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480" yWindow="45" windowWidth="7470" windowHeight="4590" activeTab="4"/>
  </bookViews>
  <sheets>
    <sheet name="学級の雰囲気" sheetId="1" r:id="rId1"/>
    <sheet name="自己肯定感" sheetId="2" r:id="rId2"/>
    <sheet name="散布図" sheetId="3" r:id="rId3"/>
    <sheet name="思っていること" sheetId="4" r:id="rId4"/>
    <sheet name="使い方" sheetId="5" r:id="rId5"/>
  </sheets>
  <externalReferences>
    <externalReference r:id="rId6"/>
  </externalReferences>
  <definedNames>
    <definedName name="_xlnm.Print_Area" localSheetId="2">散布図!$A$1:$Q$58</definedName>
    <definedName name="_xlnm.Print_Area" localSheetId="4">使い方!$A$1:$M$288</definedName>
  </definedNames>
  <calcPr calcId="125725"/>
</workbook>
</file>

<file path=xl/calcChain.xml><?xml version="1.0" encoding="utf-8"?>
<calcChain xmlns="http://schemas.openxmlformats.org/spreadsheetml/2006/main">
  <c r="K1201" i="5"/>
  <c r="A1201" s="1"/>
  <c r="K1202"/>
  <c r="A1202" s="1"/>
  <c r="K1203"/>
  <c r="A1203" s="1"/>
  <c r="K1204"/>
  <c r="A1204" s="1"/>
  <c r="K1205"/>
  <c r="A1205" s="1"/>
  <c r="K1206"/>
  <c r="A1206" s="1"/>
  <c r="K1207"/>
  <c r="A1207" s="1"/>
  <c r="K1208"/>
  <c r="A1208" s="1"/>
  <c r="K1209"/>
  <c r="A1209" s="1"/>
  <c r="K1210"/>
  <c r="A1210" s="1"/>
  <c r="K1211"/>
  <c r="A1211" s="1"/>
  <c r="K1212"/>
  <c r="A1212" s="1"/>
  <c r="K1213"/>
  <c r="A1213" s="1"/>
  <c r="K1214"/>
  <c r="A1214" s="1"/>
  <c r="K1215"/>
  <c r="A1215" s="1"/>
  <c r="K1216"/>
  <c r="A1216" s="1"/>
  <c r="K1217"/>
  <c r="A1217" s="1"/>
  <c r="K1218"/>
  <c r="A1218" s="1"/>
  <c r="K1219"/>
  <c r="A1219" s="1"/>
  <c r="K1220"/>
  <c r="A1220" s="1"/>
  <c r="K1221"/>
  <c r="A1221" s="1"/>
  <c r="K1222"/>
  <c r="A1222" s="1"/>
  <c r="K1223"/>
  <c r="A1223" s="1"/>
  <c r="K1224"/>
  <c r="A1224" s="1"/>
  <c r="K1225"/>
  <c r="A1225" s="1"/>
  <c r="K1226"/>
  <c r="A1226" s="1"/>
  <c r="K1227"/>
  <c r="A1227" s="1"/>
  <c r="K1228"/>
  <c r="A1228" s="1"/>
  <c r="K1229"/>
  <c r="A1229" s="1"/>
  <c r="K1230"/>
  <c r="A1230" s="1"/>
  <c r="K1231"/>
  <c r="A1231" s="1"/>
  <c r="K1232"/>
  <c r="A1232" s="1"/>
  <c r="K1233"/>
  <c r="A1233" s="1"/>
  <c r="K1234"/>
  <c r="A1234" s="1"/>
  <c r="K1235"/>
  <c r="A1235" s="1"/>
  <c r="K1236"/>
  <c r="A1236" s="1"/>
  <c r="K1237"/>
  <c r="A1237" s="1"/>
  <c r="K1238"/>
  <c r="A1238" s="1"/>
  <c r="K1239"/>
  <c r="A1239" s="1"/>
  <c r="K1240"/>
  <c r="A1240" s="1"/>
  <c r="K1241"/>
  <c r="A1241" s="1"/>
  <c r="K1242"/>
  <c r="A1242" s="1"/>
  <c r="K1243"/>
  <c r="A1243" s="1"/>
  <c r="K1244"/>
  <c r="A1244" s="1"/>
  <c r="K1245"/>
  <c r="A1245" s="1"/>
  <c r="K1246"/>
  <c r="A1246" s="1"/>
  <c r="K1247"/>
  <c r="A1247" s="1"/>
  <c r="K1248"/>
  <c r="A1248" s="1"/>
  <c r="K1249"/>
  <c r="A1249" s="1"/>
  <c r="K1250"/>
  <c r="A1250" s="1"/>
  <c r="K1251"/>
  <c r="A1251" s="1"/>
  <c r="C1251"/>
  <c r="B1251"/>
  <c r="C1250"/>
  <c r="B1250"/>
  <c r="C1249"/>
  <c r="B1249"/>
  <c r="C1248"/>
  <c r="B1248"/>
  <c r="C1247"/>
  <c r="B1247"/>
  <c r="C1246"/>
  <c r="B1246"/>
  <c r="C1245"/>
  <c r="B1245"/>
  <c r="C1244"/>
  <c r="B1244"/>
  <c r="C1243"/>
  <c r="B1243"/>
  <c r="C1242"/>
  <c r="B1242"/>
  <c r="C1241"/>
  <c r="B1241"/>
  <c r="C1240"/>
  <c r="B1240"/>
  <c r="C1239"/>
  <c r="B1239"/>
  <c r="C1238"/>
  <c r="B1238"/>
  <c r="C1237"/>
  <c r="B1237"/>
  <c r="C1236"/>
  <c r="B1236"/>
  <c r="C1235"/>
  <c r="B1235"/>
  <c r="C1234"/>
  <c r="B1234"/>
  <c r="C1233"/>
  <c r="B1233"/>
  <c r="C1232"/>
  <c r="B1232"/>
  <c r="C1231"/>
  <c r="B1231"/>
  <c r="C1230"/>
  <c r="B1230"/>
  <c r="C1229"/>
  <c r="B1229"/>
  <c r="C1228"/>
  <c r="B1228"/>
  <c r="C1227"/>
  <c r="B1227"/>
  <c r="C1226"/>
  <c r="B1226"/>
  <c r="C1225"/>
  <c r="B1225"/>
  <c r="C1224"/>
  <c r="B1224"/>
  <c r="C1223"/>
  <c r="B1223"/>
  <c r="C1222"/>
  <c r="B1222"/>
  <c r="C1221"/>
  <c r="B1221"/>
  <c r="C1220"/>
  <c r="B1220"/>
  <c r="C1219"/>
  <c r="B1219"/>
  <c r="C1218"/>
  <c r="B1218"/>
  <c r="C1217"/>
  <c r="B1217"/>
  <c r="C1216"/>
  <c r="B1216"/>
  <c r="C1215"/>
  <c r="B1215"/>
  <c r="C1214"/>
  <c r="B1214"/>
  <c r="C1213"/>
  <c r="B1213"/>
  <c r="C1212"/>
  <c r="B1212"/>
  <c r="C1211"/>
  <c r="B1211"/>
  <c r="C1210"/>
  <c r="B1210"/>
  <c r="C1209"/>
  <c r="B1209"/>
  <c r="C1208"/>
  <c r="B1208"/>
  <c r="C1207"/>
  <c r="B1207"/>
  <c r="C1206"/>
  <c r="B1206"/>
  <c r="C1205"/>
  <c r="B1205"/>
  <c r="C1204"/>
  <c r="B1204"/>
  <c r="C1203"/>
  <c r="B1203"/>
  <c r="C1202"/>
  <c r="B1202"/>
  <c r="C1201"/>
  <c r="B1201"/>
  <c r="BD1251"/>
  <c r="BC1251"/>
  <c r="BB1251"/>
  <c r="BA1251"/>
  <c r="AZ1251"/>
  <c r="AY1251"/>
  <c r="AX1251"/>
  <c r="AW1251"/>
  <c r="AV1251"/>
  <c r="AU1251"/>
  <c r="AT1251"/>
  <c r="AS1251"/>
  <c r="AR1251"/>
  <c r="AQ1251"/>
  <c r="AP1251"/>
  <c r="AO1251"/>
  <c r="AN1251"/>
  <c r="AM1251"/>
  <c r="AL1251"/>
  <c r="AK1251"/>
  <c r="AJ1251"/>
  <c r="AI1251"/>
  <c r="AH1251"/>
  <c r="AG1251"/>
  <c r="AF1251"/>
  <c r="AE1251"/>
  <c r="AD1251"/>
  <c r="AC1251"/>
  <c r="AB1251"/>
  <c r="AA1251"/>
  <c r="Z1251"/>
  <c r="Y1251"/>
  <c r="X1251"/>
  <c r="W1251"/>
  <c r="V1251"/>
  <c r="U1251"/>
  <c r="T1251"/>
  <c r="S1251"/>
  <c r="R1251"/>
  <c r="Q1251"/>
  <c r="P1251"/>
  <c r="O1251"/>
  <c r="N1251"/>
  <c r="M1251"/>
  <c r="L1251"/>
  <c r="J1251"/>
  <c r="I1251"/>
  <c r="H1251"/>
  <c r="G1251"/>
  <c r="F1251"/>
  <c r="E1251"/>
  <c r="BD1250"/>
  <c r="BC1250"/>
  <c r="BB1250"/>
  <c r="BA1250"/>
  <c r="AZ1250"/>
  <c r="AY1250"/>
  <c r="AX1250"/>
  <c r="AW1250"/>
  <c r="AV1250"/>
  <c r="AU1250"/>
  <c r="AT1250"/>
  <c r="AS1250"/>
  <c r="AR1250"/>
  <c r="AQ1250"/>
  <c r="AP1250"/>
  <c r="AO1250"/>
  <c r="AN1250"/>
  <c r="AM1250"/>
  <c r="AL1250"/>
  <c r="AK1250"/>
  <c r="AJ1250"/>
  <c r="AI1250"/>
  <c r="AH1250"/>
  <c r="AG1250"/>
  <c r="AF1250"/>
  <c r="AE1250"/>
  <c r="AD1250"/>
  <c r="AC1250"/>
  <c r="AB1250"/>
  <c r="AA1250"/>
  <c r="Z1250"/>
  <c r="Y1250"/>
  <c r="X1250"/>
  <c r="W1250"/>
  <c r="V1250"/>
  <c r="U1250"/>
  <c r="T1250"/>
  <c r="S1250"/>
  <c r="R1250"/>
  <c r="Q1250"/>
  <c r="P1250"/>
  <c r="O1250"/>
  <c r="N1250"/>
  <c r="M1250"/>
  <c r="L1250"/>
  <c r="J1250"/>
  <c r="I1250"/>
  <c r="H1250"/>
  <c r="G1250"/>
  <c r="F1250"/>
  <c r="E1250"/>
  <c r="BD1249"/>
  <c r="BC1249"/>
  <c r="BB1249"/>
  <c r="BA1249"/>
  <c r="AZ1249"/>
  <c r="AY1249"/>
  <c r="AX1249"/>
  <c r="AW1249"/>
  <c r="AV1249"/>
  <c r="AU1249"/>
  <c r="AT1249"/>
  <c r="AS1249"/>
  <c r="AR1249"/>
  <c r="AQ1249"/>
  <c r="AP1249"/>
  <c r="AO1249"/>
  <c r="AN1249"/>
  <c r="AM1249"/>
  <c r="AL1249"/>
  <c r="AK1249"/>
  <c r="AJ1249"/>
  <c r="AI1249"/>
  <c r="AH1249"/>
  <c r="AG1249"/>
  <c r="AF1249"/>
  <c r="AE1249"/>
  <c r="AD1249"/>
  <c r="AC1249"/>
  <c r="AB1249"/>
  <c r="AA1249"/>
  <c r="Z1249"/>
  <c r="Y1249"/>
  <c r="X1249"/>
  <c r="W1249"/>
  <c r="V1249"/>
  <c r="U1249"/>
  <c r="T1249"/>
  <c r="S1249"/>
  <c r="R1249"/>
  <c r="Q1249"/>
  <c r="P1249"/>
  <c r="O1249"/>
  <c r="N1249"/>
  <c r="M1249"/>
  <c r="L1249"/>
  <c r="J1249"/>
  <c r="I1249"/>
  <c r="H1249"/>
  <c r="G1249"/>
  <c r="F1249"/>
  <c r="E1249"/>
  <c r="BD1248"/>
  <c r="BC1248"/>
  <c r="BB1248"/>
  <c r="BA1248"/>
  <c r="AZ1248"/>
  <c r="AY1248"/>
  <c r="AX1248"/>
  <c r="AW1248"/>
  <c r="AV1248"/>
  <c r="AU1248"/>
  <c r="AT1248"/>
  <c r="AS1248"/>
  <c r="AS1348" s="1"/>
  <c r="S51" i="2" s="1"/>
  <c r="S1138" i="5" s="1"/>
  <c r="AR1248"/>
  <c r="AR1348" s="1"/>
  <c r="R51" i="2" s="1"/>
  <c r="AQ1248" i="5"/>
  <c r="AQ1348" s="1"/>
  <c r="Q51" i="2" s="1"/>
  <c r="Q1138" i="5" s="1"/>
  <c r="AP1248"/>
  <c r="AP1348" s="1"/>
  <c r="P51" i="2" s="1"/>
  <c r="AO1248" i="5"/>
  <c r="AO1348" s="1"/>
  <c r="O51" i="2" s="1"/>
  <c r="O1138" i="5" s="1"/>
  <c r="AN1248"/>
  <c r="AN1348" s="1"/>
  <c r="N51" i="2" s="1"/>
  <c r="AM1248" i="5"/>
  <c r="AM1348" s="1"/>
  <c r="M51" i="2" s="1"/>
  <c r="M1138" i="5" s="1"/>
  <c r="AL1248"/>
  <c r="AL1348" s="1"/>
  <c r="L51" i="2" s="1"/>
  <c r="L1138" i="5" s="1"/>
  <c r="AK1248"/>
  <c r="AK1348" s="1"/>
  <c r="K51" i="2" s="1"/>
  <c r="AJ1248" i="5"/>
  <c r="AJ1348" s="1"/>
  <c r="J51" i="2" s="1"/>
  <c r="J1138" i="5" s="1"/>
  <c r="AI1248"/>
  <c r="AI1348" s="1"/>
  <c r="I51" i="2" s="1"/>
  <c r="AH1248" i="5"/>
  <c r="AH1348" s="1"/>
  <c r="H51" i="2" s="1"/>
  <c r="H1138" i="5" s="1"/>
  <c r="AG1248"/>
  <c r="AG1348" s="1"/>
  <c r="G51" i="2" s="1"/>
  <c r="AF1248" i="5"/>
  <c r="AF1348" s="1"/>
  <c r="F51" i="2" s="1"/>
  <c r="F1138" i="5" s="1"/>
  <c r="AE1248"/>
  <c r="AE1348" s="1"/>
  <c r="E51" i="2" s="1"/>
  <c r="E1138" i="5" s="1"/>
  <c r="AD1248"/>
  <c r="AD1348" s="1"/>
  <c r="D51" i="2" s="1"/>
  <c r="AC1248" i="5"/>
  <c r="AC1348" s="1"/>
  <c r="C51" i="2" s="1"/>
  <c r="C1138" i="5" s="1"/>
  <c r="AB1248"/>
  <c r="AA1248"/>
  <c r="AA1348" s="1"/>
  <c r="R51" i="1" s="1"/>
  <c r="Z1248" i="5"/>
  <c r="Z1348" s="1"/>
  <c r="Q51" i="1" s="1"/>
  <c r="Q1048" i="5" s="1"/>
  <c r="Y1248"/>
  <c r="Y1348" s="1"/>
  <c r="P51" i="1" s="1"/>
  <c r="X1248" i="5"/>
  <c r="X1348" s="1"/>
  <c r="O51" i="1" s="1"/>
  <c r="O1048" i="5" s="1"/>
  <c r="W1248"/>
  <c r="W1348" s="1"/>
  <c r="N51" i="1" s="1"/>
  <c r="V1248" i="5"/>
  <c r="V1348" s="1"/>
  <c r="M51" i="1" s="1"/>
  <c r="M1048" i="5" s="1"/>
  <c r="U1248"/>
  <c r="U1348" s="1"/>
  <c r="L51" i="1" s="1"/>
  <c r="T1248" i="5"/>
  <c r="T1348" s="1"/>
  <c r="K51" i="1" s="1"/>
  <c r="S1248" i="5"/>
  <c r="S1348" s="1"/>
  <c r="J51" i="1" s="1"/>
  <c r="R1248" i="5"/>
  <c r="R1348" s="1"/>
  <c r="I51" i="1" s="1"/>
  <c r="Q1248" i="5"/>
  <c r="Q1348" s="1"/>
  <c r="H51" i="1" s="1"/>
  <c r="H1048" i="5" s="1"/>
  <c r="P1248"/>
  <c r="P1348" s="1"/>
  <c r="G51" i="1" s="1"/>
  <c r="O1248" i="5"/>
  <c r="O1348" s="1"/>
  <c r="F51" i="1" s="1"/>
  <c r="F1048" i="5" s="1"/>
  <c r="N1248"/>
  <c r="N1348" s="1"/>
  <c r="E51" i="1" s="1"/>
  <c r="M1248" i="5"/>
  <c r="M1348" s="1"/>
  <c r="D51" i="1" s="1"/>
  <c r="D1048" i="5" s="1"/>
  <c r="L1248"/>
  <c r="L1348" s="1"/>
  <c r="C51" i="1" s="1"/>
  <c r="J1248" i="5"/>
  <c r="I1248"/>
  <c r="H1248"/>
  <c r="G1248"/>
  <c r="F1248"/>
  <c r="E1248"/>
  <c r="BD1247"/>
  <c r="BC1247"/>
  <c r="BB1247"/>
  <c r="BA1247"/>
  <c r="AZ1247"/>
  <c r="AY1247"/>
  <c r="AX1247"/>
  <c r="AW1247"/>
  <c r="AV1247"/>
  <c r="AU1247"/>
  <c r="AT1247"/>
  <c r="AS1247"/>
  <c r="AR1247"/>
  <c r="AQ1247"/>
  <c r="AP1247"/>
  <c r="AO1247"/>
  <c r="AN1247"/>
  <c r="AM1247"/>
  <c r="AL1247"/>
  <c r="AK1247"/>
  <c r="AJ1247"/>
  <c r="AI1247"/>
  <c r="AH1247"/>
  <c r="AG1247"/>
  <c r="AF1247"/>
  <c r="AE1247"/>
  <c r="AD1247"/>
  <c r="AC1247"/>
  <c r="AB1247"/>
  <c r="AA1247"/>
  <c r="Z1247"/>
  <c r="Y1247"/>
  <c r="X1247"/>
  <c r="W1247"/>
  <c r="V1247"/>
  <c r="U1247"/>
  <c r="T1247"/>
  <c r="S1247"/>
  <c r="R1247"/>
  <c r="Q1247"/>
  <c r="P1247"/>
  <c r="O1247"/>
  <c r="N1247"/>
  <c r="M1247"/>
  <c r="L1247"/>
  <c r="J1247"/>
  <c r="I1247"/>
  <c r="H1247"/>
  <c r="G1247"/>
  <c r="F1247"/>
  <c r="E1247"/>
  <c r="BD1246"/>
  <c r="BC1246"/>
  <c r="BB1246"/>
  <c r="BA1246"/>
  <c r="AZ1246"/>
  <c r="AY1246"/>
  <c r="AX1246"/>
  <c r="AW1246"/>
  <c r="AV1246"/>
  <c r="AU1246"/>
  <c r="AT1246"/>
  <c r="AS1246"/>
  <c r="AR1246"/>
  <c r="AQ1246"/>
  <c r="AP1246"/>
  <c r="AO1246"/>
  <c r="AN1246"/>
  <c r="AM1246"/>
  <c r="AL1246"/>
  <c r="AK1246"/>
  <c r="AJ1246"/>
  <c r="AI1246"/>
  <c r="AH1246"/>
  <c r="AG1246"/>
  <c r="AF1246"/>
  <c r="AE1246"/>
  <c r="AD1246"/>
  <c r="AC1246"/>
  <c r="AB1246"/>
  <c r="AA1246"/>
  <c r="Z1246"/>
  <c r="Y1246"/>
  <c r="X1246"/>
  <c r="W1246"/>
  <c r="V1246"/>
  <c r="U1246"/>
  <c r="T1246"/>
  <c r="S1246"/>
  <c r="R1246"/>
  <c r="Q1246"/>
  <c r="P1246"/>
  <c r="O1246"/>
  <c r="N1246"/>
  <c r="M1246"/>
  <c r="L1246"/>
  <c r="J1246"/>
  <c r="I1246"/>
  <c r="H1246"/>
  <c r="G1246"/>
  <c r="F1246"/>
  <c r="E1246"/>
  <c r="BD1245"/>
  <c r="BC1245"/>
  <c r="BB1245"/>
  <c r="BA1245"/>
  <c r="AZ1245"/>
  <c r="AY1245"/>
  <c r="AX1245"/>
  <c r="AW1245"/>
  <c r="AV1245"/>
  <c r="AU1245"/>
  <c r="AT1245"/>
  <c r="AS1245"/>
  <c r="AR1245"/>
  <c r="AQ1245"/>
  <c r="AP1245"/>
  <c r="AO1245"/>
  <c r="AN1245"/>
  <c r="AM1245"/>
  <c r="AL1245"/>
  <c r="AK1245"/>
  <c r="AJ1245"/>
  <c r="AI1245"/>
  <c r="AH1245"/>
  <c r="AG1245"/>
  <c r="AF1245"/>
  <c r="AE1245"/>
  <c r="AD1245"/>
  <c r="AC1245"/>
  <c r="AB1245"/>
  <c r="AA1245"/>
  <c r="Z1245"/>
  <c r="Y1245"/>
  <c r="X1245"/>
  <c r="W1245"/>
  <c r="V1245"/>
  <c r="U1245"/>
  <c r="T1245"/>
  <c r="S1245"/>
  <c r="R1245"/>
  <c r="Q1245"/>
  <c r="P1245"/>
  <c r="O1245"/>
  <c r="N1245"/>
  <c r="M1245"/>
  <c r="L1245"/>
  <c r="J1245"/>
  <c r="I1245"/>
  <c r="H1245"/>
  <c r="G1245"/>
  <c r="F1245"/>
  <c r="E1245"/>
  <c r="BD1244"/>
  <c r="BC1244"/>
  <c r="BB1244"/>
  <c r="BA1244"/>
  <c r="AZ1244"/>
  <c r="AY1244"/>
  <c r="AX1244"/>
  <c r="AW1244"/>
  <c r="AV1244"/>
  <c r="AU1244"/>
  <c r="AT1244"/>
  <c r="AT1344" s="1"/>
  <c r="T47" i="2" s="1"/>
  <c r="AS1244" i="5"/>
  <c r="AS1344" s="1"/>
  <c r="S47" i="2" s="1"/>
  <c r="S1134" i="5" s="1"/>
  <c r="AR1244"/>
  <c r="AR1344" s="1"/>
  <c r="R47" i="2" s="1"/>
  <c r="AQ1244" i="5"/>
  <c r="AQ1344" s="1"/>
  <c r="Q47" i="2" s="1"/>
  <c r="Q1134" i="5" s="1"/>
  <c r="AP1244"/>
  <c r="AP1344" s="1"/>
  <c r="P47" i="2" s="1"/>
  <c r="AO1244" i="5"/>
  <c r="AO1344" s="1"/>
  <c r="O47" i="2" s="1"/>
  <c r="O1134" i="5" s="1"/>
  <c r="AN1244"/>
  <c r="AN1344" s="1"/>
  <c r="N47" i="2" s="1"/>
  <c r="AM1244" i="5"/>
  <c r="AM1344" s="1"/>
  <c r="M47" i="2" s="1"/>
  <c r="M1134" i="5" s="1"/>
  <c r="AL1244"/>
  <c r="AL1344" s="1"/>
  <c r="L47" i="2" s="1"/>
  <c r="AK1244" i="5"/>
  <c r="AK1344" s="1"/>
  <c r="K47" i="2" s="1"/>
  <c r="K1134" i="5" s="1"/>
  <c r="AJ1244"/>
  <c r="AJ1344" s="1"/>
  <c r="J47" i="2" s="1"/>
  <c r="AI1244" i="5"/>
  <c r="AI1344" s="1"/>
  <c r="I47" i="2" s="1"/>
  <c r="I1134" i="5" s="1"/>
  <c r="AH1244"/>
  <c r="AH1344" s="1"/>
  <c r="H47" i="2" s="1"/>
  <c r="AG1244" i="5"/>
  <c r="AG1344" s="1"/>
  <c r="G47" i="2" s="1"/>
  <c r="G1134" i="5" s="1"/>
  <c r="AF1244"/>
  <c r="AF1344" s="1"/>
  <c r="F47" i="2" s="1"/>
  <c r="AE1244" i="5"/>
  <c r="AE1344" s="1"/>
  <c r="E47" i="2" s="1"/>
  <c r="E1134" i="5" s="1"/>
  <c r="AD1244"/>
  <c r="AD1344" s="1"/>
  <c r="D47" i="2" s="1"/>
  <c r="AC1244" i="5"/>
  <c r="AC1344" s="1"/>
  <c r="C47" i="2" s="1"/>
  <c r="C1134" i="5" s="1"/>
  <c r="AB1244"/>
  <c r="AA1244"/>
  <c r="AA1344" s="1"/>
  <c r="R47" i="1" s="1"/>
  <c r="Z1244" i="5"/>
  <c r="Z1344" s="1"/>
  <c r="Q47" i="1" s="1"/>
  <c r="Y1244" i="5"/>
  <c r="Y1344" s="1"/>
  <c r="P47" i="1" s="1"/>
  <c r="P1044" i="5" s="1"/>
  <c r="X1244"/>
  <c r="X1344" s="1"/>
  <c r="O47" i="1" s="1"/>
  <c r="O1044" i="5" s="1"/>
  <c r="W1244"/>
  <c r="W1344" s="1"/>
  <c r="N47" i="1" s="1"/>
  <c r="V1244" i="5"/>
  <c r="V1344" s="1"/>
  <c r="M47" i="1" s="1"/>
  <c r="M1044" i="5" s="1"/>
  <c r="U1244"/>
  <c r="U1344" s="1"/>
  <c r="L47" i="1" s="1"/>
  <c r="L1044" i="5" s="1"/>
  <c r="T1244"/>
  <c r="T1344" s="1"/>
  <c r="K47" i="1" s="1"/>
  <c r="S1244" i="5"/>
  <c r="S1344" s="1"/>
  <c r="J47" i="1" s="1"/>
  <c r="R1244" i="5"/>
  <c r="R1344" s="1"/>
  <c r="I47" i="1" s="1"/>
  <c r="Q1244" i="5"/>
  <c r="Q1344" s="1"/>
  <c r="H47" i="1" s="1"/>
  <c r="H1044" i="5" s="1"/>
  <c r="P1244"/>
  <c r="P1344" s="1"/>
  <c r="G47" i="1" s="1"/>
  <c r="O1244" i="5"/>
  <c r="O1344" s="1"/>
  <c r="F47" i="1" s="1"/>
  <c r="F1044" i="5" s="1"/>
  <c r="N1244"/>
  <c r="N1344" s="1"/>
  <c r="E47" i="1" s="1"/>
  <c r="M1244" i="5"/>
  <c r="M1344" s="1"/>
  <c r="D47" i="1" s="1"/>
  <c r="D1044" i="5" s="1"/>
  <c r="L1244"/>
  <c r="L1344" s="1"/>
  <c r="C47" i="1" s="1"/>
  <c r="J1244" i="5"/>
  <c r="I1244"/>
  <c r="H1244"/>
  <c r="G1244"/>
  <c r="F1244"/>
  <c r="E1244"/>
  <c r="BD1243"/>
  <c r="BC1243"/>
  <c r="BB1243"/>
  <c r="BA1243"/>
  <c r="AZ1243"/>
  <c r="AY1243"/>
  <c r="AX1243"/>
  <c r="AW1243"/>
  <c r="AV1243"/>
  <c r="AU1243"/>
  <c r="AT1243"/>
  <c r="AS1243"/>
  <c r="AR1243"/>
  <c r="AQ1243"/>
  <c r="AP1243"/>
  <c r="AO1243"/>
  <c r="AN1243"/>
  <c r="AM1243"/>
  <c r="AL1243"/>
  <c r="AK1243"/>
  <c r="AJ1243"/>
  <c r="AI1243"/>
  <c r="AH1243"/>
  <c r="AG1243"/>
  <c r="AF1243"/>
  <c r="AE1243"/>
  <c r="AD1243"/>
  <c r="AC1243"/>
  <c r="AB1243"/>
  <c r="AA1243"/>
  <c r="Z1243"/>
  <c r="Y1243"/>
  <c r="X1243"/>
  <c r="W1243"/>
  <c r="V1243"/>
  <c r="U1243"/>
  <c r="T1243"/>
  <c r="S1243"/>
  <c r="R1243"/>
  <c r="Q1243"/>
  <c r="P1243"/>
  <c r="O1243"/>
  <c r="N1243"/>
  <c r="M1243"/>
  <c r="L1243"/>
  <c r="J1243"/>
  <c r="I1243"/>
  <c r="H1243"/>
  <c r="G1243"/>
  <c r="F1243"/>
  <c r="E1243"/>
  <c r="BD1242"/>
  <c r="BC1242"/>
  <c r="BB1242"/>
  <c r="BA1242"/>
  <c r="AZ1242"/>
  <c r="AY1242"/>
  <c r="AX1242"/>
  <c r="AW1242"/>
  <c r="AV1242"/>
  <c r="AV1342" s="1"/>
  <c r="V45" i="2" s="1"/>
  <c r="AU1242" i="5"/>
  <c r="AT1242"/>
  <c r="AS1242"/>
  <c r="AR1242"/>
  <c r="AQ1242"/>
  <c r="AP1242"/>
  <c r="AO1242"/>
  <c r="AN1242"/>
  <c r="AM1242"/>
  <c r="AL1242"/>
  <c r="AK1242"/>
  <c r="AJ1242"/>
  <c r="AI1242"/>
  <c r="AH1242"/>
  <c r="AG1242"/>
  <c r="AF1242"/>
  <c r="AE1242"/>
  <c r="AD1242"/>
  <c r="AC1242"/>
  <c r="AB1242"/>
  <c r="AA1242"/>
  <c r="Z1242"/>
  <c r="Y1242"/>
  <c r="X1242"/>
  <c r="W1242"/>
  <c r="V1242"/>
  <c r="U1242"/>
  <c r="T1242"/>
  <c r="S1242"/>
  <c r="R1242"/>
  <c r="Q1242"/>
  <c r="P1242"/>
  <c r="O1242"/>
  <c r="N1242"/>
  <c r="M1242"/>
  <c r="L1242"/>
  <c r="J1242"/>
  <c r="I1242"/>
  <c r="H1242"/>
  <c r="G1242"/>
  <c r="F1242"/>
  <c r="E1242"/>
  <c r="BD1241"/>
  <c r="BC1241"/>
  <c r="BB1241"/>
  <c r="BA1241"/>
  <c r="AZ1241"/>
  <c r="AY1241"/>
  <c r="AX1241"/>
  <c r="AW1241"/>
  <c r="AV1241"/>
  <c r="AU1241"/>
  <c r="AT1241"/>
  <c r="AS1241"/>
  <c r="AR1241"/>
  <c r="AQ1241"/>
  <c r="AP1241"/>
  <c r="AO1241"/>
  <c r="AN1241"/>
  <c r="AM1241"/>
  <c r="AL1241"/>
  <c r="AK1241"/>
  <c r="AJ1241"/>
  <c r="AI1241"/>
  <c r="AH1241"/>
  <c r="AG1241"/>
  <c r="AF1241"/>
  <c r="AE1241"/>
  <c r="AD1241"/>
  <c r="AC1241"/>
  <c r="AB1241"/>
  <c r="AA1241"/>
  <c r="Z1241"/>
  <c r="Y1241"/>
  <c r="X1241"/>
  <c r="W1241"/>
  <c r="V1241"/>
  <c r="U1241"/>
  <c r="T1241"/>
  <c r="S1241"/>
  <c r="R1241"/>
  <c r="Q1241"/>
  <c r="P1241"/>
  <c r="O1241"/>
  <c r="N1241"/>
  <c r="M1241"/>
  <c r="L1241"/>
  <c r="J1241"/>
  <c r="I1241"/>
  <c r="H1241"/>
  <c r="G1241"/>
  <c r="F1241"/>
  <c r="E1241"/>
  <c r="BD1240"/>
  <c r="BC1240"/>
  <c r="BB1240"/>
  <c r="BA1240"/>
  <c r="AZ1240"/>
  <c r="AY1240"/>
  <c r="AX1240"/>
  <c r="AW1240"/>
  <c r="AV1240"/>
  <c r="AU1240"/>
  <c r="AT1240"/>
  <c r="AS1240"/>
  <c r="AS1340" s="1"/>
  <c r="S43" i="2" s="1"/>
  <c r="S1130" i="5" s="1"/>
  <c r="AR1240"/>
  <c r="AR1340" s="1"/>
  <c r="R43" i="2" s="1"/>
  <c r="AQ1240" i="5"/>
  <c r="AQ1340" s="1"/>
  <c r="Q43" i="2" s="1"/>
  <c r="Q1130" i="5" s="1"/>
  <c r="AP1240"/>
  <c r="AP1340" s="1"/>
  <c r="P43" i="2" s="1"/>
  <c r="AO1240" i="5"/>
  <c r="AO1340" s="1"/>
  <c r="O43" i="2" s="1"/>
  <c r="O1130" i="5" s="1"/>
  <c r="AN1240"/>
  <c r="AN1340" s="1"/>
  <c r="N43" i="2" s="1"/>
  <c r="AM1240" i="5"/>
  <c r="AM1340" s="1"/>
  <c r="M43" i="2" s="1"/>
  <c r="M1130" i="5" s="1"/>
  <c r="AL1240"/>
  <c r="AL1340" s="1"/>
  <c r="L43" i="2" s="1"/>
  <c r="L1130" i="5" s="1"/>
  <c r="AK1240"/>
  <c r="AK1340" s="1"/>
  <c r="K43" i="2" s="1"/>
  <c r="K1130" i="5" s="1"/>
  <c r="AJ1240"/>
  <c r="AJ1340" s="1"/>
  <c r="J43" i="2" s="1"/>
  <c r="J1130" i="5" s="1"/>
  <c r="AI1240"/>
  <c r="AI1340" s="1"/>
  <c r="I43" i="2" s="1"/>
  <c r="I1130" i="5" s="1"/>
  <c r="AH1240"/>
  <c r="AH1340" s="1"/>
  <c r="H43" i="2" s="1"/>
  <c r="H1130" i="5" s="1"/>
  <c r="AG1240"/>
  <c r="AG1340" s="1"/>
  <c r="G43" i="2" s="1"/>
  <c r="G1130" i="5" s="1"/>
  <c r="AF1240"/>
  <c r="AF1340" s="1"/>
  <c r="F43" i="2" s="1"/>
  <c r="F1130" i="5" s="1"/>
  <c r="AE1240"/>
  <c r="AE1340" s="1"/>
  <c r="E43" i="2" s="1"/>
  <c r="E1130" i="5" s="1"/>
  <c r="AD1240"/>
  <c r="AD1340" s="1"/>
  <c r="D43" i="2" s="1"/>
  <c r="D1130" i="5" s="1"/>
  <c r="AC1240"/>
  <c r="AC1340" s="1"/>
  <c r="C43" i="2" s="1"/>
  <c r="C1130" i="5" s="1"/>
  <c r="AB1240"/>
  <c r="AA1240"/>
  <c r="AA1340" s="1"/>
  <c r="R43" i="1" s="1"/>
  <c r="Z1240" i="5"/>
  <c r="Z1340" s="1"/>
  <c r="Q43" i="1" s="1"/>
  <c r="Q1040" i="5" s="1"/>
  <c r="Y1240"/>
  <c r="Y1340" s="1"/>
  <c r="P43" i="1" s="1"/>
  <c r="X1240" i="5"/>
  <c r="X1340" s="1"/>
  <c r="O43" i="1" s="1"/>
  <c r="O1040" i="5" s="1"/>
  <c r="W1240"/>
  <c r="W1340" s="1"/>
  <c r="N43" i="1" s="1"/>
  <c r="V1240" i="5"/>
  <c r="V1340" s="1"/>
  <c r="M43" i="1" s="1"/>
  <c r="M1040" i="5" s="1"/>
  <c r="U1240"/>
  <c r="U1340" s="1"/>
  <c r="L43" i="1" s="1"/>
  <c r="T1240" i="5"/>
  <c r="T1340" s="1"/>
  <c r="K43" i="1" s="1"/>
  <c r="S1240" i="5"/>
  <c r="S1340" s="1"/>
  <c r="J43" i="1" s="1"/>
  <c r="R1240" i="5"/>
  <c r="R1340" s="1"/>
  <c r="I43" i="1" s="1"/>
  <c r="Q1240" i="5"/>
  <c r="Q1340" s="1"/>
  <c r="H43" i="1" s="1"/>
  <c r="H1040" i="5" s="1"/>
  <c r="P1240"/>
  <c r="P1340" s="1"/>
  <c r="G43" i="1" s="1"/>
  <c r="O1240" i="5"/>
  <c r="O1340" s="1"/>
  <c r="F43" i="1" s="1"/>
  <c r="F1040" i="5" s="1"/>
  <c r="N1240"/>
  <c r="N1340" s="1"/>
  <c r="E43" i="1" s="1"/>
  <c r="M1240" i="5"/>
  <c r="M1340" s="1"/>
  <c r="D43" i="1" s="1"/>
  <c r="D1040" i="5" s="1"/>
  <c r="L1240"/>
  <c r="L1340" s="1"/>
  <c r="C43" i="1" s="1"/>
  <c r="J1240" i="5"/>
  <c r="I1240"/>
  <c r="H1240"/>
  <c r="G1240"/>
  <c r="F1240"/>
  <c r="E1240"/>
  <c r="BD1239"/>
  <c r="BC1239"/>
  <c r="BB1239"/>
  <c r="BA1239"/>
  <c r="AZ1239"/>
  <c r="AY1239"/>
  <c r="AX1239"/>
  <c r="AW1239"/>
  <c r="AV1239"/>
  <c r="AU1239"/>
  <c r="AT1239"/>
  <c r="AS1239"/>
  <c r="AR1239"/>
  <c r="AQ1239"/>
  <c r="AP1239"/>
  <c r="AO1239"/>
  <c r="AN1239"/>
  <c r="AM1239"/>
  <c r="AL1239"/>
  <c r="AK1239"/>
  <c r="AJ1239"/>
  <c r="AI1239"/>
  <c r="AH1239"/>
  <c r="AG1239"/>
  <c r="AF1239"/>
  <c r="AE1239"/>
  <c r="AD1239"/>
  <c r="AC1239"/>
  <c r="AB1239"/>
  <c r="AA1239"/>
  <c r="Z1239"/>
  <c r="Y1239"/>
  <c r="X1239"/>
  <c r="W1239"/>
  <c r="V1239"/>
  <c r="U1239"/>
  <c r="T1239"/>
  <c r="S1239"/>
  <c r="R1239"/>
  <c r="Q1239"/>
  <c r="P1239"/>
  <c r="O1239"/>
  <c r="N1239"/>
  <c r="M1239"/>
  <c r="L1239"/>
  <c r="J1239"/>
  <c r="I1239"/>
  <c r="H1239"/>
  <c r="G1239"/>
  <c r="F1239"/>
  <c r="E1239"/>
  <c r="BD1238"/>
  <c r="BC1238"/>
  <c r="BB1238"/>
  <c r="BA1238"/>
  <c r="AZ1238"/>
  <c r="AY1238"/>
  <c r="AX1238"/>
  <c r="AW1238"/>
  <c r="AW1339" s="1"/>
  <c r="W42" i="2" s="1"/>
  <c r="AV1238" i="5"/>
  <c r="AU1238"/>
  <c r="AU1339" s="1"/>
  <c r="U42" i="2" s="1"/>
  <c r="AT1238" i="5"/>
  <c r="AS1238"/>
  <c r="AS1339" s="1"/>
  <c r="S42" i="2" s="1"/>
  <c r="AR1238" i="5"/>
  <c r="AQ1238"/>
  <c r="AQ1339" s="1"/>
  <c r="Q42" i="2" s="1"/>
  <c r="AP1238" i="5"/>
  <c r="AO1238"/>
  <c r="AO1339" s="1"/>
  <c r="O42" i="2" s="1"/>
  <c r="AN1238" i="5"/>
  <c r="AM1238"/>
  <c r="AM1339" s="1"/>
  <c r="M42" i="2" s="1"/>
  <c r="AL1238" i="5"/>
  <c r="AK1238"/>
  <c r="AK1339" s="1"/>
  <c r="K42" i="2" s="1"/>
  <c r="AJ1238" i="5"/>
  <c r="AI1238"/>
  <c r="AI1339" s="1"/>
  <c r="I42" i="2" s="1"/>
  <c r="AH1238" i="5"/>
  <c r="AG1238"/>
  <c r="AG1339" s="1"/>
  <c r="G42" i="2" s="1"/>
  <c r="AF1238" i="5"/>
  <c r="AE1238"/>
  <c r="AE1339" s="1"/>
  <c r="E42" i="2" s="1"/>
  <c r="AD1238" i="5"/>
  <c r="AC1238"/>
  <c r="AC1339" s="1"/>
  <c r="C42" i="2" s="1"/>
  <c r="AB1238" i="5"/>
  <c r="AA1238"/>
  <c r="AA1339" s="1"/>
  <c r="R42" i="1" s="1"/>
  <c r="Z1238" i="5"/>
  <c r="Y1238"/>
  <c r="Y1339" s="1"/>
  <c r="P42" i="1" s="1"/>
  <c r="X1238" i="5"/>
  <c r="W1238"/>
  <c r="W1339" s="1"/>
  <c r="N42" i="1" s="1"/>
  <c r="V1238" i="5"/>
  <c r="U1238"/>
  <c r="U1339" s="1"/>
  <c r="L42" i="1" s="1"/>
  <c r="T1238" i="5"/>
  <c r="S1238"/>
  <c r="S1339" s="1"/>
  <c r="J42" i="1" s="1"/>
  <c r="R1238" i="5"/>
  <c r="Q1238"/>
  <c r="Q1339" s="1"/>
  <c r="H42" i="1" s="1"/>
  <c r="P1238" i="5"/>
  <c r="O1238"/>
  <c r="O1339" s="1"/>
  <c r="F42" i="1" s="1"/>
  <c r="N1238" i="5"/>
  <c r="M1238"/>
  <c r="M1339" s="1"/>
  <c r="D42" i="1" s="1"/>
  <c r="L1238" i="5"/>
  <c r="J1238"/>
  <c r="I1238"/>
  <c r="H1238"/>
  <c r="G1238"/>
  <c r="F1238"/>
  <c r="E1238"/>
  <c r="BD1237"/>
  <c r="BC1237"/>
  <c r="BB1237"/>
  <c r="BA1237"/>
  <c r="AZ1237"/>
  <c r="AY1237"/>
  <c r="AX1237"/>
  <c r="AW1237"/>
  <c r="AV1237"/>
  <c r="AV1338" s="1"/>
  <c r="V41" i="2" s="1"/>
  <c r="AU1237" i="5"/>
  <c r="AT1237"/>
  <c r="AT1338" s="1"/>
  <c r="T41" i="2" s="1"/>
  <c r="AS1237" i="5"/>
  <c r="AR1237"/>
  <c r="AR1338" s="1"/>
  <c r="R41" i="2" s="1"/>
  <c r="AQ1237" i="5"/>
  <c r="AP1237"/>
  <c r="AP1338" s="1"/>
  <c r="P41" i="2" s="1"/>
  <c r="AO1237" i="5"/>
  <c r="AN1237"/>
  <c r="AN1338" s="1"/>
  <c r="N41" i="2" s="1"/>
  <c r="AM1237" i="5"/>
  <c r="AL1237"/>
  <c r="AL1338" s="1"/>
  <c r="L41" i="2" s="1"/>
  <c r="AK1237" i="5"/>
  <c r="AJ1237"/>
  <c r="AJ1338" s="1"/>
  <c r="J41" i="2" s="1"/>
  <c r="AI1237" i="5"/>
  <c r="AH1237"/>
  <c r="AH1338" s="1"/>
  <c r="H41" i="2" s="1"/>
  <c r="AG1237" i="5"/>
  <c r="AF1237"/>
  <c r="AF1338" s="1"/>
  <c r="F41" i="2" s="1"/>
  <c r="AE1237" i="5"/>
  <c r="AD1237"/>
  <c r="AD1338" s="1"/>
  <c r="D41" i="2" s="1"/>
  <c r="AC1237" i="5"/>
  <c r="AB1237"/>
  <c r="AA1237"/>
  <c r="Z1237"/>
  <c r="Z1338" s="1"/>
  <c r="Q41" i="1" s="1"/>
  <c r="Y1237" i="5"/>
  <c r="X1237"/>
  <c r="X1338" s="1"/>
  <c r="O41" i="1" s="1"/>
  <c r="W1237" i="5"/>
  <c r="V1237"/>
  <c r="V1338" s="1"/>
  <c r="M41" i="1" s="1"/>
  <c r="U1237" i="5"/>
  <c r="T1237"/>
  <c r="T1338" s="1"/>
  <c r="K41" i="1" s="1"/>
  <c r="S1237" i="5"/>
  <c r="R1237"/>
  <c r="R1338" s="1"/>
  <c r="I41" i="1" s="1"/>
  <c r="Q1237" i="5"/>
  <c r="P1237"/>
  <c r="P1338" s="1"/>
  <c r="G41" i="1" s="1"/>
  <c r="O1237" i="5"/>
  <c r="N1237"/>
  <c r="N1338" s="1"/>
  <c r="E41" i="1" s="1"/>
  <c r="M1237" i="5"/>
  <c r="L1237"/>
  <c r="L1338" s="1"/>
  <c r="C41" i="1" s="1"/>
  <c r="J1237" i="5"/>
  <c r="I1237"/>
  <c r="H1237"/>
  <c r="G1237"/>
  <c r="F1237"/>
  <c r="E1237"/>
  <c r="BD1236"/>
  <c r="BC1236"/>
  <c r="BB1236"/>
  <c r="BA1236"/>
  <c r="AZ1236"/>
  <c r="AY1236"/>
  <c r="AX1236"/>
  <c r="AW1236"/>
  <c r="AW1337" s="1"/>
  <c r="W40" i="2" s="1"/>
  <c r="AV1236" i="5"/>
  <c r="AU1236"/>
  <c r="AU1337" s="1"/>
  <c r="U40" i="2" s="1"/>
  <c r="AT1236" i="5"/>
  <c r="AS1236"/>
  <c r="AS1337" s="1"/>
  <c r="S40" i="2" s="1"/>
  <c r="AR1236" i="5"/>
  <c r="AQ1236"/>
  <c r="AQ1337" s="1"/>
  <c r="Q40" i="2" s="1"/>
  <c r="AP1236" i="5"/>
  <c r="AO1236"/>
  <c r="AO1337" s="1"/>
  <c r="O40" i="2" s="1"/>
  <c r="AN1236" i="5"/>
  <c r="AM1236"/>
  <c r="AM1337" s="1"/>
  <c r="M40" i="2" s="1"/>
  <c r="AL1236" i="5"/>
  <c r="AK1236"/>
  <c r="AK1337" s="1"/>
  <c r="K40" i="2" s="1"/>
  <c r="AJ1236" i="5"/>
  <c r="AI1236"/>
  <c r="AI1337" s="1"/>
  <c r="I40" i="2" s="1"/>
  <c r="AH1236" i="5"/>
  <c r="AG1236"/>
  <c r="AG1337" s="1"/>
  <c r="G40" i="2" s="1"/>
  <c r="AF1236" i="5"/>
  <c r="AE1236"/>
  <c r="AE1337" s="1"/>
  <c r="E40" i="2" s="1"/>
  <c r="AD1236" i="5"/>
  <c r="AC1236"/>
  <c r="AC1337" s="1"/>
  <c r="C40" i="2" s="1"/>
  <c r="AB1236" i="5"/>
  <c r="AA1236"/>
  <c r="AA1337" s="1"/>
  <c r="R40" i="1" s="1"/>
  <c r="Z1236" i="5"/>
  <c r="Y1236"/>
  <c r="Y1337" s="1"/>
  <c r="P40" i="1" s="1"/>
  <c r="X1236" i="5"/>
  <c r="W1236"/>
  <c r="W1337" s="1"/>
  <c r="N40" i="1" s="1"/>
  <c r="V1236" i="5"/>
  <c r="U1236"/>
  <c r="U1337" s="1"/>
  <c r="L40" i="1" s="1"/>
  <c r="T1236" i="5"/>
  <c r="S1236"/>
  <c r="S1337" s="1"/>
  <c r="J40" i="1" s="1"/>
  <c r="R1236" i="5"/>
  <c r="Q1236"/>
  <c r="Q1337" s="1"/>
  <c r="H40" i="1" s="1"/>
  <c r="P1236" i="5"/>
  <c r="O1236"/>
  <c r="O1337" s="1"/>
  <c r="F40" i="1" s="1"/>
  <c r="N1236" i="5"/>
  <c r="M1236"/>
  <c r="M1337" s="1"/>
  <c r="D40" i="1" s="1"/>
  <c r="L1236" i="5"/>
  <c r="J1236"/>
  <c r="I1236"/>
  <c r="H1236"/>
  <c r="G1236"/>
  <c r="F1236"/>
  <c r="E1236"/>
  <c r="BD1235"/>
  <c r="BC1235"/>
  <c r="BB1235"/>
  <c r="BA1235"/>
  <c r="AZ1235"/>
  <c r="AY1235"/>
  <c r="AX1235"/>
  <c r="AW1235"/>
  <c r="AV1235"/>
  <c r="AV1336" s="1"/>
  <c r="V39" i="2" s="1"/>
  <c r="AU1235" i="5"/>
  <c r="AT1235"/>
  <c r="AT1336" s="1"/>
  <c r="T39" i="2" s="1"/>
  <c r="AS1235" i="5"/>
  <c r="AR1235"/>
  <c r="AR1336" s="1"/>
  <c r="R39" i="2" s="1"/>
  <c r="AQ1235" i="5"/>
  <c r="AP1235"/>
  <c r="AP1336" s="1"/>
  <c r="P39" i="2" s="1"/>
  <c r="AO1235" i="5"/>
  <c r="AN1235"/>
  <c r="AN1336" s="1"/>
  <c r="N39" i="2" s="1"/>
  <c r="AM1235" i="5"/>
  <c r="AL1235"/>
  <c r="AL1336" s="1"/>
  <c r="L39" i="2" s="1"/>
  <c r="AK1235" i="5"/>
  <c r="AJ1235"/>
  <c r="AJ1336" s="1"/>
  <c r="J39" i="2" s="1"/>
  <c r="AI1235" i="5"/>
  <c r="AH1235"/>
  <c r="AH1336" s="1"/>
  <c r="H39" i="2" s="1"/>
  <c r="AG1235" i="5"/>
  <c r="AF1235"/>
  <c r="AF1336" s="1"/>
  <c r="F39" i="2" s="1"/>
  <c r="AE1235" i="5"/>
  <c r="AD1235"/>
  <c r="AD1336" s="1"/>
  <c r="D39" i="2" s="1"/>
  <c r="AC1235" i="5"/>
  <c r="AB1235"/>
  <c r="AA1235"/>
  <c r="Z1235"/>
  <c r="Z1336" s="1"/>
  <c r="Q39" i="1" s="1"/>
  <c r="Y1235" i="5"/>
  <c r="X1235"/>
  <c r="X1336" s="1"/>
  <c r="O39" i="1" s="1"/>
  <c r="W1235" i="5"/>
  <c r="V1235"/>
  <c r="V1336" s="1"/>
  <c r="M39" i="1" s="1"/>
  <c r="U1235" i="5"/>
  <c r="T1235"/>
  <c r="T1336" s="1"/>
  <c r="K39" i="1" s="1"/>
  <c r="S1235" i="5"/>
  <c r="R1235"/>
  <c r="R1336" s="1"/>
  <c r="I39" i="1" s="1"/>
  <c r="Q1235" i="5"/>
  <c r="P1235"/>
  <c r="P1336" s="1"/>
  <c r="G39" i="1" s="1"/>
  <c r="O1235" i="5"/>
  <c r="N1235"/>
  <c r="N1336" s="1"/>
  <c r="E39" i="1" s="1"/>
  <c r="M1235" i="5"/>
  <c r="L1235"/>
  <c r="L1336" s="1"/>
  <c r="C39" i="1" s="1"/>
  <c r="J1235" i="5"/>
  <c r="I1235"/>
  <c r="H1235"/>
  <c r="G1235"/>
  <c r="F1235"/>
  <c r="E1235"/>
  <c r="BD1234"/>
  <c r="BC1234"/>
  <c r="BB1234"/>
  <c r="BA1234"/>
  <c r="AZ1234"/>
  <c r="AY1234"/>
  <c r="AX1234"/>
  <c r="AW1234"/>
  <c r="AW1335" s="1"/>
  <c r="W38" i="2" s="1"/>
  <c r="AV1234" i="5"/>
  <c r="AU1234"/>
  <c r="AU1335" s="1"/>
  <c r="U38" i="2" s="1"/>
  <c r="AT1234" i="5"/>
  <c r="AS1234"/>
  <c r="AS1335" s="1"/>
  <c r="S38" i="2" s="1"/>
  <c r="AR1234" i="5"/>
  <c r="AQ1234"/>
  <c r="AQ1335" s="1"/>
  <c r="Q38" i="2" s="1"/>
  <c r="AP1234" i="5"/>
  <c r="AO1234"/>
  <c r="AO1335" s="1"/>
  <c r="O38" i="2" s="1"/>
  <c r="AN1234" i="5"/>
  <c r="AM1234"/>
  <c r="AM1335" s="1"/>
  <c r="M38" i="2" s="1"/>
  <c r="AL1234" i="5"/>
  <c r="AK1234"/>
  <c r="AK1335" s="1"/>
  <c r="K38" i="2" s="1"/>
  <c r="AJ1234" i="5"/>
  <c r="AI1234"/>
  <c r="AI1335" s="1"/>
  <c r="I38" i="2" s="1"/>
  <c r="AH1234" i="5"/>
  <c r="AG1234"/>
  <c r="AG1335" s="1"/>
  <c r="G38" i="2" s="1"/>
  <c r="AF1234" i="5"/>
  <c r="AE1234"/>
  <c r="AE1335" s="1"/>
  <c r="E38" i="2" s="1"/>
  <c r="AD1234" i="5"/>
  <c r="AC1234"/>
  <c r="AC1335" s="1"/>
  <c r="C38" i="2" s="1"/>
  <c r="AB1234" i="5"/>
  <c r="AA1234"/>
  <c r="AA1335" s="1"/>
  <c r="R38" i="1" s="1"/>
  <c r="Z1234" i="5"/>
  <c r="Y1234"/>
  <c r="Y1335" s="1"/>
  <c r="P38" i="1" s="1"/>
  <c r="X1234" i="5"/>
  <c r="W1234"/>
  <c r="W1335" s="1"/>
  <c r="N38" i="1" s="1"/>
  <c r="V1234" i="5"/>
  <c r="U1234"/>
  <c r="U1335" s="1"/>
  <c r="L38" i="1" s="1"/>
  <c r="T1234" i="5"/>
  <c r="S1234"/>
  <c r="S1335" s="1"/>
  <c r="J38" i="1" s="1"/>
  <c r="R1234" i="5"/>
  <c r="Q1234"/>
  <c r="Q1335" s="1"/>
  <c r="H38" i="1" s="1"/>
  <c r="P1234" i="5"/>
  <c r="O1234"/>
  <c r="O1335" s="1"/>
  <c r="F38" i="1" s="1"/>
  <c r="N1234" i="5"/>
  <c r="M1234"/>
  <c r="M1335" s="1"/>
  <c r="D38" i="1" s="1"/>
  <c r="L1234" i="5"/>
  <c r="J1234"/>
  <c r="I1234"/>
  <c r="H1234"/>
  <c r="G1234"/>
  <c r="F1234"/>
  <c r="E1234"/>
  <c r="BD1233"/>
  <c r="BC1233"/>
  <c r="BB1233"/>
  <c r="BA1233"/>
  <c r="AZ1233"/>
  <c r="AY1233"/>
  <c r="AX1233"/>
  <c r="AW1233"/>
  <c r="AV1233"/>
  <c r="AV1334" s="1"/>
  <c r="V37" i="2" s="1"/>
  <c r="AU1233" i="5"/>
  <c r="AT1233"/>
  <c r="AT1334" s="1"/>
  <c r="T37" i="2" s="1"/>
  <c r="AS1233" i="5"/>
  <c r="AR1233"/>
  <c r="AR1334" s="1"/>
  <c r="R37" i="2" s="1"/>
  <c r="AQ1233" i="5"/>
  <c r="AP1233"/>
  <c r="AP1334" s="1"/>
  <c r="P37" i="2" s="1"/>
  <c r="AO1233" i="5"/>
  <c r="AN1233"/>
  <c r="AN1334" s="1"/>
  <c r="N37" i="2" s="1"/>
  <c r="AM1233" i="5"/>
  <c r="AL1233"/>
  <c r="AL1334" s="1"/>
  <c r="L37" i="2" s="1"/>
  <c r="AK1233" i="5"/>
  <c r="AJ1233"/>
  <c r="AJ1334" s="1"/>
  <c r="J37" i="2" s="1"/>
  <c r="AI1233" i="5"/>
  <c r="AH1233"/>
  <c r="AH1334" s="1"/>
  <c r="H37" i="2" s="1"/>
  <c r="AG1233" i="5"/>
  <c r="AF1233"/>
  <c r="AF1334" s="1"/>
  <c r="F37" i="2" s="1"/>
  <c r="AE1233" i="5"/>
  <c r="AD1233"/>
  <c r="AD1334" s="1"/>
  <c r="D37" i="2" s="1"/>
  <c r="AC1233" i="5"/>
  <c r="AB1233"/>
  <c r="AA1233"/>
  <c r="Z1233"/>
  <c r="Z1334" s="1"/>
  <c r="Q37" i="1" s="1"/>
  <c r="Y1233" i="5"/>
  <c r="X1233"/>
  <c r="X1334" s="1"/>
  <c r="O37" i="1" s="1"/>
  <c r="W1233" i="5"/>
  <c r="V1233"/>
  <c r="V1334" s="1"/>
  <c r="M37" i="1" s="1"/>
  <c r="U1233" i="5"/>
  <c r="T1233"/>
  <c r="T1334" s="1"/>
  <c r="K37" i="1" s="1"/>
  <c r="S1233" i="5"/>
  <c r="R1233"/>
  <c r="R1334" s="1"/>
  <c r="I37" i="1" s="1"/>
  <c r="Q1233" i="5"/>
  <c r="P1233"/>
  <c r="P1334" s="1"/>
  <c r="G37" i="1" s="1"/>
  <c r="O1233" i="5"/>
  <c r="N1233"/>
  <c r="N1334" s="1"/>
  <c r="E37" i="1" s="1"/>
  <c r="M1233" i="5"/>
  <c r="L1233"/>
  <c r="L1334" s="1"/>
  <c r="C37" i="1" s="1"/>
  <c r="J1233" i="5"/>
  <c r="I1233"/>
  <c r="H1233"/>
  <c r="G1233"/>
  <c r="F1233"/>
  <c r="E1233"/>
  <c r="BD1232"/>
  <c r="BC1232"/>
  <c r="BB1232"/>
  <c r="BA1232"/>
  <c r="AZ1232"/>
  <c r="AY1232"/>
  <c r="AX1232"/>
  <c r="AW1232"/>
  <c r="AW1332" s="1"/>
  <c r="W35" i="2" s="1"/>
  <c r="AV1232" i="5"/>
  <c r="AV1332" s="1"/>
  <c r="V35" i="2" s="1"/>
  <c r="AU1232" i="5"/>
  <c r="AU1332" s="1"/>
  <c r="U35" i="2" s="1"/>
  <c r="U1122" i="5" s="1"/>
  <c r="AT1232"/>
  <c r="AT1332" s="1"/>
  <c r="T35" i="2" s="1"/>
  <c r="AS1232" i="5"/>
  <c r="AS1332" s="1"/>
  <c r="S35" i="2" s="1"/>
  <c r="AR1232" i="5"/>
  <c r="AR1332" s="1"/>
  <c r="R35" i="2" s="1"/>
  <c r="AQ1232" i="5"/>
  <c r="AQ1332" s="1"/>
  <c r="Q35" i="2" s="1"/>
  <c r="AP1232" i="5"/>
  <c r="AP1332" s="1"/>
  <c r="P35" i="2" s="1"/>
  <c r="AO1232" i="5"/>
  <c r="AO1332" s="1"/>
  <c r="O35" i="2" s="1"/>
  <c r="AN1232" i="5"/>
  <c r="AN1332" s="1"/>
  <c r="N35" i="2" s="1"/>
  <c r="AM1232" i="5"/>
  <c r="AM1332" s="1"/>
  <c r="M35" i="2" s="1"/>
  <c r="M1122" i="5" s="1"/>
  <c r="AL1232"/>
  <c r="AL1332" s="1"/>
  <c r="L35" i="2" s="1"/>
  <c r="AK1232" i="5"/>
  <c r="AK1332" s="1"/>
  <c r="K35" i="2" s="1"/>
  <c r="AJ1232" i="5"/>
  <c r="AJ1332" s="1"/>
  <c r="J35" i="2" s="1"/>
  <c r="AI1232" i="5"/>
  <c r="AI1332" s="1"/>
  <c r="I35" i="2" s="1"/>
  <c r="AH1232" i="5"/>
  <c r="AH1332" s="1"/>
  <c r="H35" i="2" s="1"/>
  <c r="AG1232" i="5"/>
  <c r="AG1332" s="1"/>
  <c r="G35" i="2" s="1"/>
  <c r="AF1232" i="5"/>
  <c r="AF1332" s="1"/>
  <c r="F35" i="2" s="1"/>
  <c r="AE1232" i="5"/>
  <c r="AE1332" s="1"/>
  <c r="E35" i="2" s="1"/>
  <c r="E1122" i="5" s="1"/>
  <c r="AD1232"/>
  <c r="AD1332" s="1"/>
  <c r="D35" i="2" s="1"/>
  <c r="AC1232" i="5"/>
  <c r="AC1332" s="1"/>
  <c r="C35" i="2" s="1"/>
  <c r="AB1232" i="5"/>
  <c r="AA1232"/>
  <c r="AA1332" s="1"/>
  <c r="R35" i="1" s="1"/>
  <c r="Z1232" i="5"/>
  <c r="Z1332" s="1"/>
  <c r="Q35" i="1" s="1"/>
  <c r="Y1232" i="5"/>
  <c r="Y1332" s="1"/>
  <c r="P35" i="1" s="1"/>
  <c r="X1232" i="5"/>
  <c r="X1332" s="1"/>
  <c r="O35" i="1" s="1"/>
  <c r="W1232" i="5"/>
  <c r="W1332" s="1"/>
  <c r="N35" i="1" s="1"/>
  <c r="V1232" i="5"/>
  <c r="V1332" s="1"/>
  <c r="M35" i="1" s="1"/>
  <c r="U1232" i="5"/>
  <c r="U1332" s="1"/>
  <c r="L35" i="1" s="1"/>
  <c r="T1232" i="5"/>
  <c r="T1332" s="1"/>
  <c r="K35" i="1" s="1"/>
  <c r="S1232" i="5"/>
  <c r="S1332" s="1"/>
  <c r="J35" i="1" s="1"/>
  <c r="R1232" i="5"/>
  <c r="R1332" s="1"/>
  <c r="I35" i="1" s="1"/>
  <c r="I1032" i="5" s="1"/>
  <c r="Q1232"/>
  <c r="Q1332" s="1"/>
  <c r="H35" i="1" s="1"/>
  <c r="P1232" i="5"/>
  <c r="P1332" s="1"/>
  <c r="G35" i="1" s="1"/>
  <c r="O1232" i="5"/>
  <c r="O1332" s="1"/>
  <c r="F35" i="1" s="1"/>
  <c r="N1232" i="5"/>
  <c r="N1332" s="1"/>
  <c r="E35" i="1" s="1"/>
  <c r="E1032" i="5" s="1"/>
  <c r="M1232"/>
  <c r="M1332" s="1"/>
  <c r="D35" i="1" s="1"/>
  <c r="L1232" i="5"/>
  <c r="L1332" s="1"/>
  <c r="C35" i="1" s="1"/>
  <c r="C1032" i="5" s="1"/>
  <c r="J1232"/>
  <c r="I1232"/>
  <c r="H1232"/>
  <c r="G1232"/>
  <c r="F1232"/>
  <c r="E1232"/>
  <c r="BD1231"/>
  <c r="BC1231"/>
  <c r="BB1231"/>
  <c r="BA1231"/>
  <c r="AZ1231"/>
  <c r="AY1231"/>
  <c r="AX1231"/>
  <c r="AW1231"/>
  <c r="AW1331" s="1"/>
  <c r="W34" i="2" s="1"/>
  <c r="AV1231" i="5"/>
  <c r="AV1331" s="1"/>
  <c r="V34" i="2" s="1"/>
  <c r="AU1231" i="5"/>
  <c r="AU1331" s="1"/>
  <c r="U34" i="2" s="1"/>
  <c r="AT1231" i="5"/>
  <c r="AT1331" s="1"/>
  <c r="T34" i="2" s="1"/>
  <c r="AS1231" i="5"/>
  <c r="AS1331" s="1"/>
  <c r="S34" i="2" s="1"/>
  <c r="AR1231" i="5"/>
  <c r="AR1331" s="1"/>
  <c r="R34" i="2" s="1"/>
  <c r="AQ1231" i="5"/>
  <c r="AQ1331" s="1"/>
  <c r="Q34" i="2" s="1"/>
  <c r="AP1231" i="5"/>
  <c r="AP1331" s="1"/>
  <c r="P34" i="2" s="1"/>
  <c r="AO1231" i="5"/>
  <c r="AO1331" s="1"/>
  <c r="O34" i="2" s="1"/>
  <c r="AN1231" i="5"/>
  <c r="AN1331" s="1"/>
  <c r="N34" i="2" s="1"/>
  <c r="AM1231" i="5"/>
  <c r="AM1331" s="1"/>
  <c r="M34" i="2" s="1"/>
  <c r="AL1231" i="5"/>
  <c r="AL1331" s="1"/>
  <c r="L34" i="2" s="1"/>
  <c r="AK1231" i="5"/>
  <c r="AK1331" s="1"/>
  <c r="K34" i="2" s="1"/>
  <c r="AJ1231" i="5"/>
  <c r="AJ1331" s="1"/>
  <c r="J34" i="2" s="1"/>
  <c r="AI1231" i="5"/>
  <c r="AI1331" s="1"/>
  <c r="I34" i="2" s="1"/>
  <c r="AH1231" i="5"/>
  <c r="AH1331" s="1"/>
  <c r="H34" i="2" s="1"/>
  <c r="AG1231" i="5"/>
  <c r="AG1331" s="1"/>
  <c r="G34" i="2" s="1"/>
  <c r="AF1231" i="5"/>
  <c r="AF1331" s="1"/>
  <c r="F34" i="2" s="1"/>
  <c r="AE1231" i="5"/>
  <c r="AE1331" s="1"/>
  <c r="E34" i="2" s="1"/>
  <c r="AD1231" i="5"/>
  <c r="AD1331" s="1"/>
  <c r="D34" i="2" s="1"/>
  <c r="AC1231" i="5"/>
  <c r="AC1331" s="1"/>
  <c r="C34" i="2" s="1"/>
  <c r="AB1231" i="5"/>
  <c r="AA1231"/>
  <c r="AA1331" s="1"/>
  <c r="R34" i="1" s="1"/>
  <c r="Z1231" i="5"/>
  <c r="Z1331" s="1"/>
  <c r="Q34" i="1" s="1"/>
  <c r="Y1231" i="5"/>
  <c r="Y1331" s="1"/>
  <c r="P34" i="1" s="1"/>
  <c r="X1231" i="5"/>
  <c r="X1331" s="1"/>
  <c r="O34" i="1" s="1"/>
  <c r="W1231" i="5"/>
  <c r="W1331" s="1"/>
  <c r="N34" i="1" s="1"/>
  <c r="V1231" i="5"/>
  <c r="V1331" s="1"/>
  <c r="M34" i="1" s="1"/>
  <c r="U1231" i="5"/>
  <c r="U1331" s="1"/>
  <c r="L34" i="1" s="1"/>
  <c r="T1231" i="5"/>
  <c r="T1331" s="1"/>
  <c r="K34" i="1" s="1"/>
  <c r="S1231" i="5"/>
  <c r="S1331" s="1"/>
  <c r="J34" i="1" s="1"/>
  <c r="R1231" i="5"/>
  <c r="R1331" s="1"/>
  <c r="I34" i="1" s="1"/>
  <c r="Q1231" i="5"/>
  <c r="Q1331" s="1"/>
  <c r="H34" i="1" s="1"/>
  <c r="P1231" i="5"/>
  <c r="P1331" s="1"/>
  <c r="G34" i="1" s="1"/>
  <c r="O1231" i="5"/>
  <c r="O1331" s="1"/>
  <c r="F34" i="1" s="1"/>
  <c r="F1031" i="5" s="1"/>
  <c r="N1231"/>
  <c r="N1331" s="1"/>
  <c r="E34" i="1" s="1"/>
  <c r="M1231" i="5"/>
  <c r="M1331" s="1"/>
  <c r="D34" i="1" s="1"/>
  <c r="D1031" i="5" s="1"/>
  <c r="L1231"/>
  <c r="L1331" s="1"/>
  <c r="C34" i="1" s="1"/>
  <c r="J1231" i="5"/>
  <c r="I1231"/>
  <c r="H1231"/>
  <c r="G1231"/>
  <c r="F1231"/>
  <c r="E1231"/>
  <c r="BD1230"/>
  <c r="BC1230"/>
  <c r="BB1230"/>
  <c r="BA1230"/>
  <c r="AZ1230"/>
  <c r="AY1230"/>
  <c r="AX1230"/>
  <c r="AW1230"/>
  <c r="AW1330" s="1"/>
  <c r="W33" i="2" s="1"/>
  <c r="AV1230" i="5"/>
  <c r="AV1330" s="1"/>
  <c r="V33" i="2" s="1"/>
  <c r="AU1230" i="5"/>
  <c r="AU1330" s="1"/>
  <c r="U33" i="2" s="1"/>
  <c r="AT1230" i="5"/>
  <c r="AT1330" s="1"/>
  <c r="T33" i="2" s="1"/>
  <c r="AS1230" i="5"/>
  <c r="AS1330" s="1"/>
  <c r="S33" i="2" s="1"/>
  <c r="S1120" i="5" s="1"/>
  <c r="AR1230"/>
  <c r="AR1330" s="1"/>
  <c r="R33" i="2" s="1"/>
  <c r="AQ1230" i="5"/>
  <c r="AQ1330" s="1"/>
  <c r="Q33" i="2" s="1"/>
  <c r="AP1230" i="5"/>
  <c r="AP1330" s="1"/>
  <c r="P33" i="2" s="1"/>
  <c r="AO1230" i="5"/>
  <c r="AO1330" s="1"/>
  <c r="O33" i="2" s="1"/>
  <c r="AN1230" i="5"/>
  <c r="AN1330" s="1"/>
  <c r="N33" i="2" s="1"/>
  <c r="AM1230" i="5"/>
  <c r="AM1330" s="1"/>
  <c r="M33" i="2" s="1"/>
  <c r="AL1230" i="5"/>
  <c r="AL1330" s="1"/>
  <c r="L33" i="2" s="1"/>
  <c r="AK1230" i="5"/>
  <c r="AK1330" s="1"/>
  <c r="K33" i="2" s="1"/>
  <c r="K1120" i="5" s="1"/>
  <c r="AJ1230"/>
  <c r="AJ1330" s="1"/>
  <c r="J33" i="2" s="1"/>
  <c r="AI1230" i="5"/>
  <c r="AI1330" s="1"/>
  <c r="I33" i="2" s="1"/>
  <c r="AH1230" i="5"/>
  <c r="AH1330" s="1"/>
  <c r="H33" i="2" s="1"/>
  <c r="AG1230" i="5"/>
  <c r="AG1330" s="1"/>
  <c r="G33" i="2" s="1"/>
  <c r="AF1230" i="5"/>
  <c r="AF1330" s="1"/>
  <c r="F33" i="2" s="1"/>
  <c r="AE1230" i="5"/>
  <c r="AE1330" s="1"/>
  <c r="E33" i="2" s="1"/>
  <c r="AD1230" i="5"/>
  <c r="AD1330" s="1"/>
  <c r="D33" i="2" s="1"/>
  <c r="AC1230" i="5"/>
  <c r="AC1330" s="1"/>
  <c r="C33" i="2" s="1"/>
  <c r="C1120" i="5" s="1"/>
  <c r="AB1230"/>
  <c r="AA1230"/>
  <c r="AA1330" s="1"/>
  <c r="R33" i="1" s="1"/>
  <c r="Z1230" i="5"/>
  <c r="Z1330" s="1"/>
  <c r="Q33" i="1" s="1"/>
  <c r="Y1230" i="5"/>
  <c r="Y1330" s="1"/>
  <c r="P33" i="1" s="1"/>
  <c r="X1230" i="5"/>
  <c r="X1330" s="1"/>
  <c r="O33" i="1" s="1"/>
  <c r="W1230" i="5"/>
  <c r="W1330" s="1"/>
  <c r="N33" i="1" s="1"/>
  <c r="V1230" i="5"/>
  <c r="V1330" s="1"/>
  <c r="M33" i="1" s="1"/>
  <c r="U1230" i="5"/>
  <c r="U1330" s="1"/>
  <c r="L33" i="1" s="1"/>
  <c r="T1230" i="5"/>
  <c r="T1330" s="1"/>
  <c r="K33" i="1" s="1"/>
  <c r="S1230" i="5"/>
  <c r="S1330" s="1"/>
  <c r="J33" i="1" s="1"/>
  <c r="R1230" i="5"/>
  <c r="R1330" s="1"/>
  <c r="I33" i="1" s="1"/>
  <c r="I1030" i="5" s="1"/>
  <c r="Q1230"/>
  <c r="Q1330" s="1"/>
  <c r="H33" i="1" s="1"/>
  <c r="P1230" i="5"/>
  <c r="P1330" s="1"/>
  <c r="G33" i="1" s="1"/>
  <c r="O1230" i="5"/>
  <c r="O1330" s="1"/>
  <c r="F33" i="1" s="1"/>
  <c r="N1230" i="5"/>
  <c r="N1330" s="1"/>
  <c r="E33" i="1" s="1"/>
  <c r="E1030" i="5" s="1"/>
  <c r="M1230"/>
  <c r="M1330" s="1"/>
  <c r="D33" i="1" s="1"/>
  <c r="L1230" i="5"/>
  <c r="L1330" s="1"/>
  <c r="C33" i="1" s="1"/>
  <c r="J1230" i="5"/>
  <c r="I1230"/>
  <c r="H1230"/>
  <c r="G1230"/>
  <c r="F1230"/>
  <c r="E1230"/>
  <c r="BD1229"/>
  <c r="BC1229"/>
  <c r="BB1229"/>
  <c r="BA1229"/>
  <c r="AZ1229"/>
  <c r="AY1229"/>
  <c r="AX1229"/>
  <c r="AW1229"/>
  <c r="AW1329" s="1"/>
  <c r="W32" i="2" s="1"/>
  <c r="AV1229" i="5"/>
  <c r="AV1329" s="1"/>
  <c r="V32" i="2" s="1"/>
  <c r="AU1229" i="5"/>
  <c r="AU1329" s="1"/>
  <c r="U32" i="2" s="1"/>
  <c r="AT1229" i="5"/>
  <c r="AT1329" s="1"/>
  <c r="T32" i="2" s="1"/>
  <c r="AS1229" i="5"/>
  <c r="AS1329" s="1"/>
  <c r="S32" i="2" s="1"/>
  <c r="AR1229" i="5"/>
  <c r="AR1329" s="1"/>
  <c r="R32" i="2" s="1"/>
  <c r="AQ1229" i="5"/>
  <c r="AQ1329" s="1"/>
  <c r="Q32" i="2" s="1"/>
  <c r="AP1229" i="5"/>
  <c r="AP1329" s="1"/>
  <c r="P32" i="2" s="1"/>
  <c r="AO1229" i="5"/>
  <c r="AO1329" s="1"/>
  <c r="O32" i="2" s="1"/>
  <c r="AN1229" i="5"/>
  <c r="AN1329" s="1"/>
  <c r="N32" i="2" s="1"/>
  <c r="AM1229" i="5"/>
  <c r="AM1329" s="1"/>
  <c r="M32" i="2" s="1"/>
  <c r="AL1229" i="5"/>
  <c r="AL1329" s="1"/>
  <c r="L32" i="2" s="1"/>
  <c r="AK1229" i="5"/>
  <c r="AK1329" s="1"/>
  <c r="K32" i="2" s="1"/>
  <c r="AJ1229" i="5"/>
  <c r="AJ1329" s="1"/>
  <c r="J32" i="2" s="1"/>
  <c r="AI1229" i="5"/>
  <c r="AI1329" s="1"/>
  <c r="I32" i="2" s="1"/>
  <c r="AH1229" i="5"/>
  <c r="AH1329" s="1"/>
  <c r="H32" i="2" s="1"/>
  <c r="AG1229" i="5"/>
  <c r="AG1329" s="1"/>
  <c r="G32" i="2" s="1"/>
  <c r="AF1229" i="5"/>
  <c r="AF1329" s="1"/>
  <c r="F32" i="2" s="1"/>
  <c r="F1119" i="5" s="1"/>
  <c r="AE1229"/>
  <c r="AE1329" s="1"/>
  <c r="E32" i="2" s="1"/>
  <c r="AD1229" i="5"/>
  <c r="AD1329" s="1"/>
  <c r="D32" i="2" s="1"/>
  <c r="AC1229" i="5"/>
  <c r="AC1329" s="1"/>
  <c r="C32" i="2" s="1"/>
  <c r="AB1229" i="5"/>
  <c r="AA1229"/>
  <c r="AA1329" s="1"/>
  <c r="R32" i="1" s="1"/>
  <c r="Z1229" i="5"/>
  <c r="Z1329" s="1"/>
  <c r="Q32" i="1" s="1"/>
  <c r="Y1229" i="5"/>
  <c r="Y1329" s="1"/>
  <c r="P32" i="1" s="1"/>
  <c r="X1229" i="5"/>
  <c r="X1329" s="1"/>
  <c r="O32" i="1" s="1"/>
  <c r="W1229" i="5"/>
  <c r="W1329" s="1"/>
  <c r="N32" i="1" s="1"/>
  <c r="V1229" i="5"/>
  <c r="V1329" s="1"/>
  <c r="M32" i="1" s="1"/>
  <c r="U1229" i="5"/>
  <c r="U1329" s="1"/>
  <c r="L32" i="1" s="1"/>
  <c r="T1229" i="5"/>
  <c r="T1329" s="1"/>
  <c r="K32" i="1" s="1"/>
  <c r="S1229" i="5"/>
  <c r="S1329" s="1"/>
  <c r="J32" i="1" s="1"/>
  <c r="R1229" i="5"/>
  <c r="R1329" s="1"/>
  <c r="I32" i="1" s="1"/>
  <c r="Q1229" i="5"/>
  <c r="Q1329" s="1"/>
  <c r="H32" i="1" s="1"/>
  <c r="P1229" i="5"/>
  <c r="P1329" s="1"/>
  <c r="G32" i="1" s="1"/>
  <c r="O1229" i="5"/>
  <c r="O1329" s="1"/>
  <c r="F32" i="1" s="1"/>
  <c r="F1029" i="5" s="1"/>
  <c r="N1229"/>
  <c r="N1329" s="1"/>
  <c r="E32" i="1" s="1"/>
  <c r="M1229" i="5"/>
  <c r="M1329" s="1"/>
  <c r="D32" i="1" s="1"/>
  <c r="D1029" i="5" s="1"/>
  <c r="L1229"/>
  <c r="L1329" s="1"/>
  <c r="C32" i="1" s="1"/>
  <c r="J1229" i="5"/>
  <c r="I1229"/>
  <c r="H1229"/>
  <c r="G1229"/>
  <c r="F1229"/>
  <c r="E1229"/>
  <c r="BD1228"/>
  <c r="BC1228"/>
  <c r="BB1228"/>
  <c r="BA1228"/>
  <c r="AZ1228"/>
  <c r="AY1228"/>
  <c r="AX1228"/>
  <c r="AW1228"/>
  <c r="AW1328" s="1"/>
  <c r="W31" i="2" s="1"/>
  <c r="AV1228" i="5"/>
  <c r="AV1328" s="1"/>
  <c r="V31" i="2" s="1"/>
  <c r="AU1228" i="5"/>
  <c r="AU1328" s="1"/>
  <c r="U31" i="2" s="1"/>
  <c r="AT1228" i="5"/>
  <c r="AT1328" s="1"/>
  <c r="T31" i="2" s="1"/>
  <c r="AS1228" i="5"/>
  <c r="AS1328" s="1"/>
  <c r="S31" i="2" s="1"/>
  <c r="AR1228" i="5"/>
  <c r="AR1328" s="1"/>
  <c r="R31" i="2" s="1"/>
  <c r="AQ1228" i="5"/>
  <c r="AQ1328" s="1"/>
  <c r="Q31" i="2" s="1"/>
  <c r="AP1228" i="5"/>
  <c r="AP1328" s="1"/>
  <c r="P31" i="2" s="1"/>
  <c r="AO1228" i="5"/>
  <c r="AO1328" s="1"/>
  <c r="O31" i="2" s="1"/>
  <c r="AN1228" i="5"/>
  <c r="AN1328" s="1"/>
  <c r="N31" i="2" s="1"/>
  <c r="AM1228" i="5"/>
  <c r="AM1328" s="1"/>
  <c r="M31" i="2" s="1"/>
  <c r="AL1228" i="5"/>
  <c r="AL1328" s="1"/>
  <c r="L31" i="2" s="1"/>
  <c r="AK1228" i="5"/>
  <c r="AK1328" s="1"/>
  <c r="K31" i="2" s="1"/>
  <c r="AJ1228" i="5"/>
  <c r="AJ1328" s="1"/>
  <c r="J31" i="2" s="1"/>
  <c r="AI1228" i="5"/>
  <c r="AI1328" s="1"/>
  <c r="I31" i="2" s="1"/>
  <c r="AH1228" i="5"/>
  <c r="AH1328" s="1"/>
  <c r="H31" i="2" s="1"/>
  <c r="AG1228" i="5"/>
  <c r="AG1328" s="1"/>
  <c r="G31" i="2" s="1"/>
  <c r="AF1228" i="5"/>
  <c r="AF1328" s="1"/>
  <c r="F31" i="2" s="1"/>
  <c r="AE1228" i="5"/>
  <c r="AE1328" s="1"/>
  <c r="E31" i="2" s="1"/>
  <c r="E1118" i="5" s="1"/>
  <c r="AD1228"/>
  <c r="AD1328" s="1"/>
  <c r="D31" i="2" s="1"/>
  <c r="AC1228" i="5"/>
  <c r="AC1328" s="1"/>
  <c r="C31" i="2" s="1"/>
  <c r="AB1228" i="5"/>
  <c r="AA1228"/>
  <c r="AA1328" s="1"/>
  <c r="R31" i="1" s="1"/>
  <c r="Z1228" i="5"/>
  <c r="Z1328" s="1"/>
  <c r="Q31" i="1" s="1"/>
  <c r="Y1228" i="5"/>
  <c r="Y1328" s="1"/>
  <c r="P31" i="1" s="1"/>
  <c r="X1228" i="5"/>
  <c r="X1328" s="1"/>
  <c r="O31" i="1" s="1"/>
  <c r="W1228" i="5"/>
  <c r="W1328" s="1"/>
  <c r="N31" i="1" s="1"/>
  <c r="V1228" i="5"/>
  <c r="V1328" s="1"/>
  <c r="M31" i="1" s="1"/>
  <c r="U1228" i="5"/>
  <c r="U1328" s="1"/>
  <c r="L31" i="1" s="1"/>
  <c r="T1228" i="5"/>
  <c r="T1328" s="1"/>
  <c r="K31" i="1" s="1"/>
  <c r="S1228" i="5"/>
  <c r="S1328" s="1"/>
  <c r="J31" i="1" s="1"/>
  <c r="R1228" i="5"/>
  <c r="R1328" s="1"/>
  <c r="I31" i="1" s="1"/>
  <c r="I1028" i="5" s="1"/>
  <c r="Q1228"/>
  <c r="Q1328" s="1"/>
  <c r="H31" i="1" s="1"/>
  <c r="P1228" i="5"/>
  <c r="P1328" s="1"/>
  <c r="G31" i="1" s="1"/>
  <c r="O1228" i="5"/>
  <c r="O1328" s="1"/>
  <c r="F31" i="1" s="1"/>
  <c r="N1228" i="5"/>
  <c r="N1328" s="1"/>
  <c r="E31" i="1" s="1"/>
  <c r="E1028" i="5" s="1"/>
  <c r="M1228"/>
  <c r="M1328" s="1"/>
  <c r="D31" i="1" s="1"/>
  <c r="L1228" i="5"/>
  <c r="L1328" s="1"/>
  <c r="C31" i="1" s="1"/>
  <c r="J1228" i="5"/>
  <c r="I1228"/>
  <c r="H1228"/>
  <c r="G1228"/>
  <c r="F1228"/>
  <c r="E1228"/>
  <c r="BD1227"/>
  <c r="BC1227"/>
  <c r="BB1227"/>
  <c r="BA1227"/>
  <c r="AZ1227"/>
  <c r="AY1227"/>
  <c r="AX1227"/>
  <c r="AW1227"/>
  <c r="AW1327" s="1"/>
  <c r="W30" i="2" s="1"/>
  <c r="AV1227" i="5"/>
  <c r="AV1327" s="1"/>
  <c r="V30" i="2" s="1"/>
  <c r="AU1227" i="5"/>
  <c r="AU1327" s="1"/>
  <c r="U30" i="2" s="1"/>
  <c r="AT1227" i="5"/>
  <c r="AT1327" s="1"/>
  <c r="T30" i="2" s="1"/>
  <c r="AS1227" i="5"/>
  <c r="AS1327" s="1"/>
  <c r="S30" i="2" s="1"/>
  <c r="AR1227" i="5"/>
  <c r="AR1327" s="1"/>
  <c r="R30" i="2" s="1"/>
  <c r="AQ1227" i="5"/>
  <c r="AQ1327" s="1"/>
  <c r="Q30" i="2" s="1"/>
  <c r="AP1227" i="5"/>
  <c r="AP1327" s="1"/>
  <c r="P30" i="2" s="1"/>
  <c r="AO1227" i="5"/>
  <c r="AO1327" s="1"/>
  <c r="O30" i="2" s="1"/>
  <c r="AN1227" i="5"/>
  <c r="AN1327" s="1"/>
  <c r="N30" i="2" s="1"/>
  <c r="AM1227" i="5"/>
  <c r="AM1327" s="1"/>
  <c r="M30" i="2" s="1"/>
  <c r="AL1227" i="5"/>
  <c r="AL1327" s="1"/>
  <c r="L30" i="2" s="1"/>
  <c r="AK1227" i="5"/>
  <c r="AK1327" s="1"/>
  <c r="K30" i="2" s="1"/>
  <c r="AJ1227" i="5"/>
  <c r="AJ1327" s="1"/>
  <c r="J30" i="2" s="1"/>
  <c r="AI1227" i="5"/>
  <c r="AI1327" s="1"/>
  <c r="I30" i="2" s="1"/>
  <c r="AH1227" i="5"/>
  <c r="AH1327" s="1"/>
  <c r="H30" i="2" s="1"/>
  <c r="AG1227" i="5"/>
  <c r="AG1327" s="1"/>
  <c r="G30" i="2" s="1"/>
  <c r="AF1227" i="5"/>
  <c r="AF1327" s="1"/>
  <c r="F30" i="2" s="1"/>
  <c r="AE1227" i="5"/>
  <c r="AE1327" s="1"/>
  <c r="E30" i="2" s="1"/>
  <c r="AD1227" i="5"/>
  <c r="AD1327" s="1"/>
  <c r="D30" i="2" s="1"/>
  <c r="AC1227" i="5"/>
  <c r="AC1327" s="1"/>
  <c r="C30" i="2" s="1"/>
  <c r="AB1227" i="5"/>
  <c r="AA1227"/>
  <c r="AA1327" s="1"/>
  <c r="R30" i="1" s="1"/>
  <c r="Z1227" i="5"/>
  <c r="Z1327" s="1"/>
  <c r="Q30" i="1" s="1"/>
  <c r="Y1227" i="5"/>
  <c r="Y1327" s="1"/>
  <c r="P30" i="1" s="1"/>
  <c r="X1227" i="5"/>
  <c r="X1327" s="1"/>
  <c r="O30" i="1" s="1"/>
  <c r="W1227" i="5"/>
  <c r="W1327" s="1"/>
  <c r="N30" i="1" s="1"/>
  <c r="V1227" i="5"/>
  <c r="V1327" s="1"/>
  <c r="M30" i="1" s="1"/>
  <c r="U1227" i="5"/>
  <c r="U1327" s="1"/>
  <c r="L30" i="1" s="1"/>
  <c r="T1227" i="5"/>
  <c r="T1327" s="1"/>
  <c r="K30" i="1" s="1"/>
  <c r="S1227" i="5"/>
  <c r="S1327" s="1"/>
  <c r="J30" i="1" s="1"/>
  <c r="R1227" i="5"/>
  <c r="R1327" s="1"/>
  <c r="I30" i="1" s="1"/>
  <c r="Q1227" i="5"/>
  <c r="Q1327" s="1"/>
  <c r="H30" i="1" s="1"/>
  <c r="P1227" i="5"/>
  <c r="P1327" s="1"/>
  <c r="G30" i="1" s="1"/>
  <c r="O1227" i="5"/>
  <c r="O1327" s="1"/>
  <c r="F30" i="1" s="1"/>
  <c r="F1027" i="5" s="1"/>
  <c r="N1227"/>
  <c r="N1327" s="1"/>
  <c r="E30" i="1" s="1"/>
  <c r="M1227" i="5"/>
  <c r="M1327" s="1"/>
  <c r="D30" i="1" s="1"/>
  <c r="D1027" i="5" s="1"/>
  <c r="L1227"/>
  <c r="L1327" s="1"/>
  <c r="C30" i="1" s="1"/>
  <c r="J1227" i="5"/>
  <c r="I1227"/>
  <c r="H1227"/>
  <c r="G1227"/>
  <c r="F1227"/>
  <c r="E1227"/>
  <c r="BD1226"/>
  <c r="BC1226"/>
  <c r="BB1226"/>
  <c r="BA1226"/>
  <c r="AZ1226"/>
  <c r="AY1226"/>
  <c r="AX1226"/>
  <c r="AW1226"/>
  <c r="AW1326" s="1"/>
  <c r="W29" i="2" s="1"/>
  <c r="AV1226" i="5"/>
  <c r="AV1326" s="1"/>
  <c r="V29" i="2" s="1"/>
  <c r="AU1226" i="5"/>
  <c r="AU1326" s="1"/>
  <c r="U29" i="2" s="1"/>
  <c r="AT1226" i="5"/>
  <c r="AT1326" s="1"/>
  <c r="T29" i="2" s="1"/>
  <c r="AS1226" i="5"/>
  <c r="AS1326" s="1"/>
  <c r="S29" i="2" s="1"/>
  <c r="AR1226" i="5"/>
  <c r="AR1326" s="1"/>
  <c r="R29" i="2" s="1"/>
  <c r="AQ1226" i="5"/>
  <c r="AQ1326" s="1"/>
  <c r="Q29" i="2" s="1"/>
  <c r="AP1226" i="5"/>
  <c r="AP1326" s="1"/>
  <c r="P29" i="2" s="1"/>
  <c r="AO1226" i="5"/>
  <c r="AO1326" s="1"/>
  <c r="O29" i="2" s="1"/>
  <c r="AN1226" i="5"/>
  <c r="AN1326" s="1"/>
  <c r="N29" i="2" s="1"/>
  <c r="AM1226" i="5"/>
  <c r="AM1326" s="1"/>
  <c r="M29" i="2" s="1"/>
  <c r="AL1226" i="5"/>
  <c r="AL1326" s="1"/>
  <c r="L29" i="2" s="1"/>
  <c r="AK1226" i="5"/>
  <c r="AK1326" s="1"/>
  <c r="K29" i="2" s="1"/>
  <c r="AJ1226" i="5"/>
  <c r="AJ1326" s="1"/>
  <c r="J29" i="2" s="1"/>
  <c r="AI1226" i="5"/>
  <c r="AI1326" s="1"/>
  <c r="I29" i="2" s="1"/>
  <c r="AH1226" i="5"/>
  <c r="AH1326" s="1"/>
  <c r="H29" i="2" s="1"/>
  <c r="AG1226" i="5"/>
  <c r="AG1326" s="1"/>
  <c r="G29" i="2" s="1"/>
  <c r="AF1226" i="5"/>
  <c r="AF1326" s="1"/>
  <c r="F29" i="2" s="1"/>
  <c r="AE1226" i="5"/>
  <c r="AE1326" s="1"/>
  <c r="E29" i="2" s="1"/>
  <c r="AD1226" i="5"/>
  <c r="AD1326" s="1"/>
  <c r="D29" i="2" s="1"/>
  <c r="AC1226" i="5"/>
  <c r="AC1326" s="1"/>
  <c r="C29" i="2" s="1"/>
  <c r="AB1226" i="5"/>
  <c r="AA1226"/>
  <c r="AA1326" s="1"/>
  <c r="R29" i="1" s="1"/>
  <c r="Z1226" i="5"/>
  <c r="Z1326" s="1"/>
  <c r="Q29" i="1" s="1"/>
  <c r="Y1226" i="5"/>
  <c r="Y1326" s="1"/>
  <c r="P29" i="1" s="1"/>
  <c r="X1226" i="5"/>
  <c r="X1326" s="1"/>
  <c r="O29" i="1" s="1"/>
  <c r="W1226" i="5"/>
  <c r="W1326" s="1"/>
  <c r="N29" i="1" s="1"/>
  <c r="V1226" i="5"/>
  <c r="V1326" s="1"/>
  <c r="M29" i="1" s="1"/>
  <c r="U1226" i="5"/>
  <c r="U1326" s="1"/>
  <c r="L29" i="1" s="1"/>
  <c r="T1226" i="5"/>
  <c r="T1326" s="1"/>
  <c r="K29" i="1" s="1"/>
  <c r="S1226" i="5"/>
  <c r="S1326" s="1"/>
  <c r="J29" i="1" s="1"/>
  <c r="R1226" i="5"/>
  <c r="R1326" s="1"/>
  <c r="I29" i="1" s="1"/>
  <c r="I1026" i="5" s="1"/>
  <c r="Q1226"/>
  <c r="Q1326" s="1"/>
  <c r="H29" i="1" s="1"/>
  <c r="P1226" i="5"/>
  <c r="P1326" s="1"/>
  <c r="G29" i="1" s="1"/>
  <c r="O1226" i="5"/>
  <c r="O1326" s="1"/>
  <c r="F29" i="1" s="1"/>
  <c r="N1226" i="5"/>
  <c r="N1326" s="1"/>
  <c r="E29" i="1" s="1"/>
  <c r="E1026" i="5" s="1"/>
  <c r="M1226"/>
  <c r="M1326" s="1"/>
  <c r="D29" i="1" s="1"/>
  <c r="L1226" i="5"/>
  <c r="L1326" s="1"/>
  <c r="C29" i="1" s="1"/>
  <c r="C1026" i="5" s="1"/>
  <c r="J1226"/>
  <c r="I1226"/>
  <c r="H1226"/>
  <c r="G1226"/>
  <c r="F1226"/>
  <c r="E1226"/>
  <c r="BD1225"/>
  <c r="BC1225"/>
  <c r="BB1225"/>
  <c r="BA1225"/>
  <c r="AZ1225"/>
  <c r="AY1225"/>
  <c r="AX1225"/>
  <c r="AW1225"/>
  <c r="AW1325" s="1"/>
  <c r="W28" i="2" s="1"/>
  <c r="AV1225" i="5"/>
  <c r="AV1325" s="1"/>
  <c r="V28" i="2" s="1"/>
  <c r="AU1225" i="5"/>
  <c r="AU1325" s="1"/>
  <c r="U28" i="2" s="1"/>
  <c r="AT1225" i="5"/>
  <c r="AT1325" s="1"/>
  <c r="T28" i="2" s="1"/>
  <c r="AS1225" i="5"/>
  <c r="AS1325" s="1"/>
  <c r="S28" i="2" s="1"/>
  <c r="AR1225" i="5"/>
  <c r="AR1325" s="1"/>
  <c r="R28" i="2" s="1"/>
  <c r="AQ1225" i="5"/>
  <c r="AQ1325" s="1"/>
  <c r="Q28" i="2" s="1"/>
  <c r="AP1225" i="5"/>
  <c r="AP1325" s="1"/>
  <c r="P28" i="2" s="1"/>
  <c r="AO1225" i="5"/>
  <c r="AO1325" s="1"/>
  <c r="O28" i="2" s="1"/>
  <c r="AN1225" i="5"/>
  <c r="AN1325" s="1"/>
  <c r="N28" i="2" s="1"/>
  <c r="AM1225" i="5"/>
  <c r="AM1325" s="1"/>
  <c r="M28" i="2" s="1"/>
  <c r="AL1225" i="5"/>
  <c r="AL1325" s="1"/>
  <c r="L28" i="2" s="1"/>
  <c r="AK1225" i="5"/>
  <c r="AK1325" s="1"/>
  <c r="K28" i="2" s="1"/>
  <c r="AJ1225" i="5"/>
  <c r="AJ1325" s="1"/>
  <c r="J28" i="2" s="1"/>
  <c r="AI1225" i="5"/>
  <c r="AI1325" s="1"/>
  <c r="I28" i="2" s="1"/>
  <c r="AH1225" i="5"/>
  <c r="AH1325" s="1"/>
  <c r="H28" i="2" s="1"/>
  <c r="AG1225" i="5"/>
  <c r="AG1325" s="1"/>
  <c r="G28" i="2" s="1"/>
  <c r="AF1225" i="5"/>
  <c r="AF1325" s="1"/>
  <c r="F28" i="2" s="1"/>
  <c r="AE1225" i="5"/>
  <c r="AE1325" s="1"/>
  <c r="E28" i="2" s="1"/>
  <c r="AD1225" i="5"/>
  <c r="AD1325" s="1"/>
  <c r="D28" i="2" s="1"/>
  <c r="AC1225" i="5"/>
  <c r="AC1325" s="1"/>
  <c r="C28" i="2" s="1"/>
  <c r="AB1225" i="5"/>
  <c r="AA1225"/>
  <c r="AA1325" s="1"/>
  <c r="R28" i="1" s="1"/>
  <c r="Z1225" i="5"/>
  <c r="Z1325" s="1"/>
  <c r="Q28" i="1" s="1"/>
  <c r="Y1225" i="5"/>
  <c r="Y1325" s="1"/>
  <c r="P28" i="1" s="1"/>
  <c r="X1225" i="5"/>
  <c r="X1325" s="1"/>
  <c r="O28" i="1" s="1"/>
  <c r="W1225" i="5"/>
  <c r="W1325" s="1"/>
  <c r="N28" i="1" s="1"/>
  <c r="V1225" i="5"/>
  <c r="V1325" s="1"/>
  <c r="M28" i="1" s="1"/>
  <c r="U1225" i="5"/>
  <c r="U1325" s="1"/>
  <c r="L28" i="1" s="1"/>
  <c r="T1225" i="5"/>
  <c r="T1325" s="1"/>
  <c r="K28" i="1" s="1"/>
  <c r="S1225" i="5"/>
  <c r="S1325" s="1"/>
  <c r="J28" i="1" s="1"/>
  <c r="R1225" i="5"/>
  <c r="R1325" s="1"/>
  <c r="I28" i="1" s="1"/>
  <c r="Q1225" i="5"/>
  <c r="Q1325" s="1"/>
  <c r="H28" i="1" s="1"/>
  <c r="P1225" i="5"/>
  <c r="P1325" s="1"/>
  <c r="G28" i="1" s="1"/>
  <c r="O1225" i="5"/>
  <c r="O1325" s="1"/>
  <c r="F28" i="1" s="1"/>
  <c r="F1025" i="5" s="1"/>
  <c r="N1225"/>
  <c r="N1325" s="1"/>
  <c r="E28" i="1" s="1"/>
  <c r="M1225" i="5"/>
  <c r="M1325" s="1"/>
  <c r="D28" i="1" s="1"/>
  <c r="D1025" i="5" s="1"/>
  <c r="L1225"/>
  <c r="L1325" s="1"/>
  <c r="C28" i="1" s="1"/>
  <c r="J1225" i="5"/>
  <c r="I1225"/>
  <c r="H1225"/>
  <c r="G1225"/>
  <c r="F1225"/>
  <c r="E1225"/>
  <c r="BD1224"/>
  <c r="BC1224"/>
  <c r="BB1224"/>
  <c r="BA1224"/>
  <c r="AZ1224"/>
  <c r="AY1224"/>
  <c r="AX1224"/>
  <c r="AW1224"/>
  <c r="AW1324" s="1"/>
  <c r="W27" i="2" s="1"/>
  <c r="AV1224" i="5"/>
  <c r="AV1324" s="1"/>
  <c r="V27" i="2" s="1"/>
  <c r="AU1224" i="5"/>
  <c r="AU1324" s="1"/>
  <c r="U27" i="2" s="1"/>
  <c r="AT1224" i="5"/>
  <c r="AT1324" s="1"/>
  <c r="T27" i="2" s="1"/>
  <c r="AS1224" i="5"/>
  <c r="AS1324" s="1"/>
  <c r="S27" i="2" s="1"/>
  <c r="AR1224" i="5"/>
  <c r="AR1324" s="1"/>
  <c r="R27" i="2" s="1"/>
  <c r="AQ1224" i="5"/>
  <c r="AQ1324" s="1"/>
  <c r="Q27" i="2" s="1"/>
  <c r="AP1224" i="5"/>
  <c r="AP1324" s="1"/>
  <c r="P27" i="2" s="1"/>
  <c r="AO1224" i="5"/>
  <c r="AO1324" s="1"/>
  <c r="O27" i="2" s="1"/>
  <c r="AN1224" i="5"/>
  <c r="AN1324" s="1"/>
  <c r="N27" i="2" s="1"/>
  <c r="AM1224" i="5"/>
  <c r="AM1324" s="1"/>
  <c r="M27" i="2" s="1"/>
  <c r="AL1224" i="5"/>
  <c r="AL1324" s="1"/>
  <c r="L27" i="2" s="1"/>
  <c r="AK1224" i="5"/>
  <c r="AK1324" s="1"/>
  <c r="K27" i="2" s="1"/>
  <c r="AJ1224" i="5"/>
  <c r="AJ1324" s="1"/>
  <c r="J27" i="2" s="1"/>
  <c r="AI1224" i="5"/>
  <c r="AI1324" s="1"/>
  <c r="I27" i="2" s="1"/>
  <c r="AH1224" i="5"/>
  <c r="AH1324" s="1"/>
  <c r="H27" i="2" s="1"/>
  <c r="AG1224" i="5"/>
  <c r="AG1324" s="1"/>
  <c r="G27" i="2" s="1"/>
  <c r="AF1224" i="5"/>
  <c r="AF1324" s="1"/>
  <c r="F27" i="2" s="1"/>
  <c r="AE1224" i="5"/>
  <c r="AE1324" s="1"/>
  <c r="E27" i="2" s="1"/>
  <c r="AD1224" i="5"/>
  <c r="AD1324" s="1"/>
  <c r="D27" i="2" s="1"/>
  <c r="AC1224" i="5"/>
  <c r="AC1324" s="1"/>
  <c r="C27" i="2" s="1"/>
  <c r="AB1224" i="5"/>
  <c r="AA1224"/>
  <c r="AA1324" s="1"/>
  <c r="R27" i="1" s="1"/>
  <c r="Z1224" i="5"/>
  <c r="Z1324" s="1"/>
  <c r="Q27" i="1" s="1"/>
  <c r="Y1224" i="5"/>
  <c r="Y1324" s="1"/>
  <c r="P27" i="1" s="1"/>
  <c r="X1224" i="5"/>
  <c r="X1324" s="1"/>
  <c r="O27" i="1" s="1"/>
  <c r="W1224" i="5"/>
  <c r="W1324" s="1"/>
  <c r="N27" i="1" s="1"/>
  <c r="V1224" i="5"/>
  <c r="V1324" s="1"/>
  <c r="M27" i="1" s="1"/>
  <c r="U1224" i="5"/>
  <c r="U1324" s="1"/>
  <c r="L27" i="1" s="1"/>
  <c r="T1224" i="5"/>
  <c r="T1324" s="1"/>
  <c r="K27" i="1" s="1"/>
  <c r="S1224" i="5"/>
  <c r="S1324" s="1"/>
  <c r="J27" i="1" s="1"/>
  <c r="R1224" i="5"/>
  <c r="R1324" s="1"/>
  <c r="I27" i="1" s="1"/>
  <c r="I1024" i="5" s="1"/>
  <c r="Q1224"/>
  <c r="Q1324" s="1"/>
  <c r="H27" i="1" s="1"/>
  <c r="P1224" i="5"/>
  <c r="P1324" s="1"/>
  <c r="G27" i="1" s="1"/>
  <c r="O1224" i="5"/>
  <c r="O1324" s="1"/>
  <c r="F27" i="1" s="1"/>
  <c r="N1224" i="5"/>
  <c r="N1324" s="1"/>
  <c r="E27" i="1" s="1"/>
  <c r="E1024" i="5" s="1"/>
  <c r="M1224"/>
  <c r="M1324" s="1"/>
  <c r="D27" i="1" s="1"/>
  <c r="L1224" i="5"/>
  <c r="L1324" s="1"/>
  <c r="C27" i="1" s="1"/>
  <c r="J1224" i="5"/>
  <c r="I1224"/>
  <c r="H1224"/>
  <c r="H1324" s="1"/>
  <c r="T27" i="1" s="1"/>
  <c r="G1224" i="5"/>
  <c r="F1224"/>
  <c r="E1224"/>
  <c r="BD1223"/>
  <c r="BC1223"/>
  <c r="BB1223"/>
  <c r="BA1223"/>
  <c r="AZ1223"/>
  <c r="AY1223"/>
  <c r="AX1223"/>
  <c r="AW1223"/>
  <c r="AW1323" s="1"/>
  <c r="W26" i="2" s="1"/>
  <c r="AV1223" i="5"/>
  <c r="AV1323" s="1"/>
  <c r="V26" i="2" s="1"/>
  <c r="AU1223" i="5"/>
  <c r="AU1323" s="1"/>
  <c r="U26" i="2" s="1"/>
  <c r="AT1223" i="5"/>
  <c r="AT1323" s="1"/>
  <c r="T26" i="2" s="1"/>
  <c r="AS1223" i="5"/>
  <c r="AS1323" s="1"/>
  <c r="S26" i="2" s="1"/>
  <c r="AR1223" i="5"/>
  <c r="AR1323" s="1"/>
  <c r="R26" i="2" s="1"/>
  <c r="AQ1223" i="5"/>
  <c r="AQ1323" s="1"/>
  <c r="Q26" i="2" s="1"/>
  <c r="AP1223" i="5"/>
  <c r="AP1323" s="1"/>
  <c r="P26" i="2" s="1"/>
  <c r="AO1223" i="5"/>
  <c r="AO1323" s="1"/>
  <c r="O26" i="2" s="1"/>
  <c r="AN1223" i="5"/>
  <c r="AN1323" s="1"/>
  <c r="N26" i="2" s="1"/>
  <c r="AM1223" i="5"/>
  <c r="AM1323" s="1"/>
  <c r="M26" i="2" s="1"/>
  <c r="AL1223" i="5"/>
  <c r="AL1323" s="1"/>
  <c r="L26" i="2" s="1"/>
  <c r="AK1223" i="5"/>
  <c r="AK1323" s="1"/>
  <c r="K26" i="2" s="1"/>
  <c r="AJ1223" i="5"/>
  <c r="AJ1323" s="1"/>
  <c r="J26" i="2" s="1"/>
  <c r="AI1223" i="5"/>
  <c r="AI1323" s="1"/>
  <c r="I26" i="2" s="1"/>
  <c r="AH1223" i="5"/>
  <c r="AH1323" s="1"/>
  <c r="H26" i="2" s="1"/>
  <c r="AG1223" i="5"/>
  <c r="AG1323" s="1"/>
  <c r="G26" i="2" s="1"/>
  <c r="AF1223" i="5"/>
  <c r="AF1323" s="1"/>
  <c r="F26" i="2" s="1"/>
  <c r="AE1223" i="5"/>
  <c r="AE1323" s="1"/>
  <c r="E26" i="2" s="1"/>
  <c r="AD1223" i="5"/>
  <c r="AD1323" s="1"/>
  <c r="D26" i="2" s="1"/>
  <c r="AC1223" i="5"/>
  <c r="AC1323" s="1"/>
  <c r="C26" i="2" s="1"/>
  <c r="AB1223" i="5"/>
  <c r="AB1323" s="1"/>
  <c r="AA1223"/>
  <c r="AA1323" s="1"/>
  <c r="R26" i="1" s="1"/>
  <c r="Z1223" i="5"/>
  <c r="Z1323" s="1"/>
  <c r="Q26" i="1" s="1"/>
  <c r="Y1223" i="5"/>
  <c r="Y1323" s="1"/>
  <c r="P26" i="1" s="1"/>
  <c r="X1223" i="5"/>
  <c r="X1323" s="1"/>
  <c r="O26" i="1" s="1"/>
  <c r="W1223" i="5"/>
  <c r="W1323" s="1"/>
  <c r="N26" i="1" s="1"/>
  <c r="V1223" i="5"/>
  <c r="V1323" s="1"/>
  <c r="M26" i="1" s="1"/>
  <c r="U1223" i="5"/>
  <c r="U1323" s="1"/>
  <c r="L26" i="1" s="1"/>
  <c r="T1223" i="5"/>
  <c r="T1323" s="1"/>
  <c r="K26" i="1" s="1"/>
  <c r="S1223" i="5"/>
  <c r="S1323" s="1"/>
  <c r="J26" i="1" s="1"/>
  <c r="R1223" i="5"/>
  <c r="R1323" s="1"/>
  <c r="I26" i="1" s="1"/>
  <c r="Q1223" i="5"/>
  <c r="Q1323" s="1"/>
  <c r="H26" i="1" s="1"/>
  <c r="P1223" i="5"/>
  <c r="P1323" s="1"/>
  <c r="G26" i="1" s="1"/>
  <c r="O1223" i="5"/>
  <c r="O1323" s="1"/>
  <c r="F26" i="1" s="1"/>
  <c r="F1023" i="5" s="1"/>
  <c r="N1223"/>
  <c r="N1323" s="1"/>
  <c r="E26" i="1" s="1"/>
  <c r="M1223" i="5"/>
  <c r="M1323" s="1"/>
  <c r="D26" i="1" s="1"/>
  <c r="D1023" i="5" s="1"/>
  <c r="L1223"/>
  <c r="L1323" s="1"/>
  <c r="C26" i="1" s="1"/>
  <c r="J1223" i="5"/>
  <c r="I1223"/>
  <c r="I1323" s="1"/>
  <c r="H1223"/>
  <c r="G1223"/>
  <c r="F1223"/>
  <c r="E1223"/>
  <c r="BD1222"/>
  <c r="BC1222"/>
  <c r="BC1322" s="1"/>
  <c r="BB1222"/>
  <c r="BA1222"/>
  <c r="AZ1222"/>
  <c r="AY1222"/>
  <c r="AX1222"/>
  <c r="AW1222"/>
  <c r="AW1322" s="1"/>
  <c r="W25" i="2" s="1"/>
  <c r="AV1222" i="5"/>
  <c r="AV1322" s="1"/>
  <c r="V25" i="2" s="1"/>
  <c r="AU1222" i="5"/>
  <c r="AU1322" s="1"/>
  <c r="U25" i="2" s="1"/>
  <c r="AT1222" i="5"/>
  <c r="AT1322" s="1"/>
  <c r="T25" i="2" s="1"/>
  <c r="AS1222" i="5"/>
  <c r="AS1322" s="1"/>
  <c r="S25" i="2" s="1"/>
  <c r="AR1222" i="5"/>
  <c r="AR1322" s="1"/>
  <c r="R25" i="2" s="1"/>
  <c r="AQ1222" i="5"/>
  <c r="AQ1322" s="1"/>
  <c r="Q25" i="2" s="1"/>
  <c r="AP1222" i="5"/>
  <c r="AP1322" s="1"/>
  <c r="P25" i="2" s="1"/>
  <c r="AO1222" i="5"/>
  <c r="AO1322" s="1"/>
  <c r="O25" i="2" s="1"/>
  <c r="AN1222" i="5"/>
  <c r="AN1322" s="1"/>
  <c r="N25" i="2" s="1"/>
  <c r="AM1222" i="5"/>
  <c r="AM1322" s="1"/>
  <c r="M25" i="2" s="1"/>
  <c r="AL1222" i="5"/>
  <c r="AL1322" s="1"/>
  <c r="L25" i="2" s="1"/>
  <c r="AK1222" i="5"/>
  <c r="AK1322" s="1"/>
  <c r="K25" i="2" s="1"/>
  <c r="AJ1222" i="5"/>
  <c r="AJ1322" s="1"/>
  <c r="J25" i="2" s="1"/>
  <c r="AI1222" i="5"/>
  <c r="AI1322" s="1"/>
  <c r="I25" i="2" s="1"/>
  <c r="AH1222" i="5"/>
  <c r="AH1322" s="1"/>
  <c r="H25" i="2" s="1"/>
  <c r="AG1222" i="5"/>
  <c r="AG1322" s="1"/>
  <c r="G25" i="2" s="1"/>
  <c r="AF1222" i="5"/>
  <c r="AF1322" s="1"/>
  <c r="F25" i="2" s="1"/>
  <c r="AE1222" i="5"/>
  <c r="AE1322" s="1"/>
  <c r="E25" i="2" s="1"/>
  <c r="AD1222" i="5"/>
  <c r="AD1322" s="1"/>
  <c r="D25" i="2" s="1"/>
  <c r="AC1222" i="5"/>
  <c r="AC1322" s="1"/>
  <c r="C25" i="2" s="1"/>
  <c r="AB1222" i="5"/>
  <c r="AA1222"/>
  <c r="AA1322" s="1"/>
  <c r="R25" i="1" s="1"/>
  <c r="Z1222" i="5"/>
  <c r="Z1322" s="1"/>
  <c r="Q25" i="1" s="1"/>
  <c r="Y1222" i="5"/>
  <c r="Y1322" s="1"/>
  <c r="P25" i="1" s="1"/>
  <c r="X1222" i="5"/>
  <c r="X1322" s="1"/>
  <c r="O25" i="1" s="1"/>
  <c r="W1222" i="5"/>
  <c r="W1322" s="1"/>
  <c r="N25" i="1" s="1"/>
  <c r="V1222" i="5"/>
  <c r="V1322" s="1"/>
  <c r="M25" i="1" s="1"/>
  <c r="U1222" i="5"/>
  <c r="U1322" s="1"/>
  <c r="L25" i="1" s="1"/>
  <c r="T1222" i="5"/>
  <c r="T1322" s="1"/>
  <c r="K25" i="1" s="1"/>
  <c r="S1222" i="5"/>
  <c r="S1322" s="1"/>
  <c r="J25" i="1" s="1"/>
  <c r="R1222" i="5"/>
  <c r="R1322" s="1"/>
  <c r="I25" i="1" s="1"/>
  <c r="Q1222" i="5"/>
  <c r="Q1322" s="1"/>
  <c r="H25" i="1" s="1"/>
  <c r="P1222" i="5"/>
  <c r="P1322" s="1"/>
  <c r="G25" i="1" s="1"/>
  <c r="O1222" i="5"/>
  <c r="O1322" s="1"/>
  <c r="F25" i="1" s="1"/>
  <c r="N1222" i="5"/>
  <c r="N1322" s="1"/>
  <c r="E25" i="1" s="1"/>
  <c r="E1022" i="5" s="1"/>
  <c r="M1222"/>
  <c r="M1322" s="1"/>
  <c r="D25" i="1" s="1"/>
  <c r="L1222" i="5"/>
  <c r="L1322" s="1"/>
  <c r="C25" i="1" s="1"/>
  <c r="J1222" i="5"/>
  <c r="I1222"/>
  <c r="H1222"/>
  <c r="H1322" s="1"/>
  <c r="T25" i="1" s="1"/>
  <c r="G1222" i="5"/>
  <c r="F1222"/>
  <c r="F1322" s="1"/>
  <c r="E1222"/>
  <c r="BD1221"/>
  <c r="BC1221"/>
  <c r="BB1221"/>
  <c r="BA1221"/>
  <c r="AZ1221"/>
  <c r="AY1221"/>
  <c r="AX1221"/>
  <c r="AW1221"/>
  <c r="AW1321" s="1"/>
  <c r="W24" i="2" s="1"/>
  <c r="AV1221" i="5"/>
  <c r="AV1321" s="1"/>
  <c r="V24" i="2" s="1"/>
  <c r="AU1221" i="5"/>
  <c r="AU1321" s="1"/>
  <c r="U24" i="2" s="1"/>
  <c r="AT1221" i="5"/>
  <c r="AT1321" s="1"/>
  <c r="T24" i="2" s="1"/>
  <c r="AS1221" i="5"/>
  <c r="AS1321" s="1"/>
  <c r="S24" i="2" s="1"/>
  <c r="AR1221" i="5"/>
  <c r="AR1321" s="1"/>
  <c r="R24" i="2" s="1"/>
  <c r="AQ1221" i="5"/>
  <c r="AQ1321" s="1"/>
  <c r="Q24" i="2" s="1"/>
  <c r="AP1221" i="5"/>
  <c r="AP1321" s="1"/>
  <c r="P24" i="2" s="1"/>
  <c r="AO1221" i="5"/>
  <c r="AO1321" s="1"/>
  <c r="O24" i="2" s="1"/>
  <c r="AN1221" i="5"/>
  <c r="AN1321" s="1"/>
  <c r="N24" i="2" s="1"/>
  <c r="AM1221" i="5"/>
  <c r="AM1321" s="1"/>
  <c r="M24" i="2" s="1"/>
  <c r="AL1221" i="5"/>
  <c r="AL1321" s="1"/>
  <c r="L24" i="2" s="1"/>
  <c r="AK1221" i="5"/>
  <c r="AK1321" s="1"/>
  <c r="K24" i="2" s="1"/>
  <c r="AJ1221" i="5"/>
  <c r="AJ1321" s="1"/>
  <c r="J24" i="2" s="1"/>
  <c r="AI1221" i="5"/>
  <c r="AI1321" s="1"/>
  <c r="I24" i="2" s="1"/>
  <c r="AH1221" i="5"/>
  <c r="AH1321" s="1"/>
  <c r="H24" i="2" s="1"/>
  <c r="AG1221" i="5"/>
  <c r="AG1321" s="1"/>
  <c r="G24" i="2" s="1"/>
  <c r="AF1221" i="5"/>
  <c r="AF1321" s="1"/>
  <c r="F24" i="2" s="1"/>
  <c r="AE1221" i="5"/>
  <c r="AE1321" s="1"/>
  <c r="E24" i="2" s="1"/>
  <c r="AD1221" i="5"/>
  <c r="AD1321" s="1"/>
  <c r="D24" i="2" s="1"/>
  <c r="AC1221" i="5"/>
  <c r="AC1321" s="1"/>
  <c r="C24" i="2" s="1"/>
  <c r="AB1221" i="5"/>
  <c r="AB1321" s="1"/>
  <c r="AA1221"/>
  <c r="AA1321" s="1"/>
  <c r="R24" i="1" s="1"/>
  <c r="Z1221" i="5"/>
  <c r="Z1321" s="1"/>
  <c r="Q24" i="1" s="1"/>
  <c r="Y1221" i="5"/>
  <c r="Y1321" s="1"/>
  <c r="P24" i="1" s="1"/>
  <c r="X1221" i="5"/>
  <c r="X1321" s="1"/>
  <c r="O24" i="1" s="1"/>
  <c r="W1221" i="5"/>
  <c r="W1321" s="1"/>
  <c r="N24" i="1" s="1"/>
  <c r="V1221" i="5"/>
  <c r="V1321" s="1"/>
  <c r="M24" i="1" s="1"/>
  <c r="U1221" i="5"/>
  <c r="U1321" s="1"/>
  <c r="L24" i="1" s="1"/>
  <c r="T1221" i="5"/>
  <c r="T1321" s="1"/>
  <c r="K24" i="1" s="1"/>
  <c r="S1221" i="5"/>
  <c r="S1321" s="1"/>
  <c r="J24" i="1" s="1"/>
  <c r="R1221" i="5"/>
  <c r="R1321" s="1"/>
  <c r="I24" i="1" s="1"/>
  <c r="Q1221" i="5"/>
  <c r="Q1321" s="1"/>
  <c r="H24" i="1" s="1"/>
  <c r="P1221" i="5"/>
  <c r="P1321" s="1"/>
  <c r="G24" i="1" s="1"/>
  <c r="O1221" i="5"/>
  <c r="O1321" s="1"/>
  <c r="F24" i="1" s="1"/>
  <c r="F1021" i="5" s="1"/>
  <c r="N1221"/>
  <c r="N1321" s="1"/>
  <c r="E24" i="1" s="1"/>
  <c r="M1221" i="5"/>
  <c r="M1321" s="1"/>
  <c r="D24" i="1" s="1"/>
  <c r="D1021" i="5" s="1"/>
  <c r="L1221"/>
  <c r="L1321" s="1"/>
  <c r="C24" i="1" s="1"/>
  <c r="J1221" i="5"/>
  <c r="I1221"/>
  <c r="I1321" s="1"/>
  <c r="H1221"/>
  <c r="G1221"/>
  <c r="F1221"/>
  <c r="E1221"/>
  <c r="BD1220"/>
  <c r="BC1220"/>
  <c r="BC1320" s="1"/>
  <c r="BB1220"/>
  <c r="BA1220"/>
  <c r="AZ1220"/>
  <c r="AY1220"/>
  <c r="AX1220"/>
  <c r="AW1220"/>
  <c r="AW1320" s="1"/>
  <c r="W23" i="2" s="1"/>
  <c r="AV1220" i="5"/>
  <c r="AV1320" s="1"/>
  <c r="V23" i="2" s="1"/>
  <c r="AU1220" i="5"/>
  <c r="AU1320" s="1"/>
  <c r="U23" i="2" s="1"/>
  <c r="AT1220" i="5"/>
  <c r="AT1320" s="1"/>
  <c r="T23" i="2" s="1"/>
  <c r="AS1220" i="5"/>
  <c r="AS1320" s="1"/>
  <c r="S23" i="2" s="1"/>
  <c r="AR1220" i="5"/>
  <c r="AR1320" s="1"/>
  <c r="R23" i="2" s="1"/>
  <c r="AQ1220" i="5"/>
  <c r="AQ1320" s="1"/>
  <c r="Q23" i="2" s="1"/>
  <c r="AP1220" i="5"/>
  <c r="AP1320" s="1"/>
  <c r="P23" i="2" s="1"/>
  <c r="AO1220" i="5"/>
  <c r="AO1320" s="1"/>
  <c r="O23" i="2" s="1"/>
  <c r="AN1220" i="5"/>
  <c r="AN1320" s="1"/>
  <c r="N23" i="2" s="1"/>
  <c r="AM1220" i="5"/>
  <c r="AM1320" s="1"/>
  <c r="M23" i="2" s="1"/>
  <c r="AL1220" i="5"/>
  <c r="AL1320" s="1"/>
  <c r="L23" i="2" s="1"/>
  <c r="AK1220" i="5"/>
  <c r="AK1320" s="1"/>
  <c r="K23" i="2" s="1"/>
  <c r="AJ1220" i="5"/>
  <c r="AJ1320" s="1"/>
  <c r="J23" i="2" s="1"/>
  <c r="AI1220" i="5"/>
  <c r="AI1320" s="1"/>
  <c r="I23" i="2" s="1"/>
  <c r="AH1220" i="5"/>
  <c r="AH1320" s="1"/>
  <c r="H23" i="2" s="1"/>
  <c r="AG1220" i="5"/>
  <c r="AG1320" s="1"/>
  <c r="G23" i="2" s="1"/>
  <c r="AF1220" i="5"/>
  <c r="AF1320" s="1"/>
  <c r="F23" i="2" s="1"/>
  <c r="AE1220" i="5"/>
  <c r="AE1320" s="1"/>
  <c r="E23" i="2" s="1"/>
  <c r="AD1220" i="5"/>
  <c r="AD1320" s="1"/>
  <c r="D23" i="2" s="1"/>
  <c r="AC1220" i="5"/>
  <c r="AC1320" s="1"/>
  <c r="C23" i="2" s="1"/>
  <c r="AB1220" i="5"/>
  <c r="AA1220"/>
  <c r="AA1320" s="1"/>
  <c r="R23" i="1" s="1"/>
  <c r="Z1220" i="5"/>
  <c r="Z1320" s="1"/>
  <c r="Q23" i="1" s="1"/>
  <c r="Y1220" i="5"/>
  <c r="Y1320" s="1"/>
  <c r="P23" i="1" s="1"/>
  <c r="X1220" i="5"/>
  <c r="X1320" s="1"/>
  <c r="O23" i="1" s="1"/>
  <c r="W1220" i="5"/>
  <c r="W1320" s="1"/>
  <c r="N23" i="1" s="1"/>
  <c r="V1220" i="5"/>
  <c r="V1320" s="1"/>
  <c r="M23" i="1" s="1"/>
  <c r="U1220" i="5"/>
  <c r="U1320" s="1"/>
  <c r="L23" i="1" s="1"/>
  <c r="T1220" i="5"/>
  <c r="T1320" s="1"/>
  <c r="K23" i="1" s="1"/>
  <c r="S1220" i="5"/>
  <c r="S1320" s="1"/>
  <c r="J23" i="1" s="1"/>
  <c r="R1220" i="5"/>
  <c r="R1320" s="1"/>
  <c r="I23" i="1" s="1"/>
  <c r="Q1220" i="5"/>
  <c r="Q1320" s="1"/>
  <c r="H23" i="1" s="1"/>
  <c r="P1220" i="5"/>
  <c r="P1320" s="1"/>
  <c r="G23" i="1" s="1"/>
  <c r="O1220" i="5"/>
  <c r="O1320" s="1"/>
  <c r="F23" i="1" s="1"/>
  <c r="N1220" i="5"/>
  <c r="N1320" s="1"/>
  <c r="E23" i="1" s="1"/>
  <c r="E1020" i="5" s="1"/>
  <c r="M1220"/>
  <c r="M1320" s="1"/>
  <c r="D23" i="1" s="1"/>
  <c r="L1220" i="5"/>
  <c r="L1320" s="1"/>
  <c r="C23" i="1" s="1"/>
  <c r="C1020" i="5" s="1"/>
  <c r="J1220"/>
  <c r="I1220"/>
  <c r="H1220"/>
  <c r="H1320" s="1"/>
  <c r="T23" i="1" s="1"/>
  <c r="G1220" i="5"/>
  <c r="F1220"/>
  <c r="F1320" s="1"/>
  <c r="E1220"/>
  <c r="BD1219"/>
  <c r="BC1219"/>
  <c r="BB1219"/>
  <c r="BA1219"/>
  <c r="AZ1219"/>
  <c r="AY1219"/>
  <c r="AX1219"/>
  <c r="AW1219"/>
  <c r="AW1319" s="1"/>
  <c r="W22" i="2" s="1"/>
  <c r="AV1219" i="5"/>
  <c r="AV1319" s="1"/>
  <c r="V22" i="2" s="1"/>
  <c r="AU1219" i="5"/>
  <c r="AU1319" s="1"/>
  <c r="U22" i="2" s="1"/>
  <c r="AT1219" i="5"/>
  <c r="AT1319" s="1"/>
  <c r="T22" i="2" s="1"/>
  <c r="AS1219" i="5"/>
  <c r="AS1319" s="1"/>
  <c r="S22" i="2" s="1"/>
  <c r="AR1219" i="5"/>
  <c r="AR1319" s="1"/>
  <c r="R22" i="2" s="1"/>
  <c r="AQ1219" i="5"/>
  <c r="AQ1319" s="1"/>
  <c r="Q22" i="2" s="1"/>
  <c r="AP1219" i="5"/>
  <c r="AP1319" s="1"/>
  <c r="P22" i="2" s="1"/>
  <c r="AO1219" i="5"/>
  <c r="AO1319" s="1"/>
  <c r="O22" i="2" s="1"/>
  <c r="AN1219" i="5"/>
  <c r="AN1319" s="1"/>
  <c r="N22" i="2" s="1"/>
  <c r="AM1219" i="5"/>
  <c r="AM1319" s="1"/>
  <c r="M22" i="2" s="1"/>
  <c r="AL1219" i="5"/>
  <c r="AL1319" s="1"/>
  <c r="L22" i="2" s="1"/>
  <c r="AK1219" i="5"/>
  <c r="AK1319" s="1"/>
  <c r="K22" i="2" s="1"/>
  <c r="AJ1219" i="5"/>
  <c r="AJ1319" s="1"/>
  <c r="J22" i="2" s="1"/>
  <c r="AI1219" i="5"/>
  <c r="AI1319" s="1"/>
  <c r="I22" i="2" s="1"/>
  <c r="AH1219" i="5"/>
  <c r="AH1319" s="1"/>
  <c r="H22" i="2" s="1"/>
  <c r="AG1219" i="5"/>
  <c r="AG1319" s="1"/>
  <c r="G22" i="2" s="1"/>
  <c r="AF1219" i="5"/>
  <c r="AF1319" s="1"/>
  <c r="F22" i="2" s="1"/>
  <c r="AE1219" i="5"/>
  <c r="AE1319" s="1"/>
  <c r="E22" i="2" s="1"/>
  <c r="AD1219" i="5"/>
  <c r="AD1319" s="1"/>
  <c r="D22" i="2" s="1"/>
  <c r="AC1219" i="5"/>
  <c r="AC1319" s="1"/>
  <c r="C22" i="2" s="1"/>
  <c r="AB1219" i="5"/>
  <c r="AB1319" s="1"/>
  <c r="AA1219"/>
  <c r="AA1319" s="1"/>
  <c r="R22" i="1" s="1"/>
  <c r="Z1219" i="5"/>
  <c r="Z1319" s="1"/>
  <c r="Q22" i="1" s="1"/>
  <c r="Y1219" i="5"/>
  <c r="Y1319" s="1"/>
  <c r="P22" i="1" s="1"/>
  <c r="X1219" i="5"/>
  <c r="X1319" s="1"/>
  <c r="O22" i="1" s="1"/>
  <c r="W1219" i="5"/>
  <c r="W1319" s="1"/>
  <c r="N22" i="1" s="1"/>
  <c r="V1219" i="5"/>
  <c r="V1319" s="1"/>
  <c r="M22" i="1" s="1"/>
  <c r="U1219" i="5"/>
  <c r="U1319" s="1"/>
  <c r="L22" i="1" s="1"/>
  <c r="T1219" i="5"/>
  <c r="T1319" s="1"/>
  <c r="K22" i="1" s="1"/>
  <c r="S1219" i="5"/>
  <c r="S1319" s="1"/>
  <c r="J22" i="1" s="1"/>
  <c r="R1219" i="5"/>
  <c r="R1319" s="1"/>
  <c r="I22" i="1" s="1"/>
  <c r="Q1219" i="5"/>
  <c r="Q1319" s="1"/>
  <c r="H22" i="1" s="1"/>
  <c r="P1219" i="5"/>
  <c r="P1319" s="1"/>
  <c r="G22" i="1" s="1"/>
  <c r="O1219" i="5"/>
  <c r="O1319" s="1"/>
  <c r="F22" i="1" s="1"/>
  <c r="F1019" i="5" s="1"/>
  <c r="N1219"/>
  <c r="N1319" s="1"/>
  <c r="E22" i="1" s="1"/>
  <c r="M1219" i="5"/>
  <c r="M1319" s="1"/>
  <c r="D22" i="1" s="1"/>
  <c r="D1019" i="5" s="1"/>
  <c r="L1219"/>
  <c r="L1319" s="1"/>
  <c r="C22" i="1" s="1"/>
  <c r="J1219" i="5"/>
  <c r="I1219"/>
  <c r="I1319" s="1"/>
  <c r="H1219"/>
  <c r="G1219"/>
  <c r="F1219"/>
  <c r="E1219"/>
  <c r="BD1218"/>
  <c r="BC1218"/>
  <c r="BC1318" s="1"/>
  <c r="BB1218"/>
  <c r="BA1218"/>
  <c r="AZ1218"/>
  <c r="AY1218"/>
  <c r="AX1218"/>
  <c r="AW1218"/>
  <c r="AW1318" s="1"/>
  <c r="W21" i="2" s="1"/>
  <c r="AV1218" i="5"/>
  <c r="AV1318" s="1"/>
  <c r="V21" i="2" s="1"/>
  <c r="AU1218" i="5"/>
  <c r="AU1318" s="1"/>
  <c r="U21" i="2" s="1"/>
  <c r="AT1218" i="5"/>
  <c r="AT1318" s="1"/>
  <c r="T21" i="2" s="1"/>
  <c r="AS1218" i="5"/>
  <c r="AS1318" s="1"/>
  <c r="S21" i="2" s="1"/>
  <c r="AR1218" i="5"/>
  <c r="AR1318" s="1"/>
  <c r="R21" i="2" s="1"/>
  <c r="AQ1218" i="5"/>
  <c r="AQ1318" s="1"/>
  <c r="Q21" i="2" s="1"/>
  <c r="AP1218" i="5"/>
  <c r="AP1318" s="1"/>
  <c r="P21" i="2" s="1"/>
  <c r="AO1218" i="5"/>
  <c r="AO1318" s="1"/>
  <c r="O21" i="2" s="1"/>
  <c r="AN1218" i="5"/>
  <c r="AN1318" s="1"/>
  <c r="N21" i="2" s="1"/>
  <c r="AM1218" i="5"/>
  <c r="AM1318" s="1"/>
  <c r="M21" i="2" s="1"/>
  <c r="AL1218" i="5"/>
  <c r="AL1318" s="1"/>
  <c r="L21" i="2" s="1"/>
  <c r="AK1218" i="5"/>
  <c r="AK1318" s="1"/>
  <c r="K21" i="2" s="1"/>
  <c r="AJ1218" i="5"/>
  <c r="AJ1318" s="1"/>
  <c r="J21" i="2" s="1"/>
  <c r="AI1218" i="5"/>
  <c r="AI1318" s="1"/>
  <c r="I21" i="2" s="1"/>
  <c r="AH1218" i="5"/>
  <c r="AH1318" s="1"/>
  <c r="H21" i="2" s="1"/>
  <c r="AG1218" i="5"/>
  <c r="AG1318" s="1"/>
  <c r="G21" i="2" s="1"/>
  <c r="AF1218" i="5"/>
  <c r="AF1318" s="1"/>
  <c r="F21" i="2" s="1"/>
  <c r="AE1218" i="5"/>
  <c r="AE1318" s="1"/>
  <c r="E21" i="2" s="1"/>
  <c r="AD1218" i="5"/>
  <c r="AD1318" s="1"/>
  <c r="D21" i="2" s="1"/>
  <c r="AC1218" i="5"/>
  <c r="AC1318" s="1"/>
  <c r="C21" i="2" s="1"/>
  <c r="AB1218" i="5"/>
  <c r="AA1218"/>
  <c r="AA1318" s="1"/>
  <c r="R21" i="1" s="1"/>
  <c r="Z1218" i="5"/>
  <c r="Z1318" s="1"/>
  <c r="Q21" i="1" s="1"/>
  <c r="Y1218" i="5"/>
  <c r="Y1318" s="1"/>
  <c r="P21" i="1" s="1"/>
  <c r="X1218" i="5"/>
  <c r="X1318" s="1"/>
  <c r="O21" i="1" s="1"/>
  <c r="W1218" i="5"/>
  <c r="W1318" s="1"/>
  <c r="N21" i="1" s="1"/>
  <c r="V1218" i="5"/>
  <c r="V1318" s="1"/>
  <c r="M21" i="1" s="1"/>
  <c r="U1218" i="5"/>
  <c r="U1318" s="1"/>
  <c r="L21" i="1" s="1"/>
  <c r="T1218" i="5"/>
  <c r="T1318" s="1"/>
  <c r="K21" i="1" s="1"/>
  <c r="S1218" i="5"/>
  <c r="S1318" s="1"/>
  <c r="J21" i="1" s="1"/>
  <c r="R1218" i="5"/>
  <c r="R1318" s="1"/>
  <c r="I21" i="1" s="1"/>
  <c r="Q1218" i="5"/>
  <c r="Q1318" s="1"/>
  <c r="H21" i="1" s="1"/>
  <c r="P1218" i="5"/>
  <c r="P1318" s="1"/>
  <c r="G21" i="1" s="1"/>
  <c r="O1218" i="5"/>
  <c r="O1318" s="1"/>
  <c r="F21" i="1" s="1"/>
  <c r="N1218" i="5"/>
  <c r="N1318" s="1"/>
  <c r="E21" i="1" s="1"/>
  <c r="E1018" i="5" s="1"/>
  <c r="M1218"/>
  <c r="M1318" s="1"/>
  <c r="D21" i="1" s="1"/>
  <c r="L1218" i="5"/>
  <c r="L1318" s="1"/>
  <c r="C21" i="1" s="1"/>
  <c r="C1018" i="5" s="1"/>
  <c r="J1218"/>
  <c r="I1218"/>
  <c r="H1218"/>
  <c r="H1318" s="1"/>
  <c r="T21" i="1" s="1"/>
  <c r="G1218" i="5"/>
  <c r="F1218"/>
  <c r="F1318" s="1"/>
  <c r="E1218"/>
  <c r="BD1217"/>
  <c r="BC1217"/>
  <c r="BB1217"/>
  <c r="BA1217"/>
  <c r="AZ1217"/>
  <c r="AY1217"/>
  <c r="AX1217"/>
  <c r="AW1217"/>
  <c r="AW1317" s="1"/>
  <c r="W20" i="2" s="1"/>
  <c r="AV1217" i="5"/>
  <c r="AV1317" s="1"/>
  <c r="V20" i="2" s="1"/>
  <c r="AU1217" i="5"/>
  <c r="AU1317" s="1"/>
  <c r="U20" i="2" s="1"/>
  <c r="AT1217" i="5"/>
  <c r="AT1317" s="1"/>
  <c r="T20" i="2" s="1"/>
  <c r="AS1217" i="5"/>
  <c r="AS1317" s="1"/>
  <c r="S20" i="2" s="1"/>
  <c r="AR1217" i="5"/>
  <c r="AR1317" s="1"/>
  <c r="R20" i="2" s="1"/>
  <c r="AQ1217" i="5"/>
  <c r="AQ1317" s="1"/>
  <c r="Q20" i="2" s="1"/>
  <c r="AP1217" i="5"/>
  <c r="AP1317" s="1"/>
  <c r="P20" i="2" s="1"/>
  <c r="AO1217" i="5"/>
  <c r="AO1317" s="1"/>
  <c r="O20" i="2" s="1"/>
  <c r="AN1217" i="5"/>
  <c r="AN1317" s="1"/>
  <c r="N20" i="2" s="1"/>
  <c r="AM1217" i="5"/>
  <c r="AM1317" s="1"/>
  <c r="M20" i="2" s="1"/>
  <c r="AL1217" i="5"/>
  <c r="AL1317" s="1"/>
  <c r="L20" i="2" s="1"/>
  <c r="AK1217" i="5"/>
  <c r="AK1317" s="1"/>
  <c r="K20" i="2" s="1"/>
  <c r="AJ1217" i="5"/>
  <c r="AJ1317" s="1"/>
  <c r="J20" i="2" s="1"/>
  <c r="AI1217" i="5"/>
  <c r="AI1317" s="1"/>
  <c r="I20" i="2" s="1"/>
  <c r="AH1217" i="5"/>
  <c r="AH1317" s="1"/>
  <c r="H20" i="2" s="1"/>
  <c r="AG1217" i="5"/>
  <c r="AG1317" s="1"/>
  <c r="G20" i="2" s="1"/>
  <c r="AF1217" i="5"/>
  <c r="AF1317" s="1"/>
  <c r="F20" i="2" s="1"/>
  <c r="AE1217" i="5"/>
  <c r="AE1317" s="1"/>
  <c r="E20" i="2" s="1"/>
  <c r="AD1217" i="5"/>
  <c r="AD1317" s="1"/>
  <c r="D20" i="2" s="1"/>
  <c r="AC1217" i="5"/>
  <c r="AC1317" s="1"/>
  <c r="C20" i="2" s="1"/>
  <c r="AB1217" i="5"/>
  <c r="AB1317" s="1"/>
  <c r="AA1217"/>
  <c r="AA1317" s="1"/>
  <c r="R20" i="1" s="1"/>
  <c r="Z1217" i="5"/>
  <c r="Z1317" s="1"/>
  <c r="Q20" i="1" s="1"/>
  <c r="Y1217" i="5"/>
  <c r="Y1317" s="1"/>
  <c r="P20" i="1" s="1"/>
  <c r="X1217" i="5"/>
  <c r="X1317" s="1"/>
  <c r="O20" i="1" s="1"/>
  <c r="W1217" i="5"/>
  <c r="W1317" s="1"/>
  <c r="N20" i="1" s="1"/>
  <c r="V1217" i="5"/>
  <c r="V1317" s="1"/>
  <c r="M20" i="1" s="1"/>
  <c r="U1217" i="5"/>
  <c r="U1317" s="1"/>
  <c r="L20" i="1" s="1"/>
  <c r="T1217" i="5"/>
  <c r="T1317" s="1"/>
  <c r="K20" i="1" s="1"/>
  <c r="S1217" i="5"/>
  <c r="S1317" s="1"/>
  <c r="J20" i="1" s="1"/>
  <c r="R1217" i="5"/>
  <c r="R1317" s="1"/>
  <c r="I20" i="1" s="1"/>
  <c r="Q1217" i="5"/>
  <c r="Q1317" s="1"/>
  <c r="H20" i="1" s="1"/>
  <c r="P1217" i="5"/>
  <c r="P1317" s="1"/>
  <c r="G20" i="1" s="1"/>
  <c r="O1217" i="5"/>
  <c r="O1317" s="1"/>
  <c r="F20" i="1" s="1"/>
  <c r="F1017" i="5" s="1"/>
  <c r="N1217"/>
  <c r="N1317" s="1"/>
  <c r="E20" i="1" s="1"/>
  <c r="M1217" i="5"/>
  <c r="M1317" s="1"/>
  <c r="D20" i="1" s="1"/>
  <c r="D1017" i="5" s="1"/>
  <c r="L1217"/>
  <c r="L1317" s="1"/>
  <c r="C20" i="1" s="1"/>
  <c r="J1217" i="5"/>
  <c r="I1217"/>
  <c r="I1317" s="1"/>
  <c r="H1217"/>
  <c r="G1217"/>
  <c r="F1217"/>
  <c r="E1217"/>
  <c r="BD1216"/>
  <c r="BC1216"/>
  <c r="BC1316" s="1"/>
  <c r="BB1216"/>
  <c r="BA1216"/>
  <c r="AZ1216"/>
  <c r="AY1216"/>
  <c r="AX1216"/>
  <c r="AW1216"/>
  <c r="AW1316" s="1"/>
  <c r="W19" i="2" s="1"/>
  <c r="AV1216" i="5"/>
  <c r="AV1316" s="1"/>
  <c r="V19" i="2" s="1"/>
  <c r="AU1216" i="5"/>
  <c r="AU1316" s="1"/>
  <c r="U19" i="2" s="1"/>
  <c r="AT1216" i="5"/>
  <c r="AT1316" s="1"/>
  <c r="T19" i="2" s="1"/>
  <c r="AS1216" i="5"/>
  <c r="AS1316" s="1"/>
  <c r="S19" i="2" s="1"/>
  <c r="AR1216" i="5"/>
  <c r="AR1316" s="1"/>
  <c r="R19" i="2" s="1"/>
  <c r="AQ1216" i="5"/>
  <c r="AQ1316" s="1"/>
  <c r="Q19" i="2" s="1"/>
  <c r="AP1216" i="5"/>
  <c r="AP1316" s="1"/>
  <c r="P19" i="2" s="1"/>
  <c r="AO1216" i="5"/>
  <c r="AO1316" s="1"/>
  <c r="O19" i="2" s="1"/>
  <c r="AN1216" i="5"/>
  <c r="AN1316" s="1"/>
  <c r="N19" i="2" s="1"/>
  <c r="AM1216" i="5"/>
  <c r="AM1316" s="1"/>
  <c r="M19" i="2" s="1"/>
  <c r="AL1216" i="5"/>
  <c r="AL1316" s="1"/>
  <c r="L19" i="2" s="1"/>
  <c r="AK1216" i="5"/>
  <c r="AK1316" s="1"/>
  <c r="K19" i="2" s="1"/>
  <c r="AJ1216" i="5"/>
  <c r="AJ1316" s="1"/>
  <c r="J19" i="2" s="1"/>
  <c r="AI1216" i="5"/>
  <c r="AI1316" s="1"/>
  <c r="I19" i="2" s="1"/>
  <c r="AH1216" i="5"/>
  <c r="AH1316" s="1"/>
  <c r="H19" i="2" s="1"/>
  <c r="AG1216" i="5"/>
  <c r="AG1316" s="1"/>
  <c r="G19" i="2" s="1"/>
  <c r="AF1216" i="5"/>
  <c r="AF1316" s="1"/>
  <c r="F19" i="2" s="1"/>
  <c r="AE1216" i="5"/>
  <c r="AE1316" s="1"/>
  <c r="E19" i="2" s="1"/>
  <c r="AD1216" i="5"/>
  <c r="AD1316" s="1"/>
  <c r="D19" i="2" s="1"/>
  <c r="AC1216" i="5"/>
  <c r="AC1316" s="1"/>
  <c r="C19" i="2" s="1"/>
  <c r="AB1216" i="5"/>
  <c r="AA1216"/>
  <c r="AA1316" s="1"/>
  <c r="R19" i="1" s="1"/>
  <c r="Z1216" i="5"/>
  <c r="Z1316" s="1"/>
  <c r="Q19" i="1" s="1"/>
  <c r="Y1216" i="5"/>
  <c r="Y1316" s="1"/>
  <c r="P19" i="1" s="1"/>
  <c r="X1216" i="5"/>
  <c r="X1316" s="1"/>
  <c r="O19" i="1" s="1"/>
  <c r="W1216" i="5"/>
  <c r="W1316" s="1"/>
  <c r="N19" i="1" s="1"/>
  <c r="V1216" i="5"/>
  <c r="V1316" s="1"/>
  <c r="M19" i="1" s="1"/>
  <c r="U1216" i="5"/>
  <c r="U1316" s="1"/>
  <c r="L19" i="1" s="1"/>
  <c r="T1216" i="5"/>
  <c r="T1316" s="1"/>
  <c r="K19" i="1" s="1"/>
  <c r="S1216" i="5"/>
  <c r="S1316" s="1"/>
  <c r="J19" i="1" s="1"/>
  <c r="R1216" i="5"/>
  <c r="R1316" s="1"/>
  <c r="I19" i="1" s="1"/>
  <c r="Q1216" i="5"/>
  <c r="Q1316" s="1"/>
  <c r="H19" i="1" s="1"/>
  <c r="P1216" i="5"/>
  <c r="P1316" s="1"/>
  <c r="G19" i="1" s="1"/>
  <c r="O1216" i="5"/>
  <c r="O1316" s="1"/>
  <c r="F19" i="1" s="1"/>
  <c r="N1216" i="5"/>
  <c r="N1316" s="1"/>
  <c r="E19" i="1" s="1"/>
  <c r="E1016" i="5" s="1"/>
  <c r="M1216"/>
  <c r="M1316" s="1"/>
  <c r="D19" i="1" s="1"/>
  <c r="L1216" i="5"/>
  <c r="L1316" s="1"/>
  <c r="C19" i="1" s="1"/>
  <c r="J1216" i="5"/>
  <c r="I1216"/>
  <c r="H1216"/>
  <c r="H1316" s="1"/>
  <c r="T19" i="1" s="1"/>
  <c r="G1216" i="5"/>
  <c r="F1216"/>
  <c r="F1316" s="1"/>
  <c r="E1216"/>
  <c r="BD1215"/>
  <c r="BC1215"/>
  <c r="BB1215"/>
  <c r="BA1215"/>
  <c r="AZ1215"/>
  <c r="AY1215"/>
  <c r="AX1215"/>
  <c r="AW1215"/>
  <c r="AW1315" s="1"/>
  <c r="W18" i="2" s="1"/>
  <c r="AV1215" i="5"/>
  <c r="AV1315" s="1"/>
  <c r="V18" i="2" s="1"/>
  <c r="AU1215" i="5"/>
  <c r="AU1315" s="1"/>
  <c r="U18" i="2" s="1"/>
  <c r="AT1215" i="5"/>
  <c r="AT1315" s="1"/>
  <c r="T18" i="2" s="1"/>
  <c r="AS1215" i="5"/>
  <c r="AS1315" s="1"/>
  <c r="S18" i="2" s="1"/>
  <c r="AR1215" i="5"/>
  <c r="AR1315" s="1"/>
  <c r="R18" i="2" s="1"/>
  <c r="AQ1215" i="5"/>
  <c r="AQ1315" s="1"/>
  <c r="Q18" i="2" s="1"/>
  <c r="AP1215" i="5"/>
  <c r="AP1315" s="1"/>
  <c r="P18" i="2" s="1"/>
  <c r="AO1215" i="5"/>
  <c r="AO1315" s="1"/>
  <c r="O18" i="2" s="1"/>
  <c r="AN1215" i="5"/>
  <c r="AN1315" s="1"/>
  <c r="N18" i="2" s="1"/>
  <c r="AM1215" i="5"/>
  <c r="AM1315" s="1"/>
  <c r="M18" i="2" s="1"/>
  <c r="AL1215" i="5"/>
  <c r="AL1315" s="1"/>
  <c r="L18" i="2" s="1"/>
  <c r="AK1215" i="5"/>
  <c r="AK1315" s="1"/>
  <c r="K18" i="2" s="1"/>
  <c r="AJ1215" i="5"/>
  <c r="AJ1315" s="1"/>
  <c r="J18" i="2" s="1"/>
  <c r="AI1215" i="5"/>
  <c r="AI1315" s="1"/>
  <c r="I18" i="2" s="1"/>
  <c r="AH1215" i="5"/>
  <c r="AH1315" s="1"/>
  <c r="H18" i="2" s="1"/>
  <c r="AG1215" i="5"/>
  <c r="AG1315" s="1"/>
  <c r="G18" i="2" s="1"/>
  <c r="AF1215" i="5"/>
  <c r="AF1315" s="1"/>
  <c r="F18" i="2" s="1"/>
  <c r="AE1215" i="5"/>
  <c r="AE1315" s="1"/>
  <c r="E18" i="2" s="1"/>
  <c r="AD1215" i="5"/>
  <c r="AD1315" s="1"/>
  <c r="D18" i="2" s="1"/>
  <c r="AC1215" i="5"/>
  <c r="AC1315" s="1"/>
  <c r="C18" i="2" s="1"/>
  <c r="AB1215" i="5"/>
  <c r="AB1315" s="1"/>
  <c r="AA1215"/>
  <c r="AA1315" s="1"/>
  <c r="R18" i="1" s="1"/>
  <c r="Z1215" i="5"/>
  <c r="Z1315" s="1"/>
  <c r="Q18" i="1" s="1"/>
  <c r="Y1215" i="5"/>
  <c r="Y1315" s="1"/>
  <c r="P18" i="1" s="1"/>
  <c r="X1215" i="5"/>
  <c r="X1315" s="1"/>
  <c r="O18" i="1" s="1"/>
  <c r="W1215" i="5"/>
  <c r="W1315" s="1"/>
  <c r="N18" i="1" s="1"/>
  <c r="V1215" i="5"/>
  <c r="V1315" s="1"/>
  <c r="M18" i="1" s="1"/>
  <c r="U1215" i="5"/>
  <c r="U1315" s="1"/>
  <c r="L18" i="1" s="1"/>
  <c r="T1215" i="5"/>
  <c r="T1315" s="1"/>
  <c r="K18" i="1" s="1"/>
  <c r="S1215" i="5"/>
  <c r="S1315" s="1"/>
  <c r="J18" i="1" s="1"/>
  <c r="R1215" i="5"/>
  <c r="R1315" s="1"/>
  <c r="I18" i="1" s="1"/>
  <c r="Q1215" i="5"/>
  <c r="Q1315" s="1"/>
  <c r="H18" i="1" s="1"/>
  <c r="P1215" i="5"/>
  <c r="P1315" s="1"/>
  <c r="G18" i="1" s="1"/>
  <c r="O1215" i="5"/>
  <c r="O1315" s="1"/>
  <c r="F18" i="1" s="1"/>
  <c r="F1015" i="5" s="1"/>
  <c r="N1215"/>
  <c r="N1315" s="1"/>
  <c r="E18" i="1" s="1"/>
  <c r="M1215" i="5"/>
  <c r="M1315" s="1"/>
  <c r="D18" i="1" s="1"/>
  <c r="D1015" i="5" s="1"/>
  <c r="L1215"/>
  <c r="L1315" s="1"/>
  <c r="C18" i="1" s="1"/>
  <c r="J1215" i="5"/>
  <c r="I1215"/>
  <c r="I1315" s="1"/>
  <c r="H1215"/>
  <c r="G1215"/>
  <c r="F1215"/>
  <c r="E1215"/>
  <c r="BD1214"/>
  <c r="BC1214"/>
  <c r="BC1314" s="1"/>
  <c r="BB1214"/>
  <c r="BA1214"/>
  <c r="AZ1214"/>
  <c r="AY1214"/>
  <c r="AX1214"/>
  <c r="AW1214"/>
  <c r="AW1314" s="1"/>
  <c r="W17" i="2" s="1"/>
  <c r="AV1214" i="5"/>
  <c r="AV1314" s="1"/>
  <c r="V17" i="2" s="1"/>
  <c r="AU1214" i="5"/>
  <c r="AU1314" s="1"/>
  <c r="U17" i="2" s="1"/>
  <c r="AT1214" i="5"/>
  <c r="AT1314" s="1"/>
  <c r="T17" i="2" s="1"/>
  <c r="AS1214" i="5"/>
  <c r="AS1314" s="1"/>
  <c r="S17" i="2" s="1"/>
  <c r="AR1214" i="5"/>
  <c r="AR1314" s="1"/>
  <c r="R17" i="2" s="1"/>
  <c r="AQ1214" i="5"/>
  <c r="AQ1314" s="1"/>
  <c r="Q17" i="2" s="1"/>
  <c r="AP1214" i="5"/>
  <c r="AP1314" s="1"/>
  <c r="P17" i="2" s="1"/>
  <c r="AO1214" i="5"/>
  <c r="AO1314" s="1"/>
  <c r="O17" i="2" s="1"/>
  <c r="AN1214" i="5"/>
  <c r="AN1314" s="1"/>
  <c r="N17" i="2" s="1"/>
  <c r="AM1214" i="5"/>
  <c r="AM1314" s="1"/>
  <c r="M17" i="2" s="1"/>
  <c r="AL1214" i="5"/>
  <c r="AL1314" s="1"/>
  <c r="L17" i="2" s="1"/>
  <c r="AK1214" i="5"/>
  <c r="AK1314" s="1"/>
  <c r="K17" i="2" s="1"/>
  <c r="AJ1214" i="5"/>
  <c r="AJ1314" s="1"/>
  <c r="J17" i="2" s="1"/>
  <c r="AI1214" i="5"/>
  <c r="AI1314" s="1"/>
  <c r="I17" i="2" s="1"/>
  <c r="AH1214" i="5"/>
  <c r="AH1314" s="1"/>
  <c r="H17" i="2" s="1"/>
  <c r="AG1214" i="5"/>
  <c r="AG1314" s="1"/>
  <c r="G17" i="2" s="1"/>
  <c r="AF1214" i="5"/>
  <c r="AF1314" s="1"/>
  <c r="F17" i="2" s="1"/>
  <c r="AE1214" i="5"/>
  <c r="AE1314" s="1"/>
  <c r="E17" i="2" s="1"/>
  <c r="AD1214" i="5"/>
  <c r="AD1314" s="1"/>
  <c r="D17" i="2" s="1"/>
  <c r="AC1214" i="5"/>
  <c r="AC1314" s="1"/>
  <c r="C17" i="2" s="1"/>
  <c r="AB1214" i="5"/>
  <c r="AA1214"/>
  <c r="AA1314" s="1"/>
  <c r="R17" i="1" s="1"/>
  <c r="Z1214" i="5"/>
  <c r="Z1314" s="1"/>
  <c r="Q17" i="1" s="1"/>
  <c r="Y1214" i="5"/>
  <c r="Y1314" s="1"/>
  <c r="P17" i="1" s="1"/>
  <c r="X1214" i="5"/>
  <c r="X1314" s="1"/>
  <c r="O17" i="1" s="1"/>
  <c r="W1214" i="5"/>
  <c r="W1314" s="1"/>
  <c r="N17" i="1" s="1"/>
  <c r="V1214" i="5"/>
  <c r="V1314" s="1"/>
  <c r="M17" i="1" s="1"/>
  <c r="U1214" i="5"/>
  <c r="U1314" s="1"/>
  <c r="L17" i="1" s="1"/>
  <c r="T1214" i="5"/>
  <c r="T1314" s="1"/>
  <c r="K17" i="1" s="1"/>
  <c r="S1214" i="5"/>
  <c r="S1314" s="1"/>
  <c r="J17" i="1" s="1"/>
  <c r="R1214" i="5"/>
  <c r="R1314" s="1"/>
  <c r="I17" i="1" s="1"/>
  <c r="Q1214" i="5"/>
  <c r="Q1314" s="1"/>
  <c r="H17" i="1" s="1"/>
  <c r="P1214" i="5"/>
  <c r="P1314" s="1"/>
  <c r="G17" i="1" s="1"/>
  <c r="O1214" i="5"/>
  <c r="O1314" s="1"/>
  <c r="F17" i="1" s="1"/>
  <c r="N1214" i="5"/>
  <c r="N1314" s="1"/>
  <c r="E17" i="1" s="1"/>
  <c r="E1014" i="5" s="1"/>
  <c r="M1214"/>
  <c r="M1314" s="1"/>
  <c r="D17" i="1" s="1"/>
  <c r="L1214" i="5"/>
  <c r="L1314" s="1"/>
  <c r="C17" i="1" s="1"/>
  <c r="J1214" i="5"/>
  <c r="I1214"/>
  <c r="H1214"/>
  <c r="H1314" s="1"/>
  <c r="T17" i="1" s="1"/>
  <c r="G1214" i="5"/>
  <c r="F1214"/>
  <c r="F1314" s="1"/>
  <c r="E1214"/>
  <c r="BD1213"/>
  <c r="BC1213"/>
  <c r="BB1213"/>
  <c r="BA1213"/>
  <c r="AZ1213"/>
  <c r="AY1213"/>
  <c r="AX1213"/>
  <c r="AW1213"/>
  <c r="AW1313" s="1"/>
  <c r="W16" i="2" s="1"/>
  <c r="AV1213" i="5"/>
  <c r="AV1313" s="1"/>
  <c r="V16" i="2" s="1"/>
  <c r="AU1213" i="5"/>
  <c r="AU1313" s="1"/>
  <c r="U16" i="2" s="1"/>
  <c r="AT1213" i="5"/>
  <c r="AT1313" s="1"/>
  <c r="T16" i="2" s="1"/>
  <c r="AS1213" i="5"/>
  <c r="AS1313" s="1"/>
  <c r="S16" i="2" s="1"/>
  <c r="AR1213" i="5"/>
  <c r="AR1313" s="1"/>
  <c r="R16" i="2" s="1"/>
  <c r="AQ1213" i="5"/>
  <c r="AQ1313" s="1"/>
  <c r="Q16" i="2" s="1"/>
  <c r="AP1213" i="5"/>
  <c r="AP1313" s="1"/>
  <c r="P16" i="2" s="1"/>
  <c r="AO1213" i="5"/>
  <c r="AO1313" s="1"/>
  <c r="O16" i="2" s="1"/>
  <c r="AN1213" i="5"/>
  <c r="AN1313" s="1"/>
  <c r="N16" i="2" s="1"/>
  <c r="AM1213" i="5"/>
  <c r="AM1313" s="1"/>
  <c r="M16" i="2" s="1"/>
  <c r="AL1213" i="5"/>
  <c r="AL1313" s="1"/>
  <c r="L16" i="2" s="1"/>
  <c r="AK1213" i="5"/>
  <c r="AK1313" s="1"/>
  <c r="K16" i="2" s="1"/>
  <c r="AJ1213" i="5"/>
  <c r="AJ1313" s="1"/>
  <c r="J16" i="2" s="1"/>
  <c r="AI1213" i="5"/>
  <c r="AI1313" s="1"/>
  <c r="I16" i="2" s="1"/>
  <c r="AH1213" i="5"/>
  <c r="AH1313" s="1"/>
  <c r="H16" i="2" s="1"/>
  <c r="AG1213" i="5"/>
  <c r="AG1313" s="1"/>
  <c r="G16" i="2" s="1"/>
  <c r="AF1213" i="5"/>
  <c r="AF1313" s="1"/>
  <c r="F16" i="2" s="1"/>
  <c r="AE1213" i="5"/>
  <c r="AE1313" s="1"/>
  <c r="E16" i="2" s="1"/>
  <c r="AD1213" i="5"/>
  <c r="AD1313" s="1"/>
  <c r="D16" i="2" s="1"/>
  <c r="AC1213" i="5"/>
  <c r="AC1313" s="1"/>
  <c r="C16" i="2" s="1"/>
  <c r="AB1213" i="5"/>
  <c r="AB1313" s="1"/>
  <c r="AA1213"/>
  <c r="AA1313" s="1"/>
  <c r="R16" i="1" s="1"/>
  <c r="Z1213" i="5"/>
  <c r="Z1313" s="1"/>
  <c r="Q16" i="1" s="1"/>
  <c r="Y1213" i="5"/>
  <c r="Y1313" s="1"/>
  <c r="P16" i="1" s="1"/>
  <c r="X1213" i="5"/>
  <c r="X1313" s="1"/>
  <c r="O16" i="1" s="1"/>
  <c r="W1213" i="5"/>
  <c r="W1313" s="1"/>
  <c r="N16" i="1" s="1"/>
  <c r="V1213" i="5"/>
  <c r="V1313" s="1"/>
  <c r="M16" i="1" s="1"/>
  <c r="U1213" i="5"/>
  <c r="U1313" s="1"/>
  <c r="L16" i="1" s="1"/>
  <c r="T1213" i="5"/>
  <c r="T1313" s="1"/>
  <c r="K16" i="1" s="1"/>
  <c r="S1213" i="5"/>
  <c r="S1313" s="1"/>
  <c r="J16" i="1" s="1"/>
  <c r="R1213" i="5"/>
  <c r="R1313" s="1"/>
  <c r="I16" i="1" s="1"/>
  <c r="Q1213" i="5"/>
  <c r="Q1313" s="1"/>
  <c r="H16" i="1" s="1"/>
  <c r="P1213" i="5"/>
  <c r="P1313" s="1"/>
  <c r="G16" i="1" s="1"/>
  <c r="O1213" i="5"/>
  <c r="O1313" s="1"/>
  <c r="F16" i="1" s="1"/>
  <c r="F1013" i="5" s="1"/>
  <c r="N1213"/>
  <c r="N1313" s="1"/>
  <c r="E16" i="1" s="1"/>
  <c r="M1213" i="5"/>
  <c r="M1313" s="1"/>
  <c r="D16" i="1" s="1"/>
  <c r="D1013" i="5" s="1"/>
  <c r="L1213"/>
  <c r="L1313" s="1"/>
  <c r="C16" i="1" s="1"/>
  <c r="J1213" i="5"/>
  <c r="I1213"/>
  <c r="I1313" s="1"/>
  <c r="H1213"/>
  <c r="G1213"/>
  <c r="F1213"/>
  <c r="E1213"/>
  <c r="BD1212"/>
  <c r="BC1212"/>
  <c r="BC1312" s="1"/>
  <c r="BB1212"/>
  <c r="BA1212"/>
  <c r="AZ1212"/>
  <c r="AY1212"/>
  <c r="AX1212"/>
  <c r="AW1212"/>
  <c r="AW1312" s="1"/>
  <c r="W15" i="2" s="1"/>
  <c r="AV1212" i="5"/>
  <c r="AV1312" s="1"/>
  <c r="V15" i="2" s="1"/>
  <c r="AU1212" i="5"/>
  <c r="AU1312" s="1"/>
  <c r="U15" i="2" s="1"/>
  <c r="AT1212" i="5"/>
  <c r="AT1312" s="1"/>
  <c r="T15" i="2" s="1"/>
  <c r="AS1212" i="5"/>
  <c r="AS1312" s="1"/>
  <c r="S15" i="2" s="1"/>
  <c r="AR1212" i="5"/>
  <c r="AR1312" s="1"/>
  <c r="R15" i="2" s="1"/>
  <c r="AQ1212" i="5"/>
  <c r="AQ1312" s="1"/>
  <c r="Q15" i="2" s="1"/>
  <c r="AP1212" i="5"/>
  <c r="AP1312" s="1"/>
  <c r="P15" i="2" s="1"/>
  <c r="AO1212" i="5"/>
  <c r="AO1312" s="1"/>
  <c r="O15" i="2" s="1"/>
  <c r="AN1212" i="5"/>
  <c r="AN1312" s="1"/>
  <c r="N15" i="2" s="1"/>
  <c r="AM1212" i="5"/>
  <c r="AM1312" s="1"/>
  <c r="M15" i="2" s="1"/>
  <c r="AL1212" i="5"/>
  <c r="AL1312" s="1"/>
  <c r="L15" i="2" s="1"/>
  <c r="AK1212" i="5"/>
  <c r="AK1312" s="1"/>
  <c r="K15" i="2" s="1"/>
  <c r="AJ1212" i="5"/>
  <c r="AJ1312" s="1"/>
  <c r="J15" i="2" s="1"/>
  <c r="AI1212" i="5"/>
  <c r="AI1312" s="1"/>
  <c r="I15" i="2" s="1"/>
  <c r="AH1212" i="5"/>
  <c r="AH1312" s="1"/>
  <c r="H15" i="2" s="1"/>
  <c r="AG1212" i="5"/>
  <c r="AG1312" s="1"/>
  <c r="G15" i="2" s="1"/>
  <c r="AF1212" i="5"/>
  <c r="AF1312" s="1"/>
  <c r="F15" i="2" s="1"/>
  <c r="AE1212" i="5"/>
  <c r="AE1312" s="1"/>
  <c r="E15" i="2" s="1"/>
  <c r="AD1212" i="5"/>
  <c r="AD1312" s="1"/>
  <c r="D15" i="2" s="1"/>
  <c r="AC1212" i="5"/>
  <c r="AC1312" s="1"/>
  <c r="C15" i="2" s="1"/>
  <c r="AB1212" i="5"/>
  <c r="AA1212"/>
  <c r="AA1312" s="1"/>
  <c r="R15" i="1" s="1"/>
  <c r="Z1212" i="5"/>
  <c r="Z1312" s="1"/>
  <c r="Q15" i="1" s="1"/>
  <c r="Y1212" i="5"/>
  <c r="Y1312" s="1"/>
  <c r="P15" i="1" s="1"/>
  <c r="X1212" i="5"/>
  <c r="X1312" s="1"/>
  <c r="O15" i="1" s="1"/>
  <c r="W1212" i="5"/>
  <c r="W1312" s="1"/>
  <c r="N15" i="1" s="1"/>
  <c r="V1212" i="5"/>
  <c r="V1312" s="1"/>
  <c r="M15" i="1" s="1"/>
  <c r="U1212" i="5"/>
  <c r="U1312" s="1"/>
  <c r="L15" i="1" s="1"/>
  <c r="T1212" i="5"/>
  <c r="T1312" s="1"/>
  <c r="K15" i="1" s="1"/>
  <c r="S1212" i="5"/>
  <c r="S1312" s="1"/>
  <c r="J15" i="1" s="1"/>
  <c r="R1212" i="5"/>
  <c r="R1312" s="1"/>
  <c r="I15" i="1" s="1"/>
  <c r="Q1212" i="5"/>
  <c r="Q1312" s="1"/>
  <c r="H15" i="1" s="1"/>
  <c r="P1212" i="5"/>
  <c r="P1312" s="1"/>
  <c r="G15" i="1" s="1"/>
  <c r="O1212" i="5"/>
  <c r="O1312" s="1"/>
  <c r="F15" i="1" s="1"/>
  <c r="N1212" i="5"/>
  <c r="N1312" s="1"/>
  <c r="E15" i="1" s="1"/>
  <c r="E1012" i="5" s="1"/>
  <c r="M1212"/>
  <c r="M1312" s="1"/>
  <c r="D15" i="1" s="1"/>
  <c r="L1212" i="5"/>
  <c r="L1312" s="1"/>
  <c r="C15" i="1" s="1"/>
  <c r="J1212" i="5"/>
  <c r="I1212"/>
  <c r="H1212"/>
  <c r="H1312" s="1"/>
  <c r="T15" i="1" s="1"/>
  <c r="G1212" i="5"/>
  <c r="F1212"/>
  <c r="F1312" s="1"/>
  <c r="E1212"/>
  <c r="BD1211"/>
  <c r="BC1211"/>
  <c r="BB1211"/>
  <c r="BA1211"/>
  <c r="AZ1211"/>
  <c r="AY1211"/>
  <c r="AX1211"/>
  <c r="AW1211"/>
  <c r="AW1311" s="1"/>
  <c r="W14" i="2" s="1"/>
  <c r="AV1211" i="5"/>
  <c r="AV1311" s="1"/>
  <c r="V14" i="2" s="1"/>
  <c r="AU1211" i="5"/>
  <c r="AU1311" s="1"/>
  <c r="U14" i="2" s="1"/>
  <c r="AT1211" i="5"/>
  <c r="AT1311" s="1"/>
  <c r="T14" i="2" s="1"/>
  <c r="AS1211" i="5"/>
  <c r="AS1311" s="1"/>
  <c r="S14" i="2" s="1"/>
  <c r="AR1211" i="5"/>
  <c r="AR1311" s="1"/>
  <c r="R14" i="2" s="1"/>
  <c r="AQ1211" i="5"/>
  <c r="AQ1311" s="1"/>
  <c r="Q14" i="2" s="1"/>
  <c r="AP1211" i="5"/>
  <c r="AP1311" s="1"/>
  <c r="P14" i="2" s="1"/>
  <c r="AO1211" i="5"/>
  <c r="AO1311" s="1"/>
  <c r="O14" i="2" s="1"/>
  <c r="AN1211" i="5"/>
  <c r="AN1311" s="1"/>
  <c r="N14" i="2" s="1"/>
  <c r="AM1211" i="5"/>
  <c r="AM1311" s="1"/>
  <c r="M14" i="2" s="1"/>
  <c r="AL1211" i="5"/>
  <c r="AL1311" s="1"/>
  <c r="L14" i="2" s="1"/>
  <c r="AK1211" i="5"/>
  <c r="AK1311" s="1"/>
  <c r="K14" i="2" s="1"/>
  <c r="AJ1211" i="5"/>
  <c r="AJ1311" s="1"/>
  <c r="J14" i="2" s="1"/>
  <c r="AI1211" i="5"/>
  <c r="AI1311" s="1"/>
  <c r="I14" i="2" s="1"/>
  <c r="AH1211" i="5"/>
  <c r="AH1311" s="1"/>
  <c r="H14" i="2" s="1"/>
  <c r="AG1211" i="5"/>
  <c r="AG1311" s="1"/>
  <c r="G14" i="2" s="1"/>
  <c r="AF1211" i="5"/>
  <c r="AF1311" s="1"/>
  <c r="F14" i="2" s="1"/>
  <c r="AE1211" i="5"/>
  <c r="AE1311" s="1"/>
  <c r="E14" i="2" s="1"/>
  <c r="AD1211" i="5"/>
  <c r="AD1311" s="1"/>
  <c r="D14" i="2" s="1"/>
  <c r="AC1211" i="5"/>
  <c r="AC1311" s="1"/>
  <c r="C14" i="2" s="1"/>
  <c r="AB1211" i="5"/>
  <c r="AB1311" s="1"/>
  <c r="AA1211"/>
  <c r="AA1311" s="1"/>
  <c r="R14" i="1" s="1"/>
  <c r="Z1211" i="5"/>
  <c r="Z1311" s="1"/>
  <c r="Q14" i="1" s="1"/>
  <c r="Y1211" i="5"/>
  <c r="Y1311" s="1"/>
  <c r="P14" i="1" s="1"/>
  <c r="X1211" i="5"/>
  <c r="X1311" s="1"/>
  <c r="O14" i="1" s="1"/>
  <c r="W1211" i="5"/>
  <c r="W1311" s="1"/>
  <c r="N14" i="1" s="1"/>
  <c r="V1211" i="5"/>
  <c r="V1311" s="1"/>
  <c r="M14" i="1" s="1"/>
  <c r="U1211" i="5"/>
  <c r="U1311" s="1"/>
  <c r="L14" i="1" s="1"/>
  <c r="T1211" i="5"/>
  <c r="T1311" s="1"/>
  <c r="K14" i="1" s="1"/>
  <c r="S1211" i="5"/>
  <c r="S1311" s="1"/>
  <c r="J14" i="1" s="1"/>
  <c r="R1211" i="5"/>
  <c r="R1311" s="1"/>
  <c r="I14" i="1" s="1"/>
  <c r="Q1211" i="5"/>
  <c r="Q1311" s="1"/>
  <c r="H14" i="1" s="1"/>
  <c r="P1211" i="5"/>
  <c r="P1311" s="1"/>
  <c r="G14" i="1" s="1"/>
  <c r="O1211" i="5"/>
  <c r="O1311" s="1"/>
  <c r="F14" i="1" s="1"/>
  <c r="F1011" i="5" s="1"/>
  <c r="N1211"/>
  <c r="N1311" s="1"/>
  <c r="E14" i="1" s="1"/>
  <c r="M1211" i="5"/>
  <c r="M1311" s="1"/>
  <c r="D14" i="1" s="1"/>
  <c r="D1011" i="5" s="1"/>
  <c r="L1211"/>
  <c r="L1311" s="1"/>
  <c r="C14" i="1" s="1"/>
  <c r="J1211" i="5"/>
  <c r="I1211"/>
  <c r="I1311" s="1"/>
  <c r="H1211"/>
  <c r="H1311" s="1"/>
  <c r="T14" i="1" s="1"/>
  <c r="G1211" i="5"/>
  <c r="G1311" s="1"/>
  <c r="F1211"/>
  <c r="F1311" s="1"/>
  <c r="E1211"/>
  <c r="BD1210"/>
  <c r="BD1310" s="1"/>
  <c r="BC1210"/>
  <c r="BC1310" s="1"/>
  <c r="BB1210"/>
  <c r="BA1210"/>
  <c r="AZ1210"/>
  <c r="AY1210"/>
  <c r="AX1210"/>
  <c r="AW1210"/>
  <c r="AW1310" s="1"/>
  <c r="W13" i="2" s="1"/>
  <c r="AV1210" i="5"/>
  <c r="AV1310" s="1"/>
  <c r="V13" i="2" s="1"/>
  <c r="AU1210" i="5"/>
  <c r="AU1310" s="1"/>
  <c r="U13" i="2" s="1"/>
  <c r="AT1210" i="5"/>
  <c r="AT1310" s="1"/>
  <c r="T13" i="2" s="1"/>
  <c r="AS1210" i="5"/>
  <c r="AS1310" s="1"/>
  <c r="S13" i="2" s="1"/>
  <c r="AR1210" i="5"/>
  <c r="AR1310" s="1"/>
  <c r="R13" i="2" s="1"/>
  <c r="AQ1210" i="5"/>
  <c r="AQ1310" s="1"/>
  <c r="Q13" i="2" s="1"/>
  <c r="AP1210" i="5"/>
  <c r="AP1310" s="1"/>
  <c r="P13" i="2" s="1"/>
  <c r="AO1210" i="5"/>
  <c r="AO1310" s="1"/>
  <c r="O13" i="2" s="1"/>
  <c r="AN1210" i="5"/>
  <c r="AN1310" s="1"/>
  <c r="N13" i="2" s="1"/>
  <c r="AM1210" i="5"/>
  <c r="AM1310" s="1"/>
  <c r="M13" i="2" s="1"/>
  <c r="AL1210" i="5"/>
  <c r="AL1310" s="1"/>
  <c r="L13" i="2" s="1"/>
  <c r="AK1210" i="5"/>
  <c r="AK1310" s="1"/>
  <c r="K13" i="2" s="1"/>
  <c r="AJ1210" i="5"/>
  <c r="AJ1310" s="1"/>
  <c r="J13" i="2" s="1"/>
  <c r="AI1210" i="5"/>
  <c r="AI1310" s="1"/>
  <c r="I13" i="2" s="1"/>
  <c r="AH1210" i="5"/>
  <c r="AH1310" s="1"/>
  <c r="H13" i="2" s="1"/>
  <c r="AG1210" i="5"/>
  <c r="AG1310" s="1"/>
  <c r="G13" i="2" s="1"/>
  <c r="AF1210" i="5"/>
  <c r="AF1310" s="1"/>
  <c r="F13" i="2" s="1"/>
  <c r="AE1210" i="5"/>
  <c r="AE1310" s="1"/>
  <c r="E13" i="2" s="1"/>
  <c r="AD1210" i="5"/>
  <c r="AD1310" s="1"/>
  <c r="D13" i="2" s="1"/>
  <c r="AC1210" i="5"/>
  <c r="AC1310" s="1"/>
  <c r="C13" i="2" s="1"/>
  <c r="AB1210" i="5"/>
  <c r="AB1310" s="1"/>
  <c r="AA1210"/>
  <c r="AA1310" s="1"/>
  <c r="R13" i="1" s="1"/>
  <c r="Z1210" i="5"/>
  <c r="Z1310" s="1"/>
  <c r="Q13" i="1" s="1"/>
  <c r="Y1210" i="5"/>
  <c r="Y1310" s="1"/>
  <c r="P13" i="1" s="1"/>
  <c r="X1210" i="5"/>
  <c r="X1310" s="1"/>
  <c r="O13" i="1" s="1"/>
  <c r="W1210" i="5"/>
  <c r="W1310" s="1"/>
  <c r="N13" i="1" s="1"/>
  <c r="V1210" i="5"/>
  <c r="V1310" s="1"/>
  <c r="M13" i="1" s="1"/>
  <c r="U1210" i="5"/>
  <c r="U1310" s="1"/>
  <c r="L13" i="1" s="1"/>
  <c r="T1210" i="5"/>
  <c r="T1310" s="1"/>
  <c r="K13" i="1" s="1"/>
  <c r="S1210" i="5"/>
  <c r="S1310" s="1"/>
  <c r="J13" i="1" s="1"/>
  <c r="R1210" i="5"/>
  <c r="R1310" s="1"/>
  <c r="I13" i="1" s="1"/>
  <c r="Q1210" i="5"/>
  <c r="Q1310" s="1"/>
  <c r="H13" i="1" s="1"/>
  <c r="P1210" i="5"/>
  <c r="P1310" s="1"/>
  <c r="G13" i="1" s="1"/>
  <c r="O1210" i="5"/>
  <c r="O1310" s="1"/>
  <c r="F13" i="1" s="1"/>
  <c r="N1210" i="5"/>
  <c r="N1310" s="1"/>
  <c r="E13" i="1" s="1"/>
  <c r="E1010" i="5" s="1"/>
  <c r="M1210"/>
  <c r="M1310" s="1"/>
  <c r="D13" i="1" s="1"/>
  <c r="L1210" i="5"/>
  <c r="L1310" s="1"/>
  <c r="C13" i="1" s="1"/>
  <c r="J1210" i="5"/>
  <c r="J1310" s="1"/>
  <c r="I1210"/>
  <c r="I1310" s="1"/>
  <c r="H1210"/>
  <c r="H1310" s="1"/>
  <c r="T13" i="1" s="1"/>
  <c r="G1210" i="5"/>
  <c r="F1210"/>
  <c r="F1310" s="1"/>
  <c r="E1210"/>
  <c r="E1310" s="1"/>
  <c r="BD1209"/>
  <c r="BD1309" s="1"/>
  <c r="BC1209"/>
  <c r="BC1309" s="1"/>
  <c r="BB1209"/>
  <c r="BB1309" s="1"/>
  <c r="BA1209"/>
  <c r="AZ1209"/>
  <c r="AY1209"/>
  <c r="AX1209"/>
  <c r="AW1209"/>
  <c r="AW1309" s="1"/>
  <c r="W12" i="2" s="1"/>
  <c r="AV1209" i="5"/>
  <c r="AV1309" s="1"/>
  <c r="V12" i="2" s="1"/>
  <c r="AU1209" i="5"/>
  <c r="AU1309" s="1"/>
  <c r="U12" i="2" s="1"/>
  <c r="AT1209" i="5"/>
  <c r="AT1309" s="1"/>
  <c r="T12" i="2" s="1"/>
  <c r="AS1209" i="5"/>
  <c r="AS1309" s="1"/>
  <c r="S12" i="2" s="1"/>
  <c r="AR1209" i="5"/>
  <c r="AR1309" s="1"/>
  <c r="R12" i="2" s="1"/>
  <c r="AQ1209" i="5"/>
  <c r="AQ1309" s="1"/>
  <c r="Q12" i="2" s="1"/>
  <c r="AP1209" i="5"/>
  <c r="AP1309" s="1"/>
  <c r="P12" i="2" s="1"/>
  <c r="AO1209" i="5"/>
  <c r="AO1309" s="1"/>
  <c r="O12" i="2" s="1"/>
  <c r="AN1209" i="5"/>
  <c r="AN1309" s="1"/>
  <c r="N12" i="2" s="1"/>
  <c r="AM1209" i="5"/>
  <c r="AM1309" s="1"/>
  <c r="M12" i="2" s="1"/>
  <c r="AL1209" i="5"/>
  <c r="AL1309" s="1"/>
  <c r="L12" i="2" s="1"/>
  <c r="AK1209" i="5"/>
  <c r="AK1309" s="1"/>
  <c r="K12" i="2" s="1"/>
  <c r="AJ1209" i="5"/>
  <c r="AJ1309" s="1"/>
  <c r="J12" i="2" s="1"/>
  <c r="J1099" i="5" s="1"/>
  <c r="AI1209"/>
  <c r="AI1309" s="1"/>
  <c r="I12" i="2" s="1"/>
  <c r="AH1209" i="5"/>
  <c r="AH1309" s="1"/>
  <c r="H12" i="2" s="1"/>
  <c r="AG1209" i="5"/>
  <c r="AG1309" s="1"/>
  <c r="G12" i="2" s="1"/>
  <c r="AF1209" i="5"/>
  <c r="AF1309" s="1"/>
  <c r="F12" i="2" s="1"/>
  <c r="AE1209" i="5"/>
  <c r="AE1309" s="1"/>
  <c r="E12" i="2" s="1"/>
  <c r="AD1209" i="5"/>
  <c r="AD1309" s="1"/>
  <c r="D12" i="2" s="1"/>
  <c r="AC1209" i="5"/>
  <c r="AC1309" s="1"/>
  <c r="C12" i="2" s="1"/>
  <c r="AB1209" i="5"/>
  <c r="AB1309" s="1"/>
  <c r="AA1209"/>
  <c r="AA1309" s="1"/>
  <c r="R12" i="1" s="1"/>
  <c r="Z1209" i="5"/>
  <c r="Z1309" s="1"/>
  <c r="Q12" i="1" s="1"/>
  <c r="Y1209" i="5"/>
  <c r="Y1309" s="1"/>
  <c r="P12" i="1" s="1"/>
  <c r="X1209" i="5"/>
  <c r="X1309" s="1"/>
  <c r="O12" i="1" s="1"/>
  <c r="W1209" i="5"/>
  <c r="W1309" s="1"/>
  <c r="N12" i="1" s="1"/>
  <c r="V1209" i="5"/>
  <c r="V1309" s="1"/>
  <c r="M12" i="1" s="1"/>
  <c r="U1209" i="5"/>
  <c r="U1309" s="1"/>
  <c r="L12" i="1" s="1"/>
  <c r="T1209" i="5"/>
  <c r="T1309" s="1"/>
  <c r="K12" i="1" s="1"/>
  <c r="S1209" i="5"/>
  <c r="S1309" s="1"/>
  <c r="J12" i="1" s="1"/>
  <c r="R1209" i="5"/>
  <c r="R1309" s="1"/>
  <c r="I12" i="1" s="1"/>
  <c r="Q1209" i="5"/>
  <c r="Q1309" s="1"/>
  <c r="H12" i="1" s="1"/>
  <c r="P1209" i="5"/>
  <c r="P1309" s="1"/>
  <c r="G12" i="1" s="1"/>
  <c r="O1209" i="5"/>
  <c r="O1309" s="1"/>
  <c r="F12" i="1" s="1"/>
  <c r="N1209" i="5"/>
  <c r="N1309" s="1"/>
  <c r="E12" i="1" s="1"/>
  <c r="M1209" i="5"/>
  <c r="M1309" s="1"/>
  <c r="D12" i="1" s="1"/>
  <c r="D1009" i="5" s="1"/>
  <c r="L1209"/>
  <c r="L1309" s="1"/>
  <c r="C12" i="1" s="1"/>
  <c r="J1209" i="5"/>
  <c r="J1309" s="1"/>
  <c r="I1209"/>
  <c r="I1309" s="1"/>
  <c r="H1209"/>
  <c r="G1209"/>
  <c r="G1309" s="1"/>
  <c r="F1209"/>
  <c r="E1209"/>
  <c r="E1309" s="1"/>
  <c r="BD1208"/>
  <c r="BC1208"/>
  <c r="BC1308" s="1"/>
  <c r="BB1208"/>
  <c r="BB1308" s="1"/>
  <c r="BA1208"/>
  <c r="AZ1208"/>
  <c r="AY1208"/>
  <c r="AX1208"/>
  <c r="AW1208"/>
  <c r="AW1308" s="1"/>
  <c r="W11" i="2" s="1"/>
  <c r="AV1208" i="5"/>
  <c r="AV1308" s="1"/>
  <c r="V11" i="2" s="1"/>
  <c r="AU1208" i="5"/>
  <c r="AU1308" s="1"/>
  <c r="U11" i="2" s="1"/>
  <c r="AT1208" i="5"/>
  <c r="AT1308" s="1"/>
  <c r="T11" i="2" s="1"/>
  <c r="AS1208" i="5"/>
  <c r="AS1308" s="1"/>
  <c r="S11" i="2" s="1"/>
  <c r="AR1208" i="5"/>
  <c r="AR1308" s="1"/>
  <c r="R11" i="2" s="1"/>
  <c r="AQ1208" i="5"/>
  <c r="AQ1308" s="1"/>
  <c r="Q11" i="2" s="1"/>
  <c r="AP1208" i="5"/>
  <c r="AP1308" s="1"/>
  <c r="P11" i="2" s="1"/>
  <c r="AO1208" i="5"/>
  <c r="AO1308" s="1"/>
  <c r="O11" i="2" s="1"/>
  <c r="AN1208" i="5"/>
  <c r="AN1308" s="1"/>
  <c r="N11" i="2" s="1"/>
  <c r="AM1208" i="5"/>
  <c r="AM1308" s="1"/>
  <c r="M11" i="2" s="1"/>
  <c r="AL1208" i="5"/>
  <c r="AL1308" s="1"/>
  <c r="L11" i="2" s="1"/>
  <c r="AK1208" i="5"/>
  <c r="AK1308" s="1"/>
  <c r="K11" i="2" s="1"/>
  <c r="AJ1208" i="5"/>
  <c r="AJ1308" s="1"/>
  <c r="J11" i="2" s="1"/>
  <c r="AI1208" i="5"/>
  <c r="AI1308" s="1"/>
  <c r="I11" i="2" s="1"/>
  <c r="AH1208" i="5"/>
  <c r="AH1308" s="1"/>
  <c r="H11" i="2" s="1"/>
  <c r="AG1208" i="5"/>
  <c r="AG1308" s="1"/>
  <c r="G11" i="2" s="1"/>
  <c r="AF1208" i="5"/>
  <c r="AF1308" s="1"/>
  <c r="F11" i="2" s="1"/>
  <c r="AE1208" i="5"/>
  <c r="AE1308" s="1"/>
  <c r="E11" i="2" s="1"/>
  <c r="AD1208" i="5"/>
  <c r="AD1308" s="1"/>
  <c r="D11" i="2" s="1"/>
  <c r="AC1208" i="5"/>
  <c r="AC1308" s="1"/>
  <c r="C11" i="2" s="1"/>
  <c r="AB1208" i="5"/>
  <c r="AA1208"/>
  <c r="AA1308" s="1"/>
  <c r="R11" i="1" s="1"/>
  <c r="Z1208" i="5"/>
  <c r="Z1308" s="1"/>
  <c r="Q11" i="1" s="1"/>
  <c r="Y1208" i="5"/>
  <c r="Y1308" s="1"/>
  <c r="P11" i="1" s="1"/>
  <c r="X1208" i="5"/>
  <c r="X1308" s="1"/>
  <c r="O11" i="1" s="1"/>
  <c r="W1208" i="5"/>
  <c r="W1308" s="1"/>
  <c r="N11" i="1" s="1"/>
  <c r="V1208" i="5"/>
  <c r="V1308" s="1"/>
  <c r="M11" i="1" s="1"/>
  <c r="U1208" i="5"/>
  <c r="U1308" s="1"/>
  <c r="L11" i="1" s="1"/>
  <c r="T1208" i="5"/>
  <c r="T1308" s="1"/>
  <c r="K11" i="1" s="1"/>
  <c r="S1208" i="5"/>
  <c r="S1308" s="1"/>
  <c r="J11" i="1" s="1"/>
  <c r="R1208" i="5"/>
  <c r="R1308" s="1"/>
  <c r="I11" i="1" s="1"/>
  <c r="Q1208" i="5"/>
  <c r="Q1308" s="1"/>
  <c r="H11" i="1" s="1"/>
  <c r="P1208" i="5"/>
  <c r="P1308" s="1"/>
  <c r="G11" i="1" s="1"/>
  <c r="O1208" i="5"/>
  <c r="O1308" s="1"/>
  <c r="F11" i="1" s="1"/>
  <c r="N1208" i="5"/>
  <c r="N1308" s="1"/>
  <c r="E11" i="1" s="1"/>
  <c r="E1008" i="5" s="1"/>
  <c r="M1208"/>
  <c r="M1308" s="1"/>
  <c r="D11" i="1" s="1"/>
  <c r="L1208" i="5"/>
  <c r="L1308" s="1"/>
  <c r="C11" i="1" s="1"/>
  <c r="J1208" i="5"/>
  <c r="J1308" s="1"/>
  <c r="I1208"/>
  <c r="H1208"/>
  <c r="H1308" s="1"/>
  <c r="T11" i="1" s="1"/>
  <c r="G1208" i="5"/>
  <c r="G1308" s="1"/>
  <c r="F1208"/>
  <c r="F1308" s="1"/>
  <c r="E1208"/>
  <c r="BD1207"/>
  <c r="BC1207"/>
  <c r="BC1307" s="1"/>
  <c r="BB1207"/>
  <c r="BB1307" s="1"/>
  <c r="BA1207"/>
  <c r="AZ1207"/>
  <c r="AY1207"/>
  <c r="AX1207"/>
  <c r="AW1207"/>
  <c r="AW1307" s="1"/>
  <c r="W10" i="2" s="1"/>
  <c r="AV1207" i="5"/>
  <c r="AV1307" s="1"/>
  <c r="V10" i="2" s="1"/>
  <c r="AU1207" i="5"/>
  <c r="AU1307" s="1"/>
  <c r="U10" i="2" s="1"/>
  <c r="AT1207" i="5"/>
  <c r="AT1307" s="1"/>
  <c r="T10" i="2" s="1"/>
  <c r="AS1207" i="5"/>
  <c r="AS1307" s="1"/>
  <c r="S10" i="2" s="1"/>
  <c r="AR1207" i="5"/>
  <c r="AR1307" s="1"/>
  <c r="R10" i="2" s="1"/>
  <c r="AQ1207" i="5"/>
  <c r="AQ1307" s="1"/>
  <c r="Q10" i="2" s="1"/>
  <c r="AP1207" i="5"/>
  <c r="AP1307" s="1"/>
  <c r="P10" i="2" s="1"/>
  <c r="AO1207" i="5"/>
  <c r="AO1307" s="1"/>
  <c r="O10" i="2" s="1"/>
  <c r="AN1207" i="5"/>
  <c r="AN1307" s="1"/>
  <c r="N10" i="2" s="1"/>
  <c r="AM1207" i="5"/>
  <c r="AM1307" s="1"/>
  <c r="M10" i="2" s="1"/>
  <c r="AL1207" i="5"/>
  <c r="AL1307" s="1"/>
  <c r="L10" i="2" s="1"/>
  <c r="AK1207" i="5"/>
  <c r="AK1307" s="1"/>
  <c r="K10" i="2" s="1"/>
  <c r="AJ1207" i="5"/>
  <c r="AJ1307" s="1"/>
  <c r="J10" i="2" s="1"/>
  <c r="AI1207" i="5"/>
  <c r="AI1307" s="1"/>
  <c r="I10" i="2" s="1"/>
  <c r="AH1207" i="5"/>
  <c r="AH1307" s="1"/>
  <c r="H10" i="2" s="1"/>
  <c r="AG1207" i="5"/>
  <c r="AG1307" s="1"/>
  <c r="G10" i="2" s="1"/>
  <c r="AF1207" i="5"/>
  <c r="AF1307" s="1"/>
  <c r="F10" i="2" s="1"/>
  <c r="AE1207" i="5"/>
  <c r="AE1307" s="1"/>
  <c r="E10" i="2" s="1"/>
  <c r="AD1207" i="5"/>
  <c r="AD1307" s="1"/>
  <c r="D10" i="2" s="1"/>
  <c r="AC1207" i="5"/>
  <c r="AC1307" s="1"/>
  <c r="C10" i="2" s="1"/>
  <c r="AB1207" i="5"/>
  <c r="AB1307" s="1"/>
  <c r="AA1207"/>
  <c r="AA1307" s="1"/>
  <c r="R10" i="1" s="1"/>
  <c r="Z1207" i="5"/>
  <c r="Z1307" s="1"/>
  <c r="Q10" i="1" s="1"/>
  <c r="Y1207" i="5"/>
  <c r="Y1307" s="1"/>
  <c r="P10" i="1" s="1"/>
  <c r="X1207" i="5"/>
  <c r="X1307" s="1"/>
  <c r="O10" i="1" s="1"/>
  <c r="W1207" i="5"/>
  <c r="W1307" s="1"/>
  <c r="N10" i="1" s="1"/>
  <c r="V1207" i="5"/>
  <c r="V1307" s="1"/>
  <c r="M10" i="1" s="1"/>
  <c r="U1207" i="5"/>
  <c r="U1307" s="1"/>
  <c r="L10" i="1" s="1"/>
  <c r="T1207" i="5"/>
  <c r="T1307" s="1"/>
  <c r="K10" i="1" s="1"/>
  <c r="S1207" i="5"/>
  <c r="S1307" s="1"/>
  <c r="J10" i="1" s="1"/>
  <c r="R1207" i="5"/>
  <c r="R1307" s="1"/>
  <c r="I10" i="1" s="1"/>
  <c r="Q1207" i="5"/>
  <c r="Q1307" s="1"/>
  <c r="H10" i="1" s="1"/>
  <c r="P1207" i="5"/>
  <c r="P1307" s="1"/>
  <c r="G10" i="1" s="1"/>
  <c r="O1207" i="5"/>
  <c r="O1307" s="1"/>
  <c r="F10" i="1" s="1"/>
  <c r="N1207" i="5"/>
  <c r="N1307" s="1"/>
  <c r="E10" i="1" s="1"/>
  <c r="M1207" i="5"/>
  <c r="M1307" s="1"/>
  <c r="D10" i="1" s="1"/>
  <c r="D1007" i="5" s="1"/>
  <c r="L1207"/>
  <c r="L1307" s="1"/>
  <c r="C10" i="1" s="1"/>
  <c r="J1207" i="5"/>
  <c r="J1307" s="1"/>
  <c r="I1207"/>
  <c r="I1307" s="1"/>
  <c r="H1207"/>
  <c r="G1207"/>
  <c r="G1307" s="1"/>
  <c r="F1207"/>
  <c r="E1207"/>
  <c r="E1307" s="1"/>
  <c r="BD1206"/>
  <c r="BC1206"/>
  <c r="BC1306" s="1"/>
  <c r="BB1206"/>
  <c r="BB1306" s="1"/>
  <c r="BA1206"/>
  <c r="AZ1206"/>
  <c r="AY1206"/>
  <c r="AX1206"/>
  <c r="AW1206"/>
  <c r="AW1306" s="1"/>
  <c r="W9" i="2" s="1"/>
  <c r="AV1206" i="5"/>
  <c r="AV1306" s="1"/>
  <c r="V9" i="2" s="1"/>
  <c r="AU1206" i="5"/>
  <c r="AU1306" s="1"/>
  <c r="U9" i="2" s="1"/>
  <c r="U1096" i="5" s="1"/>
  <c r="AT1206"/>
  <c r="AT1306" s="1"/>
  <c r="T9" i="2" s="1"/>
  <c r="AS1206" i="5"/>
  <c r="AS1306" s="1"/>
  <c r="S9" i="2" s="1"/>
  <c r="AR1206" i="5"/>
  <c r="AR1306" s="1"/>
  <c r="R9" i="2" s="1"/>
  <c r="AQ1206" i="5"/>
  <c r="AQ1306" s="1"/>
  <c r="Q9" i="2" s="1"/>
  <c r="AP1206" i="5"/>
  <c r="AP1306" s="1"/>
  <c r="P9" i="2" s="1"/>
  <c r="AO1206" i="5"/>
  <c r="AO1306" s="1"/>
  <c r="O9" i="2" s="1"/>
  <c r="AN1206" i="5"/>
  <c r="AN1306" s="1"/>
  <c r="N9" i="2" s="1"/>
  <c r="AM1206" i="5"/>
  <c r="AM1306" s="1"/>
  <c r="M9" i="2" s="1"/>
  <c r="AL1206" i="5"/>
  <c r="AL1306" s="1"/>
  <c r="L9" i="2" s="1"/>
  <c r="AK1206" i="5"/>
  <c r="AK1306" s="1"/>
  <c r="K9" i="2" s="1"/>
  <c r="AJ1206" i="5"/>
  <c r="AJ1306" s="1"/>
  <c r="J9" i="2" s="1"/>
  <c r="AI1206" i="5"/>
  <c r="AI1306" s="1"/>
  <c r="I9" i="2" s="1"/>
  <c r="AH1206" i="5"/>
  <c r="AH1306" s="1"/>
  <c r="H9" i="2" s="1"/>
  <c r="AG1206" i="5"/>
  <c r="AG1306" s="1"/>
  <c r="G9" i="2" s="1"/>
  <c r="AF1206" i="5"/>
  <c r="AF1306" s="1"/>
  <c r="F9" i="2" s="1"/>
  <c r="AE1206" i="5"/>
  <c r="AE1306" s="1"/>
  <c r="E9" i="2" s="1"/>
  <c r="AD1206" i="5"/>
  <c r="AD1306" s="1"/>
  <c r="D9" i="2" s="1"/>
  <c r="AC1206" i="5"/>
  <c r="AC1306" s="1"/>
  <c r="C9" i="2" s="1"/>
  <c r="AB1206" i="5"/>
  <c r="AA1206"/>
  <c r="AA1306" s="1"/>
  <c r="R9" i="1" s="1"/>
  <c r="Z1206" i="5"/>
  <c r="Z1306" s="1"/>
  <c r="Q9" i="1" s="1"/>
  <c r="Y1206" i="5"/>
  <c r="Y1306" s="1"/>
  <c r="P9" i="1" s="1"/>
  <c r="X1206" i="5"/>
  <c r="X1306" s="1"/>
  <c r="O9" i="1" s="1"/>
  <c r="W1206" i="5"/>
  <c r="W1306" s="1"/>
  <c r="N9" i="1" s="1"/>
  <c r="V1206" i="5"/>
  <c r="V1306" s="1"/>
  <c r="M9" i="1" s="1"/>
  <c r="U1206" i="5"/>
  <c r="U1306" s="1"/>
  <c r="L9" i="1" s="1"/>
  <c r="T1206" i="5"/>
  <c r="T1306" s="1"/>
  <c r="K9" i="1" s="1"/>
  <c r="S1206" i="5"/>
  <c r="S1306" s="1"/>
  <c r="J9" i="1" s="1"/>
  <c r="R1206" i="5"/>
  <c r="R1306" s="1"/>
  <c r="I9" i="1" s="1"/>
  <c r="Q1206" i="5"/>
  <c r="Q1306" s="1"/>
  <c r="H9" i="1" s="1"/>
  <c r="P1206" i="5"/>
  <c r="P1306" s="1"/>
  <c r="G9" i="1" s="1"/>
  <c r="O1206" i="5"/>
  <c r="O1306" s="1"/>
  <c r="F9" i="1" s="1"/>
  <c r="N1206" i="5"/>
  <c r="N1306" s="1"/>
  <c r="E9" i="1" s="1"/>
  <c r="E1006" i="5" s="1"/>
  <c r="M1206"/>
  <c r="M1306" s="1"/>
  <c r="D9" i="1" s="1"/>
  <c r="L1206" i="5"/>
  <c r="L1306" s="1"/>
  <c r="C9" i="1" s="1"/>
  <c r="J1206" i="5"/>
  <c r="J1306" s="1"/>
  <c r="I1206"/>
  <c r="H1206"/>
  <c r="H1306" s="1"/>
  <c r="T9" i="1" s="1"/>
  <c r="G1206" i="5"/>
  <c r="G1306" s="1"/>
  <c r="F1206"/>
  <c r="F1306" s="1"/>
  <c r="E1206"/>
  <c r="BD1205"/>
  <c r="BD1305" s="1"/>
  <c r="BC1205"/>
  <c r="BB1205"/>
  <c r="BB1305" s="1"/>
  <c r="BA1205"/>
  <c r="AZ1205"/>
  <c r="AY1205"/>
  <c r="AX1205"/>
  <c r="AW1205"/>
  <c r="AV1205"/>
  <c r="AV1305" s="1"/>
  <c r="V8" i="2" s="1"/>
  <c r="AU1205" i="5"/>
  <c r="AU1305" s="1"/>
  <c r="U8" i="2" s="1"/>
  <c r="AT1205" i="5"/>
  <c r="AT1305" s="1"/>
  <c r="T8" i="2" s="1"/>
  <c r="AS1205" i="5"/>
  <c r="AS1305" s="1"/>
  <c r="S8" i="2" s="1"/>
  <c r="AR1205" i="5"/>
  <c r="AR1305" s="1"/>
  <c r="R8" i="2" s="1"/>
  <c r="AQ1205" i="5"/>
  <c r="AQ1305" s="1"/>
  <c r="Q8" i="2" s="1"/>
  <c r="AP1205" i="5"/>
  <c r="AP1305" s="1"/>
  <c r="P8" i="2" s="1"/>
  <c r="AO1205" i="5"/>
  <c r="AO1305" s="1"/>
  <c r="O8" i="2" s="1"/>
  <c r="AN1205" i="5"/>
  <c r="AN1305" s="1"/>
  <c r="N8" i="2" s="1"/>
  <c r="AM1205" i="5"/>
  <c r="AM1305" s="1"/>
  <c r="M8" i="2" s="1"/>
  <c r="AL1205" i="5"/>
  <c r="AL1305" s="1"/>
  <c r="L8" i="2" s="1"/>
  <c r="AK1205" i="5"/>
  <c r="AK1305" s="1"/>
  <c r="K8" i="2" s="1"/>
  <c r="AJ1205" i="5"/>
  <c r="AJ1305" s="1"/>
  <c r="J8" i="2" s="1"/>
  <c r="AI1205" i="5"/>
  <c r="AI1305" s="1"/>
  <c r="I8" i="2" s="1"/>
  <c r="AH1205" i="5"/>
  <c r="AH1305" s="1"/>
  <c r="H8" i="2" s="1"/>
  <c r="AG1205" i="5"/>
  <c r="AG1305" s="1"/>
  <c r="G8" i="2" s="1"/>
  <c r="AF1205" i="5"/>
  <c r="AF1305" s="1"/>
  <c r="F8" i="2" s="1"/>
  <c r="AE1205" i="5"/>
  <c r="AE1305" s="1"/>
  <c r="E8" i="2" s="1"/>
  <c r="AD1205" i="5"/>
  <c r="AD1305" s="1"/>
  <c r="D8" i="2" s="1"/>
  <c r="AC1205" i="5"/>
  <c r="AC1305" s="1"/>
  <c r="C8" i="2" s="1"/>
  <c r="AB1205" i="5"/>
  <c r="AB1305" s="1"/>
  <c r="AA1205"/>
  <c r="AA1305" s="1"/>
  <c r="R8" i="1" s="1"/>
  <c r="Z1205" i="5"/>
  <c r="Z1305" s="1"/>
  <c r="Q8" i="1" s="1"/>
  <c r="Y1205" i="5"/>
  <c r="Y1305" s="1"/>
  <c r="P8" i="1" s="1"/>
  <c r="X1205" i="5"/>
  <c r="X1305" s="1"/>
  <c r="O8" i="1" s="1"/>
  <c r="W1205" i="5"/>
  <c r="W1305" s="1"/>
  <c r="N8" i="1" s="1"/>
  <c r="V1205" i="5"/>
  <c r="V1305" s="1"/>
  <c r="M8" i="1" s="1"/>
  <c r="U1205" i="5"/>
  <c r="U1305" s="1"/>
  <c r="L8" i="1" s="1"/>
  <c r="T1205" i="5"/>
  <c r="T1305" s="1"/>
  <c r="K8" i="1" s="1"/>
  <c r="S1205" i="5"/>
  <c r="S1305" s="1"/>
  <c r="J8" i="1" s="1"/>
  <c r="R1205" i="5"/>
  <c r="R1305" s="1"/>
  <c r="I8" i="1" s="1"/>
  <c r="Q1205" i="5"/>
  <c r="Q1305" s="1"/>
  <c r="H8" i="1" s="1"/>
  <c r="P1205" i="5"/>
  <c r="P1305" s="1"/>
  <c r="G8" i="1" s="1"/>
  <c r="O1205" i="5"/>
  <c r="O1305" s="1"/>
  <c r="F8" i="1" s="1"/>
  <c r="N1205" i="5"/>
  <c r="N1305" s="1"/>
  <c r="E8" i="1" s="1"/>
  <c r="M1205" i="5"/>
  <c r="M1305" s="1"/>
  <c r="D8" i="1" s="1"/>
  <c r="D1005" i="5" s="1"/>
  <c r="L1205"/>
  <c r="L1305" s="1"/>
  <c r="C8" i="1" s="1"/>
  <c r="J1205" i="5"/>
  <c r="I1205"/>
  <c r="I1305" s="1"/>
  <c r="H1205"/>
  <c r="H1305" s="1"/>
  <c r="T8" i="1" s="1"/>
  <c r="G1205" i="5"/>
  <c r="G1305" s="1"/>
  <c r="F1205"/>
  <c r="F1305" s="1"/>
  <c r="E1205"/>
  <c r="E1305" s="1"/>
  <c r="BD1204"/>
  <c r="BD1304" s="1"/>
  <c r="BC1204"/>
  <c r="BC1304" s="1"/>
  <c r="BB1204"/>
  <c r="BA1204"/>
  <c r="AZ1204"/>
  <c r="AY1204"/>
  <c r="AX1204"/>
  <c r="AW1204"/>
  <c r="AV1204"/>
  <c r="AV1304" s="1"/>
  <c r="V7" i="2" s="1"/>
  <c r="AU1204" i="5"/>
  <c r="AU1304" s="1"/>
  <c r="U7" i="2" s="1"/>
  <c r="AT1204" i="5"/>
  <c r="AT1304" s="1"/>
  <c r="T7" i="2" s="1"/>
  <c r="AS1204" i="5"/>
  <c r="AS1304" s="1"/>
  <c r="S7" i="2" s="1"/>
  <c r="AR1204" i="5"/>
  <c r="AR1304" s="1"/>
  <c r="R7" i="2" s="1"/>
  <c r="AQ1204" i="5"/>
  <c r="AQ1304" s="1"/>
  <c r="Q7" i="2" s="1"/>
  <c r="AP1204" i="5"/>
  <c r="AP1304" s="1"/>
  <c r="P7" i="2" s="1"/>
  <c r="AO1204" i="5"/>
  <c r="AO1304" s="1"/>
  <c r="O7" i="2" s="1"/>
  <c r="AN1204" i="5"/>
  <c r="AN1304" s="1"/>
  <c r="N7" i="2" s="1"/>
  <c r="AM1204" i="5"/>
  <c r="AM1304" s="1"/>
  <c r="M7" i="2" s="1"/>
  <c r="AL1204" i="5"/>
  <c r="AL1304" s="1"/>
  <c r="L7" i="2" s="1"/>
  <c r="AK1204" i="5"/>
  <c r="AK1304" s="1"/>
  <c r="K7" i="2" s="1"/>
  <c r="AJ1204" i="5"/>
  <c r="AJ1304" s="1"/>
  <c r="J7" i="2" s="1"/>
  <c r="AI1204" i="5"/>
  <c r="AI1304" s="1"/>
  <c r="I7" i="2" s="1"/>
  <c r="AH1204" i="5"/>
  <c r="AH1304" s="1"/>
  <c r="H7" i="2" s="1"/>
  <c r="AG1204" i="5"/>
  <c r="AG1304" s="1"/>
  <c r="G7" i="2" s="1"/>
  <c r="AF1204" i="5"/>
  <c r="AF1304" s="1"/>
  <c r="F7" i="2" s="1"/>
  <c r="AE1204" i="5"/>
  <c r="AE1304" s="1"/>
  <c r="E7" i="2" s="1"/>
  <c r="AD1204" i="5"/>
  <c r="AD1304" s="1"/>
  <c r="D7" i="2" s="1"/>
  <c r="AC1204" i="5"/>
  <c r="AC1304" s="1"/>
  <c r="C7" i="2" s="1"/>
  <c r="AB1204" i="5"/>
  <c r="AB1304" s="1"/>
  <c r="AA1204"/>
  <c r="AA1304" s="1"/>
  <c r="R7" i="1" s="1"/>
  <c r="Z1204" i="5"/>
  <c r="Z1304" s="1"/>
  <c r="Q7" i="1" s="1"/>
  <c r="Y1204" i="5"/>
  <c r="Y1304" s="1"/>
  <c r="P7" i="1" s="1"/>
  <c r="X1204" i="5"/>
  <c r="X1304" s="1"/>
  <c r="O7" i="1" s="1"/>
  <c r="W1204" i="5"/>
  <c r="W1304" s="1"/>
  <c r="N7" i="1" s="1"/>
  <c r="V1204" i="5"/>
  <c r="V1304" s="1"/>
  <c r="M7" i="1" s="1"/>
  <c r="U1204" i="5"/>
  <c r="U1304" s="1"/>
  <c r="L7" i="1" s="1"/>
  <c r="T1204" i="5"/>
  <c r="T1304" s="1"/>
  <c r="K7" i="1" s="1"/>
  <c r="S1204" i="5"/>
  <c r="S1304" s="1"/>
  <c r="J7" i="1" s="1"/>
  <c r="R1204" i="5"/>
  <c r="R1304" s="1"/>
  <c r="I7" i="1" s="1"/>
  <c r="Q1204" i="5"/>
  <c r="Q1304" s="1"/>
  <c r="H7" i="1" s="1"/>
  <c r="P1204" i="5"/>
  <c r="P1304" s="1"/>
  <c r="G7" i="1" s="1"/>
  <c r="O1204" i="5"/>
  <c r="O1304" s="1"/>
  <c r="F7" i="1" s="1"/>
  <c r="N1204" i="5"/>
  <c r="N1304" s="1"/>
  <c r="E7" i="1" s="1"/>
  <c r="M1204" i="5"/>
  <c r="M1304" s="1"/>
  <c r="D7" i="1" s="1"/>
  <c r="L1204" i="5"/>
  <c r="L1304" s="1"/>
  <c r="C7" i="1" s="1"/>
  <c r="J1204" i="5"/>
  <c r="J1304" s="1"/>
  <c r="I1204"/>
  <c r="I1304" s="1"/>
  <c r="H1204"/>
  <c r="H1304" s="1"/>
  <c r="T7" i="1" s="1"/>
  <c r="G1204" i="5"/>
  <c r="F1204"/>
  <c r="F1304" s="1"/>
  <c r="E1204"/>
  <c r="E1304" s="1"/>
  <c r="BD1203"/>
  <c r="BD1303" s="1"/>
  <c r="BC1203"/>
  <c r="BB1203"/>
  <c r="BB1303" s="1"/>
  <c r="BA1203"/>
  <c r="AZ1203"/>
  <c r="AY1203"/>
  <c r="AX1203"/>
  <c r="AW1203"/>
  <c r="AV1203"/>
  <c r="AV1303" s="1"/>
  <c r="V6" i="2" s="1"/>
  <c r="AU1203" i="5"/>
  <c r="AU1303" s="1"/>
  <c r="U6" i="2" s="1"/>
  <c r="AT1203" i="5"/>
  <c r="AT1303" s="1"/>
  <c r="T6" i="2" s="1"/>
  <c r="AS1203" i="5"/>
  <c r="AS1303" s="1"/>
  <c r="S6" i="2" s="1"/>
  <c r="AR1203" i="5"/>
  <c r="AR1303" s="1"/>
  <c r="R6" i="2" s="1"/>
  <c r="AQ1203" i="5"/>
  <c r="AQ1303" s="1"/>
  <c r="Q6" i="2" s="1"/>
  <c r="AP1203" i="5"/>
  <c r="AP1303" s="1"/>
  <c r="P6" i="2" s="1"/>
  <c r="AO1203" i="5"/>
  <c r="AO1303" s="1"/>
  <c r="O6" i="2" s="1"/>
  <c r="AN1203" i="5"/>
  <c r="AN1303" s="1"/>
  <c r="N6" i="2" s="1"/>
  <c r="AM1203" i="5"/>
  <c r="AM1303" s="1"/>
  <c r="M6" i="2" s="1"/>
  <c r="AL1203" i="5"/>
  <c r="AL1303" s="1"/>
  <c r="L6" i="2" s="1"/>
  <c r="AK1203" i="5"/>
  <c r="AK1303" s="1"/>
  <c r="K6" i="2" s="1"/>
  <c r="AJ1203" i="5"/>
  <c r="AJ1303" s="1"/>
  <c r="J6" i="2" s="1"/>
  <c r="AI1203" i="5"/>
  <c r="AI1303" s="1"/>
  <c r="I6" i="2" s="1"/>
  <c r="AH1203" i="5"/>
  <c r="AH1303" s="1"/>
  <c r="H6" i="2" s="1"/>
  <c r="AG1203" i="5"/>
  <c r="AG1303" s="1"/>
  <c r="G6" i="2" s="1"/>
  <c r="AF1203" i="5"/>
  <c r="AF1303" s="1"/>
  <c r="F6" i="2" s="1"/>
  <c r="AE1203" i="5"/>
  <c r="AE1303" s="1"/>
  <c r="E6" i="2" s="1"/>
  <c r="AD1203" i="5"/>
  <c r="AD1303" s="1"/>
  <c r="D6" i="2" s="1"/>
  <c r="AC1203" i="5"/>
  <c r="AC1303" s="1"/>
  <c r="C6" i="2" s="1"/>
  <c r="AB1203" i="5"/>
  <c r="AB1303" s="1"/>
  <c r="AA1203"/>
  <c r="AA1303" s="1"/>
  <c r="R6" i="1" s="1"/>
  <c r="Z1203" i="5"/>
  <c r="Z1303" s="1"/>
  <c r="Q6" i="1" s="1"/>
  <c r="Y1203" i="5"/>
  <c r="Y1303" s="1"/>
  <c r="P6" i="1" s="1"/>
  <c r="X1203" i="5"/>
  <c r="X1303" s="1"/>
  <c r="O6" i="1" s="1"/>
  <c r="W1203" i="5"/>
  <c r="W1303" s="1"/>
  <c r="N6" i="1" s="1"/>
  <c r="V1203" i="5"/>
  <c r="V1303" s="1"/>
  <c r="M6" i="1" s="1"/>
  <c r="U1203" i="5"/>
  <c r="U1303" s="1"/>
  <c r="L6" i="1" s="1"/>
  <c r="T1203" i="5"/>
  <c r="T1303" s="1"/>
  <c r="K6" i="1" s="1"/>
  <c r="S1203" i="5"/>
  <c r="S1303" s="1"/>
  <c r="J6" i="1" s="1"/>
  <c r="R1203" i="5"/>
  <c r="R1303" s="1"/>
  <c r="I6" i="1" s="1"/>
  <c r="Q1203" i="5"/>
  <c r="Q1303" s="1"/>
  <c r="H6" i="1" s="1"/>
  <c r="P1203" i="5"/>
  <c r="P1303" s="1"/>
  <c r="G6" i="1" s="1"/>
  <c r="O1203" i="5"/>
  <c r="O1303" s="1"/>
  <c r="F6" i="1" s="1"/>
  <c r="N1203" i="5"/>
  <c r="N1303" s="1"/>
  <c r="E6" i="1" s="1"/>
  <c r="M1203" i="5"/>
  <c r="M1303" s="1"/>
  <c r="D6" i="1" s="1"/>
  <c r="D1003" i="5" s="1"/>
  <c r="L1203"/>
  <c r="L1303" s="1"/>
  <c r="C6" i="1" s="1"/>
  <c r="J1203" i="5"/>
  <c r="I1203"/>
  <c r="I1303" s="1"/>
  <c r="H1203"/>
  <c r="H1303" s="1"/>
  <c r="T6" i="1" s="1"/>
  <c r="G1203" i="5"/>
  <c r="G1303" s="1"/>
  <c r="F1203"/>
  <c r="F1303" s="1"/>
  <c r="E1203"/>
  <c r="E1303" s="1"/>
  <c r="BD1202"/>
  <c r="BD1302" s="1"/>
  <c r="BC1202"/>
  <c r="BC1302" s="1"/>
  <c r="BB1202"/>
  <c r="BA1202"/>
  <c r="AZ1202"/>
  <c r="AY1202"/>
  <c r="AX1202"/>
  <c r="AW1202"/>
  <c r="AV1202"/>
  <c r="AV1302" s="1"/>
  <c r="V5" i="2" s="1"/>
  <c r="AU1202" i="5"/>
  <c r="AU1302" s="1"/>
  <c r="U5" i="2" s="1"/>
  <c r="AT1202" i="5"/>
  <c r="AT1302" s="1"/>
  <c r="T5" i="2" s="1"/>
  <c r="AS1202" i="5"/>
  <c r="AS1302" s="1"/>
  <c r="S5" i="2" s="1"/>
  <c r="AR1202" i="5"/>
  <c r="AR1302" s="1"/>
  <c r="R5" i="2" s="1"/>
  <c r="AQ1202" i="5"/>
  <c r="AQ1302" s="1"/>
  <c r="Q5" i="2" s="1"/>
  <c r="AP1202" i="5"/>
  <c r="AP1302" s="1"/>
  <c r="P5" i="2" s="1"/>
  <c r="AO1202" i="5"/>
  <c r="AO1302" s="1"/>
  <c r="O5" i="2" s="1"/>
  <c r="AN1202" i="5"/>
  <c r="AN1302" s="1"/>
  <c r="N5" i="2" s="1"/>
  <c r="AM1202" i="5"/>
  <c r="AM1302" s="1"/>
  <c r="M5" i="2" s="1"/>
  <c r="AL1202" i="5"/>
  <c r="AL1302" s="1"/>
  <c r="L5" i="2" s="1"/>
  <c r="AK1202" i="5"/>
  <c r="AK1302" s="1"/>
  <c r="K5" i="2" s="1"/>
  <c r="AJ1202" i="5"/>
  <c r="AJ1302" s="1"/>
  <c r="J5" i="2" s="1"/>
  <c r="AI1202" i="5"/>
  <c r="AI1302" s="1"/>
  <c r="I5" i="2" s="1"/>
  <c r="AH1202" i="5"/>
  <c r="AH1302" s="1"/>
  <c r="H5" i="2" s="1"/>
  <c r="AG1202" i="5"/>
  <c r="AG1302" s="1"/>
  <c r="G5" i="2" s="1"/>
  <c r="AF1202" i="5"/>
  <c r="AF1302" s="1"/>
  <c r="F5" i="2" s="1"/>
  <c r="AE1202" i="5"/>
  <c r="AE1302" s="1"/>
  <c r="E5" i="2" s="1"/>
  <c r="AD1202" i="5"/>
  <c r="AD1302" s="1"/>
  <c r="D5" i="2" s="1"/>
  <c r="AC1202" i="5"/>
  <c r="AC1302" s="1"/>
  <c r="C5" i="2" s="1"/>
  <c r="AB1202" i="5"/>
  <c r="AB1302" s="1"/>
  <c r="AA1202"/>
  <c r="AA1302" s="1"/>
  <c r="R5" i="1" s="1"/>
  <c r="Z1202" i="5"/>
  <c r="Z1302" s="1"/>
  <c r="Q5" i="1" s="1"/>
  <c r="Y1202" i="5"/>
  <c r="Y1302" s="1"/>
  <c r="P5" i="1" s="1"/>
  <c r="X1202" i="5"/>
  <c r="X1302" s="1"/>
  <c r="O5" i="1" s="1"/>
  <c r="W1202" i="5"/>
  <c r="W1302" s="1"/>
  <c r="N5" i="1" s="1"/>
  <c r="V1202" i="5"/>
  <c r="V1302" s="1"/>
  <c r="M5" i="1" s="1"/>
  <c r="U1202" i="5"/>
  <c r="U1302" s="1"/>
  <c r="L5" i="1" s="1"/>
  <c r="T1202" i="5"/>
  <c r="T1302" s="1"/>
  <c r="K5" i="1" s="1"/>
  <c r="S1202" i="5"/>
  <c r="S1302" s="1"/>
  <c r="J5" i="1" s="1"/>
  <c r="R1202" i="5"/>
  <c r="R1302" s="1"/>
  <c r="I5" i="1" s="1"/>
  <c r="Q1202" i="5"/>
  <c r="Q1302" s="1"/>
  <c r="H5" i="1" s="1"/>
  <c r="P1202" i="5"/>
  <c r="P1302" s="1"/>
  <c r="G5" i="1" s="1"/>
  <c r="O1202" i="5"/>
  <c r="O1302" s="1"/>
  <c r="F5" i="1" s="1"/>
  <c r="N1202" i="5"/>
  <c r="N1302" s="1"/>
  <c r="E5" i="1" s="1"/>
  <c r="M1202" i="5"/>
  <c r="M1302" s="1"/>
  <c r="D5" i="1" s="1"/>
  <c r="L1202" i="5"/>
  <c r="L1302" s="1"/>
  <c r="C5" i="1" s="1"/>
  <c r="J1202" i="5"/>
  <c r="J1302" s="1"/>
  <c r="I1202"/>
  <c r="H1202"/>
  <c r="H1302" s="1"/>
  <c r="T5" i="1" s="1"/>
  <c r="G1202" i="5"/>
  <c r="G1302" s="1"/>
  <c r="F1202"/>
  <c r="F1302" s="1"/>
  <c r="E1202"/>
  <c r="BD1201"/>
  <c r="BD1301" s="1"/>
  <c r="BC1201"/>
  <c r="BC1301" s="1"/>
  <c r="BB1201"/>
  <c r="BB1301" s="1"/>
  <c r="BA1201"/>
  <c r="BA1301" s="1"/>
  <c r="AA4" i="2" s="1"/>
  <c r="AZ1201" i="5"/>
  <c r="AZ1301" s="1"/>
  <c r="Z4" i="2" s="1"/>
  <c r="AY1201" i="5"/>
  <c r="AY1301" s="1"/>
  <c r="Y4" i="2" s="1"/>
  <c r="AX1201" i="5"/>
  <c r="AX1301" s="1"/>
  <c r="X4" i="2" s="1"/>
  <c r="AW1201" i="5"/>
  <c r="AW1301" s="1"/>
  <c r="W4" i="2" s="1"/>
  <c r="W1091" i="5" s="1"/>
  <c r="AV1201"/>
  <c r="AV1301" s="1"/>
  <c r="V4" i="2" s="1"/>
  <c r="AU1201" i="5"/>
  <c r="AU1301" s="1"/>
  <c r="U4" i="2" s="1"/>
  <c r="AT1201" i="5"/>
  <c r="AT1301" s="1"/>
  <c r="T4" i="2" s="1"/>
  <c r="AS1201" i="5"/>
  <c r="AS1301" s="1"/>
  <c r="S4" i="2" s="1"/>
  <c r="AR1201" i="5"/>
  <c r="AR1301" s="1"/>
  <c r="R4" i="2" s="1"/>
  <c r="AQ1201" i="5"/>
  <c r="AQ1301" s="1"/>
  <c r="Q4" i="2" s="1"/>
  <c r="AP1201" i="5"/>
  <c r="AP1301" s="1"/>
  <c r="P4" i="2" s="1"/>
  <c r="AO1201" i="5"/>
  <c r="AO1301" s="1"/>
  <c r="O4" i="2" s="1"/>
  <c r="AN1201" i="5"/>
  <c r="AN1301" s="1"/>
  <c r="N4" i="2" s="1"/>
  <c r="AM1201" i="5"/>
  <c r="AM1301" s="1"/>
  <c r="M4" i="2" s="1"/>
  <c r="AL1201" i="5"/>
  <c r="AL1301" s="1"/>
  <c r="L4" i="2" s="1"/>
  <c r="AK1201" i="5"/>
  <c r="AK1301" s="1"/>
  <c r="K4" i="2" s="1"/>
  <c r="AJ1201" i="5"/>
  <c r="AJ1301" s="1"/>
  <c r="J4" i="2" s="1"/>
  <c r="AI1201" i="5"/>
  <c r="AI1301" s="1"/>
  <c r="I4" i="2" s="1"/>
  <c r="AH1201" i="5"/>
  <c r="AH1301" s="1"/>
  <c r="H4" i="2" s="1"/>
  <c r="AG1201" i="5"/>
  <c r="AG1301" s="1"/>
  <c r="G4" i="2" s="1"/>
  <c r="AF1201" i="5"/>
  <c r="AF1301" s="1"/>
  <c r="F4" i="2" s="1"/>
  <c r="AE1201" i="5"/>
  <c r="AE1301" s="1"/>
  <c r="E4" i="2" s="1"/>
  <c r="AD1201" i="5"/>
  <c r="AD1301" s="1"/>
  <c r="D4" i="2" s="1"/>
  <c r="D1091" i="5" s="1"/>
  <c r="AC1201"/>
  <c r="AC1301" s="1"/>
  <c r="C4" i="2" s="1"/>
  <c r="AB1201" i="5"/>
  <c r="AB1301" s="1"/>
  <c r="AA1201"/>
  <c r="AA1301" s="1"/>
  <c r="R4" i="1" s="1"/>
  <c r="Z1201" i="5"/>
  <c r="Z1301" s="1"/>
  <c r="Q4" i="1" s="1"/>
  <c r="Y1201" i="5"/>
  <c r="Y1301" s="1"/>
  <c r="P4" i="1" s="1"/>
  <c r="X1201" i="5"/>
  <c r="X1301" s="1"/>
  <c r="O4" i="1" s="1"/>
  <c r="W1201" i="5"/>
  <c r="W1301" s="1"/>
  <c r="N4" i="1" s="1"/>
  <c r="N1001" i="5" s="1"/>
  <c r="V1201"/>
  <c r="V1301" s="1"/>
  <c r="M4" i="1" s="1"/>
  <c r="U1201" i="5"/>
  <c r="U1301" s="1"/>
  <c r="L4" i="1" s="1"/>
  <c r="T1201" i="5"/>
  <c r="T1301" s="1"/>
  <c r="K4" i="1" s="1"/>
  <c r="S1201" i="5"/>
  <c r="S1301" s="1"/>
  <c r="J4" i="1" s="1"/>
  <c r="R1201" i="5"/>
  <c r="R1301" s="1"/>
  <c r="I4" i="1" s="1"/>
  <c r="Q1201" i="5"/>
  <c r="Q1301" s="1"/>
  <c r="H4" i="1" s="1"/>
  <c r="P1201" i="5"/>
  <c r="P1301" s="1"/>
  <c r="G4" i="1" s="1"/>
  <c r="O1201" i="5"/>
  <c r="O1301" s="1"/>
  <c r="F4" i="1" s="1"/>
  <c r="N1201" i="5"/>
  <c r="N1301" s="1"/>
  <c r="E4" i="1" s="1"/>
  <c r="M1201" i="5"/>
  <c r="M1301" s="1"/>
  <c r="D4" i="1" s="1"/>
  <c r="L1201" i="5"/>
  <c r="L1301" s="1"/>
  <c r="C4" i="1" s="1"/>
  <c r="J1201" i="5"/>
  <c r="I1201"/>
  <c r="I1301" s="1"/>
  <c r="H1201"/>
  <c r="H1301" s="1"/>
  <c r="T4" i="1" s="1"/>
  <c r="G1201" i="5"/>
  <c r="G1301" s="1"/>
  <c r="F1201"/>
  <c r="E1201"/>
  <c r="E1301" s="1"/>
  <c r="BD1200"/>
  <c r="BD1300" s="1"/>
  <c r="BC1200"/>
  <c r="BC1300" s="1"/>
  <c r="BB1200"/>
  <c r="BA1200"/>
  <c r="BA1300" s="1"/>
  <c r="AZ1200"/>
  <c r="AZ1300" s="1"/>
  <c r="AY1200"/>
  <c r="AY1300" s="1"/>
  <c r="AX1200"/>
  <c r="AX1300" s="1"/>
  <c r="AW1200"/>
  <c r="AW1300" s="1"/>
  <c r="AV1200"/>
  <c r="AV1300" s="1"/>
  <c r="AU1200"/>
  <c r="AU1300" s="1"/>
  <c r="AT1200"/>
  <c r="AS1200"/>
  <c r="AS1300" s="1"/>
  <c r="AR1200"/>
  <c r="AR1300" s="1"/>
  <c r="AQ1200"/>
  <c r="AQ1300" s="1"/>
  <c r="AP1200"/>
  <c r="AP1300" s="1"/>
  <c r="AO1200"/>
  <c r="AO1300" s="1"/>
  <c r="AN1200"/>
  <c r="AN1300" s="1"/>
  <c r="AM1200"/>
  <c r="AM1300" s="1"/>
  <c r="AL1200"/>
  <c r="AL1300" s="1"/>
  <c r="AK1200"/>
  <c r="AK1300" s="1"/>
  <c r="AJ1200"/>
  <c r="AJ1300" s="1"/>
  <c r="AI1200"/>
  <c r="AI1300" s="1"/>
  <c r="AH1200"/>
  <c r="AH1300" s="1"/>
  <c r="AG1200"/>
  <c r="AG1300" s="1"/>
  <c r="AF1200"/>
  <c r="AF1300" s="1"/>
  <c r="AE1200"/>
  <c r="AE1300" s="1"/>
  <c r="AD1200"/>
  <c r="AC1200"/>
  <c r="AC1300" s="1"/>
  <c r="AB1200"/>
  <c r="AB1300" s="1"/>
  <c r="AA1200"/>
  <c r="AA1300" s="1"/>
  <c r="Z1200"/>
  <c r="Z1300" s="1"/>
  <c r="Y1200"/>
  <c r="Y1300" s="1"/>
  <c r="X1200"/>
  <c r="X1300" s="1"/>
  <c r="W1200"/>
  <c r="W1300" s="1"/>
  <c r="V1200"/>
  <c r="U1200"/>
  <c r="U1300" s="1"/>
  <c r="T1200"/>
  <c r="T1300" s="1"/>
  <c r="S1200"/>
  <c r="S1300" s="1"/>
  <c r="R1200"/>
  <c r="R1300" s="1"/>
  <c r="Q1200"/>
  <c r="Q1300" s="1"/>
  <c r="P1200"/>
  <c r="P1300" s="1"/>
  <c r="O1200"/>
  <c r="O1300" s="1"/>
  <c r="N1200"/>
  <c r="M1200"/>
  <c r="M1300" s="1"/>
  <c r="L1200"/>
  <c r="L1300" s="1"/>
  <c r="K1200"/>
  <c r="K1300" s="1"/>
  <c r="J1200"/>
  <c r="J1300" s="1"/>
  <c r="I1200"/>
  <c r="I1300" s="1"/>
  <c r="H1200"/>
  <c r="H1300" s="1"/>
  <c r="G1200"/>
  <c r="G1300" s="1"/>
  <c r="F1200"/>
  <c r="F1300" s="1"/>
  <c r="E1200"/>
  <c r="E1300" s="1"/>
  <c r="BD1199"/>
  <c r="BD1299" s="1"/>
  <c r="BC1199"/>
  <c r="BC1299" s="1"/>
  <c r="BB1199"/>
  <c r="BB1299" s="1"/>
  <c r="BA1199"/>
  <c r="BA1299" s="1"/>
  <c r="AZ1199"/>
  <c r="AZ1299" s="1"/>
  <c r="AY1199"/>
  <c r="AY1299" s="1"/>
  <c r="AX1199"/>
  <c r="AW1199"/>
  <c r="AW1299" s="1"/>
  <c r="AV1199"/>
  <c r="AV1299" s="1"/>
  <c r="AU1199"/>
  <c r="AU1299" s="1"/>
  <c r="AT1199"/>
  <c r="AT1299" s="1"/>
  <c r="AS1199"/>
  <c r="AS1299" s="1"/>
  <c r="AR1199"/>
  <c r="AR1299" s="1"/>
  <c r="AQ1199"/>
  <c r="AQ1299" s="1"/>
  <c r="AP1199"/>
  <c r="AP1299" s="1"/>
  <c r="AO1199"/>
  <c r="AO1299" s="1"/>
  <c r="AN1199"/>
  <c r="AN1299" s="1"/>
  <c r="AM1199"/>
  <c r="AM1299" s="1"/>
  <c r="AL1199"/>
  <c r="AL1299" s="1"/>
  <c r="AK1199"/>
  <c r="AK1299" s="1"/>
  <c r="AJ1199"/>
  <c r="AJ1299" s="1"/>
  <c r="AI1199"/>
  <c r="AI1299" s="1"/>
  <c r="AH1199"/>
  <c r="AG1199"/>
  <c r="AG1299" s="1"/>
  <c r="AF1199"/>
  <c r="AF1299" s="1"/>
  <c r="AE1199"/>
  <c r="AE1299" s="1"/>
  <c r="AD1199"/>
  <c r="AD1299" s="1"/>
  <c r="AC1199"/>
  <c r="AC1299" s="1"/>
  <c r="AB1199"/>
  <c r="AB1299" s="1"/>
  <c r="AA1199"/>
  <c r="AA1299" s="1"/>
  <c r="Z1199"/>
  <c r="Z1299" s="1"/>
  <c r="Y1199"/>
  <c r="Y1299" s="1"/>
  <c r="X1199"/>
  <c r="X1299" s="1"/>
  <c r="W1199"/>
  <c r="W1299" s="1"/>
  <c r="V1199"/>
  <c r="V1299" s="1"/>
  <c r="U1199"/>
  <c r="U1299" s="1"/>
  <c r="T1199"/>
  <c r="T1299" s="1"/>
  <c r="S1199"/>
  <c r="S1299" s="1"/>
  <c r="R1199"/>
  <c r="R1299" s="1"/>
  <c r="Q1199"/>
  <c r="Q1299" s="1"/>
  <c r="P1199"/>
  <c r="P1299" s="1"/>
  <c r="O1199"/>
  <c r="O1299" s="1"/>
  <c r="N1199"/>
  <c r="N1299" s="1"/>
  <c r="M1199"/>
  <c r="M1299" s="1"/>
  <c r="L1199"/>
  <c r="L1299" s="1"/>
  <c r="K1199"/>
  <c r="K1299" s="1"/>
  <c r="J1199"/>
  <c r="I1199"/>
  <c r="I1299" s="1"/>
  <c r="H1199"/>
  <c r="H1299" s="1"/>
  <c r="G1199"/>
  <c r="G1299" s="1"/>
  <c r="F1199"/>
  <c r="F1299" s="1"/>
  <c r="E1199"/>
  <c r="E1299" s="1"/>
  <c r="BD1198"/>
  <c r="BD1298" s="1"/>
  <c r="BC1198"/>
  <c r="BC1298" s="1"/>
  <c r="BB1198"/>
  <c r="BA1198"/>
  <c r="BA1298" s="1"/>
  <c r="AZ1198"/>
  <c r="AZ1298" s="1"/>
  <c r="AY1198"/>
  <c r="AY1298" s="1"/>
  <c r="AX1198"/>
  <c r="AX1298" s="1"/>
  <c r="AW1198"/>
  <c r="AW1298" s="1"/>
  <c r="AV1198"/>
  <c r="AV1298" s="1"/>
  <c r="AU1198"/>
  <c r="AU1298" s="1"/>
  <c r="AT1198"/>
  <c r="AT1298" s="1"/>
  <c r="AS1198"/>
  <c r="AS1298" s="1"/>
  <c r="AR1198"/>
  <c r="AR1298" s="1"/>
  <c r="AQ1198"/>
  <c r="AQ1298" s="1"/>
  <c r="AP1198"/>
  <c r="AP1298" s="1"/>
  <c r="AO1198"/>
  <c r="AO1298" s="1"/>
  <c r="AN1198"/>
  <c r="AN1298" s="1"/>
  <c r="AM1198"/>
  <c r="AM1298" s="1"/>
  <c r="AL1198"/>
  <c r="AK1198"/>
  <c r="AK1298" s="1"/>
  <c r="AJ1198"/>
  <c r="AJ1298" s="1"/>
  <c r="AI1198"/>
  <c r="AI1298" s="1"/>
  <c r="AH1198"/>
  <c r="AH1298" s="1"/>
  <c r="AG1198"/>
  <c r="AG1298" s="1"/>
  <c r="AF1198"/>
  <c r="AF1298" s="1"/>
  <c r="AE1198"/>
  <c r="AE1298" s="1"/>
  <c r="AD1198"/>
  <c r="AD1298" s="1"/>
  <c r="AC1198"/>
  <c r="AC1298" s="1"/>
  <c r="AB1198"/>
  <c r="AB1298" s="1"/>
  <c r="AA1198"/>
  <c r="AA1298" s="1"/>
  <c r="Z1198"/>
  <c r="Z1298" s="1"/>
  <c r="Y1198"/>
  <c r="Y1298" s="1"/>
  <c r="X1198"/>
  <c r="X1298" s="1"/>
  <c r="W1198"/>
  <c r="W1298" s="1"/>
  <c r="V1198"/>
  <c r="U1198"/>
  <c r="U1298" s="1"/>
  <c r="T1198"/>
  <c r="T1298" s="1"/>
  <c r="S1198"/>
  <c r="S1298" s="1"/>
  <c r="R1198"/>
  <c r="R1298" s="1"/>
  <c r="Q1198"/>
  <c r="Q1298" s="1"/>
  <c r="P1198"/>
  <c r="P1298" s="1"/>
  <c r="O1198"/>
  <c r="O1298" s="1"/>
  <c r="N1198"/>
  <c r="N1298" s="1"/>
  <c r="M1198"/>
  <c r="M1298" s="1"/>
  <c r="L1198"/>
  <c r="L1298" s="1"/>
  <c r="K1198"/>
  <c r="K1298" s="1"/>
  <c r="J1198"/>
  <c r="J1298" s="1"/>
  <c r="I1198"/>
  <c r="I1298" s="1"/>
  <c r="H1198"/>
  <c r="H1298" s="1"/>
  <c r="G1198"/>
  <c r="G1298" s="1"/>
  <c r="F1198"/>
  <c r="F1298" s="1"/>
  <c r="E1198"/>
  <c r="E1298" s="1"/>
  <c r="BD1197"/>
  <c r="BD1297" s="1"/>
  <c r="BC1197"/>
  <c r="BC1297" s="1"/>
  <c r="BB1197"/>
  <c r="BB1297" s="1"/>
  <c r="BA1197"/>
  <c r="BA1297" s="1"/>
  <c r="AZ1197"/>
  <c r="AZ1297" s="1"/>
  <c r="AY1197"/>
  <c r="AY1297" s="1"/>
  <c r="AX1197"/>
  <c r="AW1197"/>
  <c r="AW1297" s="1"/>
  <c r="AV1197"/>
  <c r="AV1297" s="1"/>
  <c r="AU1197"/>
  <c r="AU1297" s="1"/>
  <c r="AT1197"/>
  <c r="AT1297" s="1"/>
  <c r="AS1197"/>
  <c r="AS1297" s="1"/>
  <c r="AR1197"/>
  <c r="AR1297" s="1"/>
  <c r="AQ1197"/>
  <c r="AQ1297" s="1"/>
  <c r="AP1197"/>
  <c r="AP1297" s="1"/>
  <c r="AO1197"/>
  <c r="AO1297" s="1"/>
  <c r="AN1197"/>
  <c r="AN1297" s="1"/>
  <c r="AM1197"/>
  <c r="AM1297" s="1"/>
  <c r="AL1197"/>
  <c r="AL1297" s="1"/>
  <c r="AK1197"/>
  <c r="AK1297" s="1"/>
  <c r="AJ1197"/>
  <c r="AJ1297" s="1"/>
  <c r="AI1197"/>
  <c r="AI1297" s="1"/>
  <c r="AH1197"/>
  <c r="AH1297" s="1"/>
  <c r="AG1197"/>
  <c r="AG1297" s="1"/>
  <c r="AF1197"/>
  <c r="AF1297" s="1"/>
  <c r="AE1197"/>
  <c r="AE1297" s="1"/>
  <c r="AD1197"/>
  <c r="AD1297" s="1"/>
  <c r="AC1197"/>
  <c r="AC1297" s="1"/>
  <c r="AB1197"/>
  <c r="AB1297" s="1"/>
  <c r="AA1197"/>
  <c r="AA1297" s="1"/>
  <c r="Z1197"/>
  <c r="Y1197"/>
  <c r="Y1297" s="1"/>
  <c r="X1197"/>
  <c r="X1297" s="1"/>
  <c r="W1197"/>
  <c r="W1297" s="1"/>
  <c r="V1197"/>
  <c r="V1297" s="1"/>
  <c r="U1197"/>
  <c r="U1297" s="1"/>
  <c r="T1197"/>
  <c r="T1297" s="1"/>
  <c r="S1197"/>
  <c r="S1297" s="1"/>
  <c r="R1197"/>
  <c r="R1297" s="1"/>
  <c r="Q1197"/>
  <c r="Q1297" s="1"/>
  <c r="P1197"/>
  <c r="P1297" s="1"/>
  <c r="O1197"/>
  <c r="O1297" s="1"/>
  <c r="N1197"/>
  <c r="N1297" s="1"/>
  <c r="M1197"/>
  <c r="M1297" s="1"/>
  <c r="L1197"/>
  <c r="L1297" s="1"/>
  <c r="K1197"/>
  <c r="K1297" s="1"/>
  <c r="J1197"/>
  <c r="J1297" s="1"/>
  <c r="I1197"/>
  <c r="I1297" s="1"/>
  <c r="H1197"/>
  <c r="H1297" s="1"/>
  <c r="G1197"/>
  <c r="G1297" s="1"/>
  <c r="F1197"/>
  <c r="F1297" s="1"/>
  <c r="E1197"/>
  <c r="E1297" s="1"/>
  <c r="BD1196"/>
  <c r="BD1296" s="1"/>
  <c r="BC1196"/>
  <c r="BC1296" s="1"/>
  <c r="BB1196"/>
  <c r="BB1296" s="1"/>
  <c r="BA1196"/>
  <c r="BA1296" s="1"/>
  <c r="AZ1196"/>
  <c r="AZ1296" s="1"/>
  <c r="AY1196"/>
  <c r="AY1296" s="1"/>
  <c r="AX1196"/>
  <c r="AX1296" s="1"/>
  <c r="AW1196"/>
  <c r="AW1296" s="1"/>
  <c r="AV1196"/>
  <c r="AV1296" s="1"/>
  <c r="AU1196"/>
  <c r="AU1296" s="1"/>
  <c r="AT1196"/>
  <c r="AT1296" s="1"/>
  <c r="AS1196"/>
  <c r="AS1296" s="1"/>
  <c r="AR1196"/>
  <c r="AR1296" s="1"/>
  <c r="AQ1196"/>
  <c r="AQ1296" s="1"/>
  <c r="AP1196"/>
  <c r="AP1296" s="1"/>
  <c r="AO1196"/>
  <c r="AO1296" s="1"/>
  <c r="AN1196"/>
  <c r="AM1196"/>
  <c r="AM1296" s="1"/>
  <c r="AL1196"/>
  <c r="AL1296" s="1"/>
  <c r="AK1196"/>
  <c r="AK1296" s="1"/>
  <c r="AJ1196"/>
  <c r="AJ1296" s="1"/>
  <c r="AI1196"/>
  <c r="AI1296" s="1"/>
  <c r="AH1196"/>
  <c r="AH1296" s="1"/>
  <c r="AG1196"/>
  <c r="AG1296" s="1"/>
  <c r="AF1196"/>
  <c r="AE1196"/>
  <c r="AE1296" s="1"/>
  <c r="AD1196"/>
  <c r="AD1296" s="1"/>
  <c r="AC1196"/>
  <c r="AC1296" s="1"/>
  <c r="AB1196"/>
  <c r="AB1296" s="1"/>
  <c r="AA1196"/>
  <c r="AA1296" s="1"/>
  <c r="Z1196"/>
  <c r="Z1296" s="1"/>
  <c r="Y1196"/>
  <c r="Y1296" s="1"/>
  <c r="X1196"/>
  <c r="X1296" s="1"/>
  <c r="W1196"/>
  <c r="W1296" s="1"/>
  <c r="V1196"/>
  <c r="V1296" s="1"/>
  <c r="U1196"/>
  <c r="U1296" s="1"/>
  <c r="T1196"/>
  <c r="T1296" s="1"/>
  <c r="S1196"/>
  <c r="S1296" s="1"/>
  <c r="R1196"/>
  <c r="R1296" s="1"/>
  <c r="Q1196"/>
  <c r="Q1296" s="1"/>
  <c r="P1196"/>
  <c r="O1196"/>
  <c r="O1296" s="1"/>
  <c r="N1196"/>
  <c r="N1296" s="1"/>
  <c r="M1196"/>
  <c r="M1296" s="1"/>
  <c r="L1196"/>
  <c r="L1296" s="1"/>
  <c r="K1196"/>
  <c r="K1296" s="1"/>
  <c r="J1196"/>
  <c r="J1296" s="1"/>
  <c r="I1196"/>
  <c r="I1296" s="1"/>
  <c r="H1196"/>
  <c r="H1296" s="1"/>
  <c r="G1196"/>
  <c r="G1296" s="1"/>
  <c r="F1196"/>
  <c r="F1296" s="1"/>
  <c r="E1196"/>
  <c r="E1296" s="1"/>
  <c r="BD1195"/>
  <c r="BD1295" s="1"/>
  <c r="BC1195"/>
  <c r="BC1295" s="1"/>
  <c r="BB1195"/>
  <c r="BB1295" s="1"/>
  <c r="BA1195"/>
  <c r="BA1295" s="1"/>
  <c r="AZ1195"/>
  <c r="AY1195"/>
  <c r="AY1295" s="1"/>
  <c r="AX1195"/>
  <c r="AX1295" s="1"/>
  <c r="AW1195"/>
  <c r="AW1295" s="1"/>
  <c r="AV1195"/>
  <c r="AV1295" s="1"/>
  <c r="AU1195"/>
  <c r="AU1295" s="1"/>
  <c r="AT1195"/>
  <c r="AT1295" s="1"/>
  <c r="AS1195"/>
  <c r="AS1295" s="1"/>
  <c r="AR1195"/>
  <c r="AR1295" s="1"/>
  <c r="AQ1195"/>
  <c r="AQ1295" s="1"/>
  <c r="AP1195"/>
  <c r="AP1295" s="1"/>
  <c r="AO1195"/>
  <c r="AO1295" s="1"/>
  <c r="AN1195"/>
  <c r="AN1295" s="1"/>
  <c r="AM1195"/>
  <c r="AM1295" s="1"/>
  <c r="AL1195"/>
  <c r="AL1295" s="1"/>
  <c r="AK1195"/>
  <c r="AK1295" s="1"/>
  <c r="AJ1195"/>
  <c r="AJ1295" s="1"/>
  <c r="AI1195"/>
  <c r="AI1295" s="1"/>
  <c r="AH1195"/>
  <c r="AH1295" s="1"/>
  <c r="AG1195"/>
  <c r="AG1295" s="1"/>
  <c r="AF1195"/>
  <c r="AF1295" s="1"/>
  <c r="AE1195"/>
  <c r="AE1295" s="1"/>
  <c r="AD1195"/>
  <c r="AD1295" s="1"/>
  <c r="AC1195"/>
  <c r="AC1295" s="1"/>
  <c r="AB1195"/>
  <c r="AA1195"/>
  <c r="AA1295" s="1"/>
  <c r="Z1195"/>
  <c r="Z1295" s="1"/>
  <c r="Y1195"/>
  <c r="Y1295" s="1"/>
  <c r="X1195"/>
  <c r="X1295" s="1"/>
  <c r="W1195"/>
  <c r="W1295" s="1"/>
  <c r="V1195"/>
  <c r="V1295" s="1"/>
  <c r="U1195"/>
  <c r="U1295" s="1"/>
  <c r="T1195"/>
  <c r="T1295" s="1"/>
  <c r="S1195"/>
  <c r="S1295" s="1"/>
  <c r="R1195"/>
  <c r="R1295" s="1"/>
  <c r="Q1195"/>
  <c r="Q1295" s="1"/>
  <c r="P1195"/>
  <c r="P1295" s="1"/>
  <c r="O1195"/>
  <c r="O1295" s="1"/>
  <c r="N1195"/>
  <c r="N1295" s="1"/>
  <c r="M1195"/>
  <c r="M1295" s="1"/>
  <c r="L1195"/>
  <c r="L1295" s="1"/>
  <c r="K1195"/>
  <c r="K1295" s="1"/>
  <c r="J1195"/>
  <c r="J1295" s="1"/>
  <c r="I1195"/>
  <c r="I1295" s="1"/>
  <c r="H1195"/>
  <c r="H1295" s="1"/>
  <c r="G1195"/>
  <c r="G1295" s="1"/>
  <c r="F1195"/>
  <c r="F1295" s="1"/>
  <c r="E1195"/>
  <c r="E1295" s="1"/>
  <c r="W1116"/>
  <c r="N1119"/>
  <c r="G1120"/>
  <c r="O1120"/>
  <c r="W1120"/>
  <c r="I1122"/>
  <c r="Q1122"/>
  <c r="K1307"/>
  <c r="U10" i="1" s="1"/>
  <c r="K1308" i="5"/>
  <c r="U11" i="1" s="1"/>
  <c r="K1309" i="5"/>
  <c r="U12" i="1" s="1"/>
  <c r="K1310" i="5"/>
  <c r="U13" i="1" s="1"/>
  <c r="K1311" i="5"/>
  <c r="U14" i="1" s="1"/>
  <c r="K1312" i="5"/>
  <c r="U15" i="1" s="1"/>
  <c r="K1313" i="5"/>
  <c r="U16" i="1" s="1"/>
  <c r="K1314" i="5"/>
  <c r="U17" i="1" s="1"/>
  <c r="K1315" i="5"/>
  <c r="U18" i="1" s="1"/>
  <c r="K1316" i="5"/>
  <c r="U19" i="1" s="1"/>
  <c r="K1317" i="5"/>
  <c r="U20" i="1" s="1"/>
  <c r="K1318" i="5"/>
  <c r="U21" i="1" s="1"/>
  <c r="K1319" i="5"/>
  <c r="U22" i="1" s="1"/>
  <c r="K1320" i="5"/>
  <c r="U23" i="1" s="1"/>
  <c r="K1321" i="5"/>
  <c r="U24" i="1" s="1"/>
  <c r="K1322" i="5"/>
  <c r="U25" i="1" s="1"/>
  <c r="K1323" i="5"/>
  <c r="U26" i="1" s="1"/>
  <c r="K1324" i="5"/>
  <c r="U27" i="1" s="1"/>
  <c r="K1325" i="5"/>
  <c r="U28" i="1" s="1"/>
  <c r="K1326" i="5"/>
  <c r="U29" i="1" s="1"/>
  <c r="K1327" i="5"/>
  <c r="U30" i="1" s="1"/>
  <c r="K1328" i="5"/>
  <c r="U31" i="1" s="1"/>
  <c r="K1329" i="5"/>
  <c r="U32" i="1" s="1"/>
  <c r="K1330" i="5"/>
  <c r="U33" i="1" s="1"/>
  <c r="K1331" i="5"/>
  <c r="U34" i="1" s="1"/>
  <c r="K1332" i="5"/>
  <c r="U35" i="1" s="1"/>
  <c r="K1333" i="5"/>
  <c r="U36" i="1" s="1"/>
  <c r="K1334" i="5"/>
  <c r="U37" i="1" s="1"/>
  <c r="K1335" i="5"/>
  <c r="U38" i="1" s="1"/>
  <c r="K1336" i="5"/>
  <c r="U39" i="1" s="1"/>
  <c r="K1337" i="5"/>
  <c r="U40" i="1" s="1"/>
  <c r="K1338" i="5"/>
  <c r="U41" i="1" s="1"/>
  <c r="K1339" i="5"/>
  <c r="U42" i="1" s="1"/>
  <c r="K1340" i="5"/>
  <c r="U43" i="1" s="1"/>
  <c r="K1302" i="5"/>
  <c r="U5" i="1" s="1"/>
  <c r="K1303" i="5"/>
  <c r="U6" i="1" s="1"/>
  <c r="K1304" i="5"/>
  <c r="U7" i="1" s="1"/>
  <c r="K1305" i="5"/>
  <c r="U8" i="1" s="1"/>
  <c r="K1306" i="5"/>
  <c r="U9" i="1" s="1"/>
  <c r="K1301" i="5"/>
  <c r="U4" i="1" s="1"/>
  <c r="AM1025" i="5"/>
  <c r="D1201"/>
  <c r="D1301" s="1"/>
  <c r="D1202"/>
  <c r="D1302" s="1"/>
  <c r="D1203"/>
  <c r="D1303" s="1"/>
  <c r="D1204"/>
  <c r="D1205"/>
  <c r="D1305" s="1"/>
  <c r="D1206"/>
  <c r="D1306" s="1"/>
  <c r="D1207"/>
  <c r="D1307" s="1"/>
  <c r="D1208"/>
  <c r="D1308" s="1"/>
  <c r="D1209"/>
  <c r="D1309" s="1"/>
  <c r="D1210"/>
  <c r="D1310" s="1"/>
  <c r="D1211"/>
  <c r="D1311" s="1"/>
  <c r="D1212"/>
  <c r="D1213"/>
  <c r="D1313" s="1"/>
  <c r="D1214"/>
  <c r="D1314" s="1"/>
  <c r="D1215"/>
  <c r="D1315" s="1"/>
  <c r="D1216"/>
  <c r="D1316" s="1"/>
  <c r="D1217"/>
  <c r="D1317" s="1"/>
  <c r="D1218"/>
  <c r="D1318" s="1"/>
  <c r="D1219"/>
  <c r="D1319" s="1"/>
  <c r="D1220"/>
  <c r="D1221"/>
  <c r="D1321" s="1"/>
  <c r="D1222"/>
  <c r="D1322" s="1"/>
  <c r="D1223"/>
  <c r="D1323" s="1"/>
  <c r="D1224"/>
  <c r="D1324" s="1"/>
  <c r="D1225"/>
  <c r="D1325" s="1"/>
  <c r="D1226"/>
  <c r="D1326" s="1"/>
  <c r="D1227"/>
  <c r="D1327" s="1"/>
  <c r="D1228"/>
  <c r="D1328" s="1"/>
  <c r="D1229"/>
  <c r="D1329" s="1"/>
  <c r="D1230"/>
  <c r="D1231"/>
  <c r="D1331" s="1"/>
  <c r="D1232"/>
  <c r="D1233"/>
  <c r="D1334" s="1"/>
  <c r="D1234"/>
  <c r="D1235"/>
  <c r="D1336" s="1"/>
  <c r="D1236"/>
  <c r="D1237"/>
  <c r="D1338" s="1"/>
  <c r="D1238"/>
  <c r="D1239"/>
  <c r="D1240"/>
  <c r="D1241"/>
  <c r="D1242"/>
  <c r="D1243"/>
  <c r="D1244"/>
  <c r="D1245"/>
  <c r="D1246"/>
  <c r="D1247"/>
  <c r="D1248"/>
  <c r="D1249"/>
  <c r="D1250"/>
  <c r="D1251"/>
  <c r="AB1295"/>
  <c r="AZ1295"/>
  <c r="P1296"/>
  <c r="AF1296"/>
  <c r="AN1296"/>
  <c r="Z1297"/>
  <c r="AX1297"/>
  <c r="V1298"/>
  <c r="AL1298"/>
  <c r="BB1298"/>
  <c r="J1299"/>
  <c r="AH1299"/>
  <c r="AX1299"/>
  <c r="N1300"/>
  <c r="V1300"/>
  <c r="AD1300"/>
  <c r="AT1300"/>
  <c r="BB1300"/>
  <c r="B1301"/>
  <c r="C1301"/>
  <c r="F1301"/>
  <c r="J1301"/>
  <c r="BF1301"/>
  <c r="BG1301"/>
  <c r="BH1301"/>
  <c r="BI1301"/>
  <c r="BJ1301"/>
  <c r="BK1301"/>
  <c r="BL1301"/>
  <c r="BM1301"/>
  <c r="B1302"/>
  <c r="C1302"/>
  <c r="E1302"/>
  <c r="I1302"/>
  <c r="BB1302"/>
  <c r="BF1302"/>
  <c r="BG1302"/>
  <c r="BH1302"/>
  <c r="BI1302"/>
  <c r="BJ1302"/>
  <c r="BK1302"/>
  <c r="BL1302"/>
  <c r="BM1302"/>
  <c r="B1303"/>
  <c r="C1303"/>
  <c r="J1303"/>
  <c r="BC1303"/>
  <c r="BF1303"/>
  <c r="BG1303"/>
  <c r="BH1303"/>
  <c r="BI1303"/>
  <c r="BJ1303"/>
  <c r="BK1303"/>
  <c r="BL1303"/>
  <c r="BM1303"/>
  <c r="B1304"/>
  <c r="C1304"/>
  <c r="D1304"/>
  <c r="G1304"/>
  <c r="BB1304"/>
  <c r="BF1304"/>
  <c r="BG1304"/>
  <c r="BH1304"/>
  <c r="BI1304"/>
  <c r="BJ1304"/>
  <c r="BK1304"/>
  <c r="BL1304"/>
  <c r="BM1304"/>
  <c r="B1305"/>
  <c r="C1305"/>
  <c r="J1305"/>
  <c r="BC1305"/>
  <c r="BF1305"/>
  <c r="BG1305"/>
  <c r="BH1305"/>
  <c r="BI1305"/>
  <c r="BJ1305"/>
  <c r="BK1305"/>
  <c r="BL1305"/>
  <c r="BM1305"/>
  <c r="B1306"/>
  <c r="C1306"/>
  <c r="E1306"/>
  <c r="I1306"/>
  <c r="AB1306"/>
  <c r="BD1306"/>
  <c r="BF1306"/>
  <c r="BG1306"/>
  <c r="BH1306"/>
  <c r="BI1306"/>
  <c r="BJ1306"/>
  <c r="BK1306"/>
  <c r="BL1306"/>
  <c r="BM1306"/>
  <c r="B1307"/>
  <c r="C1307"/>
  <c r="F1307"/>
  <c r="H1307"/>
  <c r="T10" i="1" s="1"/>
  <c r="BD1307" i="5"/>
  <c r="BF1307"/>
  <c r="BG1307"/>
  <c r="BH1307"/>
  <c r="BI1307"/>
  <c r="BJ1307"/>
  <c r="BK1307"/>
  <c r="BL1307"/>
  <c r="BM1307"/>
  <c r="B1308"/>
  <c r="C1308"/>
  <c r="E1308"/>
  <c r="I1308"/>
  <c r="AB1308"/>
  <c r="BD1308"/>
  <c r="BF1308"/>
  <c r="BG1308"/>
  <c r="BH1308"/>
  <c r="BI1308"/>
  <c r="BJ1308"/>
  <c r="BK1308"/>
  <c r="BL1308"/>
  <c r="BM1308"/>
  <c r="B1309"/>
  <c r="C1309"/>
  <c r="F1309"/>
  <c r="H1309"/>
  <c r="T12" i="1" s="1"/>
  <c r="BF1309" i="5"/>
  <c r="BG1309"/>
  <c r="BH1309"/>
  <c r="BI1309"/>
  <c r="BJ1309"/>
  <c r="BK1309"/>
  <c r="BL1309"/>
  <c r="BM1309"/>
  <c r="B1310"/>
  <c r="C1310"/>
  <c r="G1310"/>
  <c r="BB1310"/>
  <c r="BF1310"/>
  <c r="BG1310"/>
  <c r="BH1310"/>
  <c r="BI1310"/>
  <c r="BJ1310"/>
  <c r="BK1310"/>
  <c r="BL1310"/>
  <c r="BM1310"/>
  <c r="B1311"/>
  <c r="C1311"/>
  <c r="E1311"/>
  <c r="J1311"/>
  <c r="BB1311"/>
  <c r="BC1311"/>
  <c r="BD1311"/>
  <c r="BF1311"/>
  <c r="BG1311"/>
  <c r="BH1311"/>
  <c r="BI1311"/>
  <c r="BJ1311"/>
  <c r="BK1311"/>
  <c r="BL1311"/>
  <c r="BM1311"/>
  <c r="B1312"/>
  <c r="C1312"/>
  <c r="D1312"/>
  <c r="E1312"/>
  <c r="G1312"/>
  <c r="I1312"/>
  <c r="J1312"/>
  <c r="AB1312"/>
  <c r="BB1312"/>
  <c r="BD1312"/>
  <c r="BF1312"/>
  <c r="BG1312"/>
  <c r="BH1312"/>
  <c r="BI1312"/>
  <c r="BJ1312"/>
  <c r="BK1312"/>
  <c r="BL1312"/>
  <c r="BM1312"/>
  <c r="B1313"/>
  <c r="C1313"/>
  <c r="E1313"/>
  <c r="F1313"/>
  <c r="G1313"/>
  <c r="H1313"/>
  <c r="T16" i="1" s="1"/>
  <c r="J1313" i="5"/>
  <c r="BB1313"/>
  <c r="BC1313"/>
  <c r="BD1313"/>
  <c r="BF1313"/>
  <c r="BG1313"/>
  <c r="BH1313"/>
  <c r="BI1313"/>
  <c r="BJ1313"/>
  <c r="BK1313"/>
  <c r="BL1313"/>
  <c r="BM1313"/>
  <c r="B1314"/>
  <c r="C1314"/>
  <c r="E1314"/>
  <c r="G1314"/>
  <c r="I1314"/>
  <c r="J1314"/>
  <c r="AB1314"/>
  <c r="BB1314"/>
  <c r="BD1314"/>
  <c r="BF1314"/>
  <c r="BG1314"/>
  <c r="BH1314"/>
  <c r="BI1314"/>
  <c r="BJ1314"/>
  <c r="BK1314"/>
  <c r="BL1314"/>
  <c r="BM1314"/>
  <c r="B1315"/>
  <c r="C1315"/>
  <c r="E1315"/>
  <c r="F1315"/>
  <c r="G1315"/>
  <c r="H1315"/>
  <c r="T18" i="1" s="1"/>
  <c r="J1315" i="5"/>
  <c r="BB1315"/>
  <c r="BC1315"/>
  <c r="BD1315"/>
  <c r="BF1315"/>
  <c r="BG1315"/>
  <c r="BH1315"/>
  <c r="BI1315"/>
  <c r="BJ1315"/>
  <c r="BK1315"/>
  <c r="BL1315"/>
  <c r="BM1315"/>
  <c r="B1316"/>
  <c r="C1316"/>
  <c r="E1316"/>
  <c r="G1316"/>
  <c r="I1316"/>
  <c r="J1316"/>
  <c r="AB1316"/>
  <c r="BB1316"/>
  <c r="BD1316"/>
  <c r="BF1316"/>
  <c r="BG1316"/>
  <c r="BH1316"/>
  <c r="BI1316"/>
  <c r="BJ1316"/>
  <c r="BK1316"/>
  <c r="BL1316"/>
  <c r="BM1316"/>
  <c r="B1317"/>
  <c r="C1317"/>
  <c r="E1317"/>
  <c r="F1317"/>
  <c r="G1317"/>
  <c r="H1317"/>
  <c r="T20" i="1" s="1"/>
  <c r="J1317" i="5"/>
  <c r="BB1317"/>
  <c r="BC1317"/>
  <c r="BD1317"/>
  <c r="BF1317"/>
  <c r="BG1317"/>
  <c r="BH1317"/>
  <c r="BI1317"/>
  <c r="BJ1317"/>
  <c r="BK1317"/>
  <c r="BL1317"/>
  <c r="BM1317"/>
  <c r="B1318"/>
  <c r="C1318"/>
  <c r="E1318"/>
  <c r="G1318"/>
  <c r="I1318"/>
  <c r="J1318"/>
  <c r="AB1318"/>
  <c r="BB1318"/>
  <c r="BD1318"/>
  <c r="BF1318"/>
  <c r="BG1318"/>
  <c r="BH1318"/>
  <c r="BI1318"/>
  <c r="BJ1318"/>
  <c r="BK1318"/>
  <c r="BL1318"/>
  <c r="BM1318"/>
  <c r="B1319"/>
  <c r="C1319"/>
  <c r="E1319"/>
  <c r="F1319"/>
  <c r="G1319"/>
  <c r="H1319"/>
  <c r="T22" i="1" s="1"/>
  <c r="J1319" i="5"/>
  <c r="BB1319"/>
  <c r="BC1319"/>
  <c r="BD1319"/>
  <c r="BF1319"/>
  <c r="BG1319"/>
  <c r="BH1319"/>
  <c r="BI1319"/>
  <c r="BJ1319"/>
  <c r="BK1319"/>
  <c r="BL1319"/>
  <c r="BM1319"/>
  <c r="B1320"/>
  <c r="C1320"/>
  <c r="D1320"/>
  <c r="E1320"/>
  <c r="G1320"/>
  <c r="I1320"/>
  <c r="J1320"/>
  <c r="AB1320"/>
  <c r="BB1320"/>
  <c r="BD1320"/>
  <c r="BF1320"/>
  <c r="BG1320"/>
  <c r="BH1320"/>
  <c r="BI1320"/>
  <c r="BJ1320"/>
  <c r="BK1320"/>
  <c r="BL1320"/>
  <c r="BM1320"/>
  <c r="B1321"/>
  <c r="C1321"/>
  <c r="E1321"/>
  <c r="F1321"/>
  <c r="G1321"/>
  <c r="H1321"/>
  <c r="T24" i="1" s="1"/>
  <c r="J1321" i="5"/>
  <c r="BB1321"/>
  <c r="BC1321"/>
  <c r="BD1321"/>
  <c r="BF1321"/>
  <c r="BG1321"/>
  <c r="BH1321"/>
  <c r="BI1321"/>
  <c r="BJ1321"/>
  <c r="BK1321"/>
  <c r="BL1321"/>
  <c r="BM1321"/>
  <c r="B1322"/>
  <c r="C1322"/>
  <c r="E1322"/>
  <c r="G1322"/>
  <c r="I1322"/>
  <c r="J1322"/>
  <c r="AB1322"/>
  <c r="BB1322"/>
  <c r="BD1322"/>
  <c r="BF1322"/>
  <c r="BG1322"/>
  <c r="BH1322"/>
  <c r="BI1322"/>
  <c r="BJ1322"/>
  <c r="BK1322"/>
  <c r="BL1322"/>
  <c r="BM1322"/>
  <c r="B1323"/>
  <c r="C1323"/>
  <c r="E1323"/>
  <c r="F1323"/>
  <c r="G1323"/>
  <c r="H1323"/>
  <c r="T26" i="1" s="1"/>
  <c r="J1323" i="5"/>
  <c r="BB1323"/>
  <c r="BC1323"/>
  <c r="BD1323"/>
  <c r="BF1323"/>
  <c r="BG1323"/>
  <c r="BH1323"/>
  <c r="BI1323"/>
  <c r="BJ1323"/>
  <c r="BK1323"/>
  <c r="BL1323"/>
  <c r="BM1323"/>
  <c r="B1324"/>
  <c r="C1324"/>
  <c r="E1324"/>
  <c r="F1324"/>
  <c r="G1324"/>
  <c r="I1324"/>
  <c r="J1324"/>
  <c r="AB1324"/>
  <c r="BB1324"/>
  <c r="BC1324"/>
  <c r="BD1324"/>
  <c r="BF1324"/>
  <c r="BG1324"/>
  <c r="BH1324"/>
  <c r="BI1324"/>
  <c r="BJ1324"/>
  <c r="BK1324"/>
  <c r="BL1324"/>
  <c r="BM1324"/>
  <c r="B1325"/>
  <c r="C1325"/>
  <c r="E1325"/>
  <c r="F1325"/>
  <c r="G1325"/>
  <c r="H1325"/>
  <c r="T28" i="1" s="1"/>
  <c r="I1325" i="5"/>
  <c r="J1325"/>
  <c r="AB1325"/>
  <c r="BB1325"/>
  <c r="BC1325"/>
  <c r="BD1325"/>
  <c r="BF1325"/>
  <c r="BG1325"/>
  <c r="BH1325"/>
  <c r="BI1325"/>
  <c r="BJ1325"/>
  <c r="BK1325"/>
  <c r="BL1325"/>
  <c r="BM1325"/>
  <c r="B1326"/>
  <c r="C1326"/>
  <c r="E1326"/>
  <c r="F1326"/>
  <c r="G1326"/>
  <c r="H1326"/>
  <c r="T29" i="1" s="1"/>
  <c r="I1326" i="5"/>
  <c r="J1326"/>
  <c r="AB1326"/>
  <c r="BB1326"/>
  <c r="BC1326"/>
  <c r="BD1326"/>
  <c r="BF1326"/>
  <c r="BG1326"/>
  <c r="BH1326"/>
  <c r="BI1326"/>
  <c r="BJ1326"/>
  <c r="BK1326"/>
  <c r="BL1326"/>
  <c r="BM1326"/>
  <c r="B1327"/>
  <c r="C1327"/>
  <c r="E1327"/>
  <c r="F1327"/>
  <c r="G1327"/>
  <c r="H1327"/>
  <c r="T30" i="1" s="1"/>
  <c r="I1327" i="5"/>
  <c r="J1327"/>
  <c r="AB1327"/>
  <c r="BB1327"/>
  <c r="BC1327"/>
  <c r="BD1327"/>
  <c r="BF1327"/>
  <c r="BG1327"/>
  <c r="BH1327"/>
  <c r="BI1327"/>
  <c r="BJ1327"/>
  <c r="BK1327"/>
  <c r="BL1327"/>
  <c r="BM1327"/>
  <c r="B1328"/>
  <c r="C1328"/>
  <c r="E1328"/>
  <c r="F1328"/>
  <c r="G1328"/>
  <c r="H1328"/>
  <c r="T31" i="1" s="1"/>
  <c r="I1328" i="5"/>
  <c r="J1328"/>
  <c r="AB1328"/>
  <c r="BB1328"/>
  <c r="BC1328"/>
  <c r="BD1328"/>
  <c r="BF1328"/>
  <c r="BG1328"/>
  <c r="BH1328"/>
  <c r="BI1328"/>
  <c r="BJ1328"/>
  <c r="BK1328"/>
  <c r="BL1328"/>
  <c r="BM1328"/>
  <c r="B1329"/>
  <c r="C1329"/>
  <c r="E1329"/>
  <c r="F1329"/>
  <c r="G1329"/>
  <c r="H1329"/>
  <c r="T32" i="1" s="1"/>
  <c r="I1329" i="5"/>
  <c r="J1329"/>
  <c r="AB1329"/>
  <c r="BB1329"/>
  <c r="BC1329"/>
  <c r="BD1329"/>
  <c r="BF1329"/>
  <c r="BG1329"/>
  <c r="BH1329"/>
  <c r="BI1329"/>
  <c r="BJ1329"/>
  <c r="BK1329"/>
  <c r="BL1329"/>
  <c r="BM1329"/>
  <c r="B1330"/>
  <c r="C1330"/>
  <c r="D1330"/>
  <c r="E1330"/>
  <c r="F1330"/>
  <c r="G1330"/>
  <c r="H1330"/>
  <c r="T33" i="1" s="1"/>
  <c r="I1330" i="5"/>
  <c r="J1330"/>
  <c r="AB1330"/>
  <c r="BB1330"/>
  <c r="BC1330"/>
  <c r="BD1330"/>
  <c r="BF1330"/>
  <c r="BG1330"/>
  <c r="BH1330"/>
  <c r="BI1330"/>
  <c r="BJ1330"/>
  <c r="BK1330"/>
  <c r="BL1330"/>
  <c r="BM1330"/>
  <c r="B1331"/>
  <c r="C1331"/>
  <c r="E1331"/>
  <c r="F1331"/>
  <c r="G1331"/>
  <c r="H1331"/>
  <c r="T34" i="1" s="1"/>
  <c r="I1331" i="5"/>
  <c r="J1331"/>
  <c r="AB1331"/>
  <c r="BB1331"/>
  <c r="BC1331"/>
  <c r="BD1331"/>
  <c r="BF1331"/>
  <c r="BG1331"/>
  <c r="BH1331"/>
  <c r="BI1331"/>
  <c r="BJ1331"/>
  <c r="BK1331"/>
  <c r="BL1331"/>
  <c r="BM1331"/>
  <c r="B1332"/>
  <c r="C1332"/>
  <c r="D1332"/>
  <c r="E1332"/>
  <c r="F1332"/>
  <c r="G1332"/>
  <c r="H1332"/>
  <c r="T35" i="1" s="1"/>
  <c r="I1332" i="5"/>
  <c r="J1332"/>
  <c r="AB1332"/>
  <c r="BB1332"/>
  <c r="BC1332"/>
  <c r="BD1332"/>
  <c r="BF1332"/>
  <c r="BG1332"/>
  <c r="BH1332"/>
  <c r="BI1332"/>
  <c r="BJ1332"/>
  <c r="BK1332"/>
  <c r="BL1332"/>
  <c r="BM1332"/>
  <c r="B1333"/>
  <c r="C1333"/>
  <c r="E1333"/>
  <c r="F1333"/>
  <c r="G1333"/>
  <c r="H1333"/>
  <c r="T36" i="1" s="1"/>
  <c r="I1333" i="5"/>
  <c r="J1333"/>
  <c r="AB1333"/>
  <c r="BB1333"/>
  <c r="BC1333"/>
  <c r="BD1333"/>
  <c r="BF1333"/>
  <c r="BG1333"/>
  <c r="BH1333"/>
  <c r="BI1333"/>
  <c r="BJ1333"/>
  <c r="BK1333"/>
  <c r="BL1333"/>
  <c r="BM1333"/>
  <c r="B1334"/>
  <c r="C1334"/>
  <c r="E1334"/>
  <c r="F1334"/>
  <c r="G1334"/>
  <c r="H1334"/>
  <c r="T37" i="1" s="1"/>
  <c r="I1334" i="5"/>
  <c r="J1334"/>
  <c r="AB1334"/>
  <c r="BB1334"/>
  <c r="BC1334"/>
  <c r="BD1334"/>
  <c r="BF1334"/>
  <c r="BG1334"/>
  <c r="BH1334"/>
  <c r="BI1334"/>
  <c r="BJ1334"/>
  <c r="BK1334"/>
  <c r="BL1334"/>
  <c r="BM1334"/>
  <c r="B1335"/>
  <c r="C1335"/>
  <c r="D1335"/>
  <c r="E1335"/>
  <c r="F1335"/>
  <c r="G1335"/>
  <c r="H1335"/>
  <c r="T38" i="1" s="1"/>
  <c r="I1335" i="5"/>
  <c r="J1335"/>
  <c r="AB1335"/>
  <c r="BB1335"/>
  <c r="BC1335"/>
  <c r="BD1335"/>
  <c r="BF1335"/>
  <c r="BG1335"/>
  <c r="BH1335"/>
  <c r="BI1335"/>
  <c r="BJ1335"/>
  <c r="BK1335"/>
  <c r="BL1335"/>
  <c r="BM1335"/>
  <c r="B1336"/>
  <c r="C1336"/>
  <c r="E1336"/>
  <c r="F1336"/>
  <c r="G1336"/>
  <c r="H1336"/>
  <c r="T39" i="1" s="1"/>
  <c r="I1336" i="5"/>
  <c r="J1336"/>
  <c r="AB1336"/>
  <c r="BB1336"/>
  <c r="BC1336"/>
  <c r="BD1336"/>
  <c r="BF1336"/>
  <c r="BG1336"/>
  <c r="BH1336"/>
  <c r="BI1336"/>
  <c r="BJ1336"/>
  <c r="BK1336"/>
  <c r="BL1336"/>
  <c r="BM1336"/>
  <c r="B1337"/>
  <c r="C1337"/>
  <c r="D1337"/>
  <c r="E1337"/>
  <c r="F1337"/>
  <c r="G1337"/>
  <c r="H1337"/>
  <c r="T40" i="1" s="1"/>
  <c r="I1337" i="5"/>
  <c r="J1337"/>
  <c r="AB1337"/>
  <c r="BB1337"/>
  <c r="BC1337"/>
  <c r="BD1337"/>
  <c r="BF1337"/>
  <c r="BG1337"/>
  <c r="BH1337"/>
  <c r="BI1337"/>
  <c r="BJ1337"/>
  <c r="BK1337"/>
  <c r="BL1337"/>
  <c r="BM1337"/>
  <c r="B1338"/>
  <c r="C1338"/>
  <c r="E1338"/>
  <c r="F1338"/>
  <c r="G1338"/>
  <c r="H1338"/>
  <c r="T41" i="1" s="1"/>
  <c r="I1338" i="5"/>
  <c r="J1338"/>
  <c r="AB1338"/>
  <c r="BB1338"/>
  <c r="BC1338"/>
  <c r="BD1338"/>
  <c r="BF1338"/>
  <c r="BG1338"/>
  <c r="BH1338"/>
  <c r="BI1338"/>
  <c r="BJ1338"/>
  <c r="BK1338"/>
  <c r="BL1338"/>
  <c r="BM1338"/>
  <c r="B1339"/>
  <c r="C1339"/>
  <c r="D1339"/>
  <c r="E1339"/>
  <c r="F1339"/>
  <c r="G1339"/>
  <c r="H1339"/>
  <c r="T42" i="1" s="1"/>
  <c r="I1339" i="5"/>
  <c r="J1339"/>
  <c r="AB1339"/>
  <c r="BB1339"/>
  <c r="BC1339"/>
  <c r="BD1339"/>
  <c r="BF1339"/>
  <c r="BG1339"/>
  <c r="BH1339"/>
  <c r="BI1339"/>
  <c r="BJ1339"/>
  <c r="BK1339"/>
  <c r="BL1339"/>
  <c r="BM1339"/>
  <c r="B1340"/>
  <c r="C1340"/>
  <c r="D1340"/>
  <c r="E1340"/>
  <c r="F1340"/>
  <c r="G1340"/>
  <c r="H1340"/>
  <c r="T43" i="1" s="1"/>
  <c r="I1340" i="5"/>
  <c r="J1340"/>
  <c r="AB1340"/>
  <c r="BB1340"/>
  <c r="BC1340"/>
  <c r="BD1340"/>
  <c r="BF1340"/>
  <c r="BG1340"/>
  <c r="BH1340"/>
  <c r="BI1340"/>
  <c r="BJ1340"/>
  <c r="BK1340"/>
  <c r="BL1340"/>
  <c r="BM1340"/>
  <c r="B1341"/>
  <c r="C1341"/>
  <c r="D1341"/>
  <c r="E1341"/>
  <c r="F1341"/>
  <c r="G1341"/>
  <c r="H1341"/>
  <c r="T44" i="1" s="1"/>
  <c r="I1341" i="5"/>
  <c r="J1341"/>
  <c r="AB1341"/>
  <c r="BB1341"/>
  <c r="BC1341"/>
  <c r="BD1341"/>
  <c r="BF1341"/>
  <c r="BG1341"/>
  <c r="BH1341"/>
  <c r="BI1341"/>
  <c r="BJ1341"/>
  <c r="BK1341"/>
  <c r="BL1341"/>
  <c r="BM1341"/>
  <c r="B1342"/>
  <c r="C1342"/>
  <c r="D1342"/>
  <c r="E1342"/>
  <c r="F1342"/>
  <c r="G1342"/>
  <c r="H1342"/>
  <c r="T45" i="1" s="1"/>
  <c r="I1342" i="5"/>
  <c r="J1342"/>
  <c r="AB1342"/>
  <c r="BB1342"/>
  <c r="BC1342"/>
  <c r="BD1342"/>
  <c r="BF1342"/>
  <c r="BG1342"/>
  <c r="BH1342"/>
  <c r="BI1342"/>
  <c r="BJ1342"/>
  <c r="BK1342"/>
  <c r="BL1342"/>
  <c r="BM1342"/>
  <c r="B1343"/>
  <c r="C1343"/>
  <c r="D1343"/>
  <c r="E1343"/>
  <c r="F1343"/>
  <c r="G1343"/>
  <c r="H1343"/>
  <c r="T46" i="1" s="1"/>
  <c r="I1343" i="5"/>
  <c r="J1343"/>
  <c r="AB1343"/>
  <c r="BB1343"/>
  <c r="BC1343"/>
  <c r="BD1343"/>
  <c r="BF1343"/>
  <c r="BG1343"/>
  <c r="BH1343"/>
  <c r="BI1343"/>
  <c r="BJ1343"/>
  <c r="BK1343"/>
  <c r="BL1343"/>
  <c r="BM1343"/>
  <c r="B1344"/>
  <c r="C1344"/>
  <c r="D1344"/>
  <c r="E1344"/>
  <c r="F1344"/>
  <c r="G1344"/>
  <c r="H1344"/>
  <c r="T47" i="1" s="1"/>
  <c r="I1344" i="5"/>
  <c r="J1344"/>
  <c r="AB1344"/>
  <c r="BB1344"/>
  <c r="BC1344"/>
  <c r="BD1344"/>
  <c r="BF1344"/>
  <c r="BG1344"/>
  <c r="BH1344"/>
  <c r="BI1344"/>
  <c r="BJ1344"/>
  <c r="BK1344"/>
  <c r="BL1344"/>
  <c r="BM1344"/>
  <c r="B1345"/>
  <c r="C1345"/>
  <c r="D1345"/>
  <c r="E1345"/>
  <c r="F1345"/>
  <c r="G1345"/>
  <c r="H1345"/>
  <c r="T48" i="1" s="1"/>
  <c r="I1345" i="5"/>
  <c r="J1345"/>
  <c r="AB1345"/>
  <c r="BB1345"/>
  <c r="BC1345"/>
  <c r="BD1345"/>
  <c r="BF1345"/>
  <c r="BG1345"/>
  <c r="BH1345"/>
  <c r="BI1345"/>
  <c r="BJ1345"/>
  <c r="BK1345"/>
  <c r="BL1345"/>
  <c r="BM1345"/>
  <c r="B1346"/>
  <c r="C1346"/>
  <c r="D1346"/>
  <c r="E1346"/>
  <c r="F1346"/>
  <c r="G1346"/>
  <c r="H1346"/>
  <c r="T49" i="1" s="1"/>
  <c r="I1346" i="5"/>
  <c r="J1346"/>
  <c r="AB1346"/>
  <c r="BB1346"/>
  <c r="BC1346"/>
  <c r="BD1346"/>
  <c r="BF1346"/>
  <c r="BG1346"/>
  <c r="BH1346"/>
  <c r="BI1346"/>
  <c r="BJ1346"/>
  <c r="BK1346"/>
  <c r="BL1346"/>
  <c r="BM1346"/>
  <c r="B1347"/>
  <c r="C1347"/>
  <c r="D1347"/>
  <c r="E1347"/>
  <c r="F1347"/>
  <c r="G1347"/>
  <c r="H1347"/>
  <c r="T50" i="1" s="1"/>
  <c r="I1347" i="5"/>
  <c r="J1347"/>
  <c r="AB1347"/>
  <c r="BB1347"/>
  <c r="BC1347"/>
  <c r="BD1347"/>
  <c r="BF1347"/>
  <c r="BG1347"/>
  <c r="BH1347"/>
  <c r="BI1347"/>
  <c r="BJ1347"/>
  <c r="BK1347"/>
  <c r="BL1347"/>
  <c r="BM1347"/>
  <c r="B1348"/>
  <c r="C1348"/>
  <c r="D1348"/>
  <c r="E1348"/>
  <c r="F1348"/>
  <c r="G1348"/>
  <c r="H1348"/>
  <c r="T51" i="1" s="1"/>
  <c r="I1348" i="5"/>
  <c r="J1348"/>
  <c r="AB1348"/>
  <c r="BB1348"/>
  <c r="BC1348"/>
  <c r="BD1348"/>
  <c r="BF1348"/>
  <c r="BG1348"/>
  <c r="BH1348"/>
  <c r="BI1348"/>
  <c r="BJ1348"/>
  <c r="BK1348"/>
  <c r="BL1348"/>
  <c r="BM1348"/>
  <c r="B1349"/>
  <c r="C1349"/>
  <c r="D1349"/>
  <c r="E1349"/>
  <c r="F1349"/>
  <c r="G1349"/>
  <c r="H1349"/>
  <c r="T52" i="1" s="1"/>
  <c r="I1349" i="5"/>
  <c r="J1349"/>
  <c r="AB1349"/>
  <c r="BB1349"/>
  <c r="BC1349"/>
  <c r="BD1349"/>
  <c r="BF1349"/>
  <c r="BG1349"/>
  <c r="BH1349"/>
  <c r="BI1349"/>
  <c r="BJ1349"/>
  <c r="BK1349"/>
  <c r="BL1349"/>
  <c r="BM1349"/>
  <c r="B1350"/>
  <c r="C1350"/>
  <c r="D1350"/>
  <c r="E1350"/>
  <c r="F1350"/>
  <c r="G1350"/>
  <c r="H1350"/>
  <c r="T53" i="1" s="1"/>
  <c r="I1350" i="5"/>
  <c r="J1350"/>
  <c r="AB1350"/>
  <c r="BB1350"/>
  <c r="BC1350"/>
  <c r="BD1350"/>
  <c r="BF1350"/>
  <c r="BG1350"/>
  <c r="BH1350"/>
  <c r="BI1350"/>
  <c r="BJ1350"/>
  <c r="BK1350"/>
  <c r="BL1350"/>
  <c r="BM1350"/>
  <c r="S5" i="3"/>
  <c r="S6"/>
  <c r="S7"/>
  <c r="S8"/>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4"/>
  <c r="S3"/>
  <c r="H1093" i="5"/>
  <c r="P1093"/>
  <c r="G1094"/>
  <c r="O1094"/>
  <c r="F1095"/>
  <c r="N1095"/>
  <c r="V1095"/>
  <c r="M1096"/>
  <c r="E1096"/>
  <c r="D1097"/>
  <c r="L1097"/>
  <c r="T1097"/>
  <c r="C1098"/>
  <c r="K1098"/>
  <c r="S1098"/>
  <c r="R1099"/>
  <c r="I1100"/>
  <c r="Q1100"/>
  <c r="H1101"/>
  <c r="P1101"/>
  <c r="G1102"/>
  <c r="O1102"/>
  <c r="W1102"/>
  <c r="F1103"/>
  <c r="N1103"/>
  <c r="V1103"/>
  <c r="E1104"/>
  <c r="M1104"/>
  <c r="U1104"/>
  <c r="D1105"/>
  <c r="L1105"/>
  <c r="T1105"/>
  <c r="C1106"/>
  <c r="K1106"/>
  <c r="S1106"/>
  <c r="J1107"/>
  <c r="R1107"/>
  <c r="I1108"/>
  <c r="Q1108"/>
  <c r="P1116"/>
  <c r="Q1116"/>
  <c r="R1116"/>
  <c r="S1116"/>
  <c r="T1116"/>
  <c r="U1116"/>
  <c r="V1116"/>
  <c r="C1117"/>
  <c r="D1117"/>
  <c r="E1117"/>
  <c r="F1117"/>
  <c r="G1117"/>
  <c r="H1117"/>
  <c r="I1117"/>
  <c r="J1117"/>
  <c r="K1117"/>
  <c r="L1117"/>
  <c r="M1117"/>
  <c r="N1117"/>
  <c r="O1117"/>
  <c r="P1117"/>
  <c r="Q1117"/>
  <c r="R1117"/>
  <c r="S1117"/>
  <c r="T1117"/>
  <c r="U1117"/>
  <c r="V1117"/>
  <c r="W1117"/>
  <c r="C1118"/>
  <c r="D1118"/>
  <c r="F1118"/>
  <c r="G1118"/>
  <c r="H1118"/>
  <c r="I1118"/>
  <c r="J1118"/>
  <c r="K1118"/>
  <c r="L1118"/>
  <c r="M1118"/>
  <c r="N1118"/>
  <c r="O1118"/>
  <c r="P1118"/>
  <c r="Q1118"/>
  <c r="R1118"/>
  <c r="S1118"/>
  <c r="T1118"/>
  <c r="U1118"/>
  <c r="V1118"/>
  <c r="W1118"/>
  <c r="C1119"/>
  <c r="D1119"/>
  <c r="E1119"/>
  <c r="G1119"/>
  <c r="H1119"/>
  <c r="I1119"/>
  <c r="J1119"/>
  <c r="K1119"/>
  <c r="L1119"/>
  <c r="M1119"/>
  <c r="O1119"/>
  <c r="P1119"/>
  <c r="Q1119"/>
  <c r="R1119"/>
  <c r="S1119"/>
  <c r="T1119"/>
  <c r="U1119"/>
  <c r="V1119"/>
  <c r="W1119"/>
  <c r="D1120"/>
  <c r="E1120"/>
  <c r="F1120"/>
  <c r="H1120"/>
  <c r="I1120"/>
  <c r="J1120"/>
  <c r="L1120"/>
  <c r="M1120"/>
  <c r="N1120"/>
  <c r="P1120"/>
  <c r="AM1120" s="1"/>
  <c r="Q1120"/>
  <c r="R1120"/>
  <c r="T1120"/>
  <c r="U1120"/>
  <c r="V1120"/>
  <c r="C1121"/>
  <c r="D1121"/>
  <c r="E1121"/>
  <c r="F1121"/>
  <c r="G1121"/>
  <c r="H1121"/>
  <c r="I1121"/>
  <c r="J1121"/>
  <c r="K1121"/>
  <c r="L1121"/>
  <c r="M1121"/>
  <c r="N1121"/>
  <c r="O1121"/>
  <c r="P1121"/>
  <c r="Q1121"/>
  <c r="R1121"/>
  <c r="S1121"/>
  <c r="T1121"/>
  <c r="U1121"/>
  <c r="V1121"/>
  <c r="W1121"/>
  <c r="C1122"/>
  <c r="D1122"/>
  <c r="F1122"/>
  <c r="G1122"/>
  <c r="H1122"/>
  <c r="J1122"/>
  <c r="K1122"/>
  <c r="L1122"/>
  <c r="N1122"/>
  <c r="O1122"/>
  <c r="P1122"/>
  <c r="R1122"/>
  <c r="S1122"/>
  <c r="T1122"/>
  <c r="V1122"/>
  <c r="W1122"/>
  <c r="D1124"/>
  <c r="F1124"/>
  <c r="H1124"/>
  <c r="J1124"/>
  <c r="P1124"/>
  <c r="L1124"/>
  <c r="N1124"/>
  <c r="R1124"/>
  <c r="T1124"/>
  <c r="V1124"/>
  <c r="C1125"/>
  <c r="E1125"/>
  <c r="G1125"/>
  <c r="I1125"/>
  <c r="K1125"/>
  <c r="M1125"/>
  <c r="O1125"/>
  <c r="Q1125"/>
  <c r="S1125"/>
  <c r="U1125"/>
  <c r="W1125"/>
  <c r="D1126"/>
  <c r="F1126"/>
  <c r="H1126"/>
  <c r="J1126"/>
  <c r="L1126"/>
  <c r="N1126"/>
  <c r="P1126"/>
  <c r="R1126"/>
  <c r="T1126"/>
  <c r="V1126"/>
  <c r="C1127"/>
  <c r="S1127"/>
  <c r="E1127"/>
  <c r="G1127"/>
  <c r="I1127"/>
  <c r="K1127"/>
  <c r="O1127"/>
  <c r="Q1127"/>
  <c r="U1127"/>
  <c r="M1127"/>
  <c r="W1127"/>
  <c r="D1128"/>
  <c r="F1128"/>
  <c r="H1128"/>
  <c r="J1128"/>
  <c r="L1128"/>
  <c r="P1128"/>
  <c r="R1128"/>
  <c r="T1128"/>
  <c r="V1128"/>
  <c r="C1129"/>
  <c r="E1129"/>
  <c r="G1129"/>
  <c r="I1129"/>
  <c r="K1129"/>
  <c r="M1129"/>
  <c r="O1129"/>
  <c r="Q1129"/>
  <c r="S1129"/>
  <c r="U1129"/>
  <c r="W1129"/>
  <c r="N1130"/>
  <c r="P1130"/>
  <c r="R1130"/>
  <c r="V1132"/>
  <c r="D1134"/>
  <c r="F1134"/>
  <c r="H1134"/>
  <c r="J1134"/>
  <c r="L1134"/>
  <c r="N1134"/>
  <c r="P1134"/>
  <c r="R1134"/>
  <c r="T1134"/>
  <c r="D1138"/>
  <c r="G1138"/>
  <c r="I1138"/>
  <c r="K1138"/>
  <c r="N1138"/>
  <c r="P1138"/>
  <c r="R1138"/>
  <c r="AE1141"/>
  <c r="AF1141"/>
  <c r="AG1141"/>
  <c r="AH1141"/>
  <c r="AE1142"/>
  <c r="AF1142"/>
  <c r="AG1142"/>
  <c r="AH1142"/>
  <c r="M1091"/>
  <c r="H1091"/>
  <c r="K1091"/>
  <c r="R1091"/>
  <c r="V1091"/>
  <c r="X1091"/>
  <c r="Y1091"/>
  <c r="S1091"/>
  <c r="C1091"/>
  <c r="E1091"/>
  <c r="F1091"/>
  <c r="I1091"/>
  <c r="L1091"/>
  <c r="N1091"/>
  <c r="O1091"/>
  <c r="Q1091"/>
  <c r="T1091"/>
  <c r="Z1091"/>
  <c r="AA1091"/>
  <c r="G1091"/>
  <c r="J1091"/>
  <c r="P1091"/>
  <c r="A1090"/>
  <c r="B1090"/>
  <c r="A1091"/>
  <c r="B1091"/>
  <c r="A1092"/>
  <c r="B1092"/>
  <c r="A1093"/>
  <c r="B1093"/>
  <c r="A1094"/>
  <c r="B1094"/>
  <c r="A1095"/>
  <c r="B1095"/>
  <c r="A1096"/>
  <c r="B1096"/>
  <c r="A1097"/>
  <c r="B1097"/>
  <c r="A1098"/>
  <c r="B1098"/>
  <c r="A1099"/>
  <c r="B1099"/>
  <c r="A1100"/>
  <c r="B1100"/>
  <c r="A1101"/>
  <c r="B1101"/>
  <c r="A1102"/>
  <c r="B1102"/>
  <c r="A1103"/>
  <c r="B1103"/>
  <c r="A1104"/>
  <c r="B1104"/>
  <c r="A1105"/>
  <c r="B1105"/>
  <c r="A1106"/>
  <c r="B1106"/>
  <c r="A1107"/>
  <c r="B1107"/>
  <c r="A1108"/>
  <c r="B1108"/>
  <c r="A1109"/>
  <c r="B1109"/>
  <c r="A1110"/>
  <c r="B1110"/>
  <c r="A1111"/>
  <c r="B1111"/>
  <c r="A1112"/>
  <c r="B1112"/>
  <c r="A1113"/>
  <c r="B1113"/>
  <c r="A1114"/>
  <c r="B1114"/>
  <c r="A1115"/>
  <c r="B1115"/>
  <c r="A1116"/>
  <c r="B1116"/>
  <c r="A1117"/>
  <c r="B1117"/>
  <c r="A1118"/>
  <c r="B1118"/>
  <c r="A1119"/>
  <c r="B1119"/>
  <c r="A1120"/>
  <c r="B1120"/>
  <c r="A1121"/>
  <c r="B1121"/>
  <c r="A1122"/>
  <c r="B1122"/>
  <c r="A1123"/>
  <c r="B1123"/>
  <c r="A1124"/>
  <c r="B1124"/>
  <c r="A1125"/>
  <c r="B1125"/>
  <c r="A1126"/>
  <c r="B1126"/>
  <c r="A1127"/>
  <c r="B1127"/>
  <c r="A1128"/>
  <c r="B1128"/>
  <c r="A1129"/>
  <c r="B1129"/>
  <c r="A1130"/>
  <c r="B1130"/>
  <c r="A1131"/>
  <c r="B1131"/>
  <c r="A1132"/>
  <c r="B1132"/>
  <c r="A1133"/>
  <c r="B1133"/>
  <c r="A1134"/>
  <c r="B1134"/>
  <c r="A1135"/>
  <c r="B1135"/>
  <c r="A1136"/>
  <c r="B1136"/>
  <c r="A1137"/>
  <c r="B1137"/>
  <c r="A1138"/>
  <c r="B1138"/>
  <c r="A1139"/>
  <c r="B1139"/>
  <c r="A1140"/>
  <c r="B1140"/>
  <c r="B1000"/>
  <c r="A1001"/>
  <c r="B1001"/>
  <c r="Q1025"/>
  <c r="Q1024"/>
  <c r="Q1023"/>
  <c r="Q1022"/>
  <c r="Q1021"/>
  <c r="Q1020"/>
  <c r="Q1019"/>
  <c r="Q1018"/>
  <c r="Q1017"/>
  <c r="Q1016"/>
  <c r="Q1015"/>
  <c r="Q1014"/>
  <c r="Q1013"/>
  <c r="Q1012"/>
  <c r="Q1011"/>
  <c r="Q1010"/>
  <c r="Q1009"/>
  <c r="Q1008"/>
  <c r="Q1007"/>
  <c r="Q1006"/>
  <c r="Q1005"/>
  <c r="Q1004"/>
  <c r="Q1003"/>
  <c r="Q1002"/>
  <c r="Q1044"/>
  <c r="Q1038"/>
  <c r="Q1036"/>
  <c r="Q1034"/>
  <c r="Q1032"/>
  <c r="Q1031"/>
  <c r="Q1030"/>
  <c r="Q1029"/>
  <c r="Q1028"/>
  <c r="Q1027"/>
  <c r="Q1026"/>
  <c r="A1002"/>
  <c r="B1002"/>
  <c r="D1002"/>
  <c r="E1002"/>
  <c r="F1002"/>
  <c r="G1002"/>
  <c r="H1002"/>
  <c r="J1002"/>
  <c r="K1002"/>
  <c r="L1002"/>
  <c r="M1002"/>
  <c r="N1002"/>
  <c r="O1002"/>
  <c r="P1002"/>
  <c r="R1002"/>
  <c r="A1003"/>
  <c r="B1003"/>
  <c r="E1003"/>
  <c r="F1003"/>
  <c r="G1003"/>
  <c r="H1003"/>
  <c r="I1003"/>
  <c r="J1003"/>
  <c r="K1003"/>
  <c r="L1003"/>
  <c r="M1003"/>
  <c r="N1003"/>
  <c r="P1003"/>
  <c r="R1003"/>
  <c r="AA1003"/>
  <c r="AB1003"/>
  <c r="AK1003"/>
  <c r="A1004"/>
  <c r="B1004"/>
  <c r="D1004"/>
  <c r="E1004"/>
  <c r="F1004"/>
  <c r="G1004"/>
  <c r="H1004"/>
  <c r="J1004"/>
  <c r="K1004"/>
  <c r="L1004"/>
  <c r="M1004"/>
  <c r="N1004"/>
  <c r="O1004"/>
  <c r="P1004"/>
  <c r="R1004"/>
  <c r="A1005"/>
  <c r="B1005"/>
  <c r="E1005"/>
  <c r="F1005"/>
  <c r="G1005"/>
  <c r="H1005"/>
  <c r="I1005"/>
  <c r="J1005"/>
  <c r="K1005"/>
  <c r="L1005"/>
  <c r="M1005"/>
  <c r="N1005"/>
  <c r="P1005"/>
  <c r="R1005"/>
  <c r="AA1005"/>
  <c r="AB1005"/>
  <c r="AK1005"/>
  <c r="A1006"/>
  <c r="B1006"/>
  <c r="D1006"/>
  <c r="F1006"/>
  <c r="G1006"/>
  <c r="H1006"/>
  <c r="J1006"/>
  <c r="K1006"/>
  <c r="L1006"/>
  <c r="M1006"/>
  <c r="N1006"/>
  <c r="O1006"/>
  <c r="P1006"/>
  <c r="R1006"/>
  <c r="A1007"/>
  <c r="B1007"/>
  <c r="E1007"/>
  <c r="F1007"/>
  <c r="G1007"/>
  <c r="H1007"/>
  <c r="I1007"/>
  <c r="J1007"/>
  <c r="K1007"/>
  <c r="L1007"/>
  <c r="M1007"/>
  <c r="N1007"/>
  <c r="P1007"/>
  <c r="R1007"/>
  <c r="AA1007"/>
  <c r="AB1007"/>
  <c r="AK1007"/>
  <c r="A1008"/>
  <c r="B1008"/>
  <c r="D1008"/>
  <c r="F1008"/>
  <c r="G1008"/>
  <c r="H1008"/>
  <c r="J1008"/>
  <c r="K1008"/>
  <c r="L1008"/>
  <c r="M1008"/>
  <c r="N1008"/>
  <c r="O1008"/>
  <c r="P1008"/>
  <c r="R1008"/>
  <c r="A1009"/>
  <c r="B1009"/>
  <c r="E1009"/>
  <c r="F1009"/>
  <c r="G1009"/>
  <c r="H1009"/>
  <c r="I1009"/>
  <c r="J1009"/>
  <c r="K1009"/>
  <c r="L1009"/>
  <c r="M1009"/>
  <c r="N1009"/>
  <c r="P1009"/>
  <c r="R1009"/>
  <c r="AA1009"/>
  <c r="AB1009"/>
  <c r="AK1009"/>
  <c r="A1010"/>
  <c r="B1010"/>
  <c r="D1010"/>
  <c r="F1010"/>
  <c r="G1010"/>
  <c r="H1010"/>
  <c r="J1010"/>
  <c r="K1010"/>
  <c r="L1010"/>
  <c r="M1010"/>
  <c r="N1010"/>
  <c r="O1010"/>
  <c r="P1010"/>
  <c r="R1010"/>
  <c r="AM1010"/>
  <c r="A1011"/>
  <c r="B1011"/>
  <c r="E1011"/>
  <c r="G1011"/>
  <c r="H1011"/>
  <c r="I1011"/>
  <c r="J1011"/>
  <c r="K1011"/>
  <c r="L1011"/>
  <c r="M1011"/>
  <c r="N1011"/>
  <c r="P1011"/>
  <c r="R1011"/>
  <c r="AA1011"/>
  <c r="AB1011"/>
  <c r="AE1011"/>
  <c r="AK1011"/>
  <c r="A1012"/>
  <c r="B1012"/>
  <c r="D1012"/>
  <c r="F1012"/>
  <c r="G1012"/>
  <c r="H1012"/>
  <c r="J1012"/>
  <c r="K1012"/>
  <c r="L1012"/>
  <c r="M1012"/>
  <c r="N1012"/>
  <c r="O1012"/>
  <c r="P1012"/>
  <c r="R1012"/>
  <c r="AB1012"/>
  <c r="AD1012"/>
  <c r="AE1012"/>
  <c r="AH1012" s="1"/>
  <c r="AK1012"/>
  <c r="AM1012"/>
  <c r="A1013"/>
  <c r="B1013"/>
  <c r="E1013"/>
  <c r="G1013"/>
  <c r="H1013"/>
  <c r="I1013"/>
  <c r="J1013"/>
  <c r="K1013"/>
  <c r="L1013"/>
  <c r="M1013"/>
  <c r="N1013"/>
  <c r="O1013"/>
  <c r="P1013"/>
  <c r="R1013"/>
  <c r="AA1013"/>
  <c r="AD1013"/>
  <c r="AB1013"/>
  <c r="AE1013"/>
  <c r="AK1013"/>
  <c r="AM1013"/>
  <c r="A1014"/>
  <c r="B1014"/>
  <c r="D1014"/>
  <c r="F1014"/>
  <c r="G1014"/>
  <c r="H1014"/>
  <c r="I1014"/>
  <c r="J1014"/>
  <c r="K1014"/>
  <c r="L1014"/>
  <c r="M1014"/>
  <c r="N1014"/>
  <c r="O1014"/>
  <c r="P1014"/>
  <c r="R1014"/>
  <c r="AA1014"/>
  <c r="AB1014"/>
  <c r="AD1014"/>
  <c r="AE1014"/>
  <c r="AK1014"/>
  <c r="AM1014"/>
  <c r="A1015"/>
  <c r="B1015"/>
  <c r="E1015"/>
  <c r="G1015"/>
  <c r="H1015"/>
  <c r="I1015"/>
  <c r="J1015"/>
  <c r="K1015"/>
  <c r="L1015"/>
  <c r="M1015"/>
  <c r="N1015"/>
  <c r="O1015"/>
  <c r="P1015"/>
  <c r="R1015"/>
  <c r="AA1015"/>
  <c r="AD1015"/>
  <c r="AB1015"/>
  <c r="AE1015"/>
  <c r="AK1015"/>
  <c r="AM1015"/>
  <c r="A1016"/>
  <c r="B1016"/>
  <c r="D1016"/>
  <c r="F1016"/>
  <c r="G1016"/>
  <c r="H1016"/>
  <c r="I1016"/>
  <c r="J1016"/>
  <c r="K1016"/>
  <c r="L1016"/>
  <c r="M1016"/>
  <c r="N1016"/>
  <c r="O1016"/>
  <c r="P1016"/>
  <c r="R1016"/>
  <c r="L1025"/>
  <c r="L1024"/>
  <c r="L1023"/>
  <c r="L1022"/>
  <c r="L1021"/>
  <c r="L1020"/>
  <c r="L1019"/>
  <c r="L1018"/>
  <c r="L1017"/>
  <c r="L1048"/>
  <c r="L1040"/>
  <c r="L1039"/>
  <c r="L1037"/>
  <c r="L1035"/>
  <c r="L1032"/>
  <c r="L1031"/>
  <c r="L1030"/>
  <c r="L1029"/>
  <c r="L1028"/>
  <c r="L1027"/>
  <c r="L1026"/>
  <c r="P1025"/>
  <c r="P1024"/>
  <c r="P1023"/>
  <c r="P1022"/>
  <c r="P1021"/>
  <c r="P1020"/>
  <c r="P1019"/>
  <c r="P1018"/>
  <c r="P1017"/>
  <c r="P1048"/>
  <c r="P1040"/>
  <c r="P1039"/>
  <c r="P1037"/>
  <c r="P1035"/>
  <c r="P1032"/>
  <c r="P1031"/>
  <c r="P1030"/>
  <c r="P1029"/>
  <c r="P1028"/>
  <c r="P1027"/>
  <c r="P1026"/>
  <c r="AA1016"/>
  <c r="AB1016"/>
  <c r="AD1016"/>
  <c r="AG1016" s="1"/>
  <c r="AE1016"/>
  <c r="AH1016" s="1"/>
  <c r="AK1016"/>
  <c r="AM1016"/>
  <c r="A1017"/>
  <c r="B1017"/>
  <c r="E1017"/>
  <c r="G1017"/>
  <c r="H1017"/>
  <c r="I1017"/>
  <c r="J1017"/>
  <c r="K1017"/>
  <c r="M1017"/>
  <c r="N1017"/>
  <c r="O1017"/>
  <c r="R1017"/>
  <c r="AA1017"/>
  <c r="AD1017"/>
  <c r="AB1017"/>
  <c r="AE1017"/>
  <c r="AK1017"/>
  <c r="AM1017"/>
  <c r="A1018"/>
  <c r="B1018"/>
  <c r="D1018"/>
  <c r="F1018"/>
  <c r="H1018"/>
  <c r="I1018"/>
  <c r="J1018"/>
  <c r="K1018"/>
  <c r="M1018"/>
  <c r="N1018"/>
  <c r="O1018"/>
  <c r="R1018"/>
  <c r="AB1018"/>
  <c r="AE1018"/>
  <c r="AK1018"/>
  <c r="AM1018"/>
  <c r="A1019"/>
  <c r="B1019"/>
  <c r="E1019"/>
  <c r="G1019"/>
  <c r="H1019"/>
  <c r="I1019"/>
  <c r="J1019"/>
  <c r="K1019"/>
  <c r="M1019"/>
  <c r="N1019"/>
  <c r="O1019"/>
  <c r="R1019"/>
  <c r="AA1019"/>
  <c r="AD1019"/>
  <c r="AB1019"/>
  <c r="AE1019"/>
  <c r="AK1019"/>
  <c r="AM1019"/>
  <c r="A1020"/>
  <c r="B1020"/>
  <c r="D1020"/>
  <c r="F1020"/>
  <c r="H1020"/>
  <c r="I1020"/>
  <c r="J1020"/>
  <c r="K1020"/>
  <c r="N1020"/>
  <c r="O1020"/>
  <c r="R1020"/>
  <c r="AM1020"/>
  <c r="A1021"/>
  <c r="B1021"/>
  <c r="E1021"/>
  <c r="G1021"/>
  <c r="I1021"/>
  <c r="J1021"/>
  <c r="K1021"/>
  <c r="M1021"/>
  <c r="N1021"/>
  <c r="O1021"/>
  <c r="R1021"/>
  <c r="AB1021"/>
  <c r="AE1021"/>
  <c r="AK1021"/>
  <c r="A1022"/>
  <c r="B1022"/>
  <c r="D1022"/>
  <c r="F1022"/>
  <c r="H1022"/>
  <c r="I1022"/>
  <c r="J1022"/>
  <c r="K1022"/>
  <c r="M1022"/>
  <c r="N1022"/>
  <c r="O1022"/>
  <c r="R1022"/>
  <c r="AE1022"/>
  <c r="AM1022"/>
  <c r="A1023"/>
  <c r="B1023"/>
  <c r="E1023"/>
  <c r="G1023"/>
  <c r="I1023"/>
  <c r="J1023"/>
  <c r="K1023"/>
  <c r="M1023"/>
  <c r="N1023"/>
  <c r="O1023"/>
  <c r="R1023"/>
  <c r="AB1023"/>
  <c r="AE1023"/>
  <c r="AK1023"/>
  <c r="A1024"/>
  <c r="B1024"/>
  <c r="D1024"/>
  <c r="F1024"/>
  <c r="H1024"/>
  <c r="J1024"/>
  <c r="K1024"/>
  <c r="M1024"/>
  <c r="N1024"/>
  <c r="O1024"/>
  <c r="R1024"/>
  <c r="AE1024"/>
  <c r="AM1024"/>
  <c r="A1025"/>
  <c r="B1025"/>
  <c r="E1025"/>
  <c r="G1025"/>
  <c r="I1025"/>
  <c r="J1025"/>
  <c r="K1025"/>
  <c r="M1025"/>
  <c r="N1025"/>
  <c r="O1025"/>
  <c r="R1025"/>
  <c r="AB1025"/>
  <c r="AE1025"/>
  <c r="AK1025"/>
  <c r="AO1025" s="1"/>
  <c r="Z28" i="1" s="1"/>
  <c r="A1026" i="5"/>
  <c r="B1026"/>
  <c r="F1026"/>
  <c r="H1026"/>
  <c r="J1026"/>
  <c r="K1026"/>
  <c r="M1026"/>
  <c r="N1026"/>
  <c r="O1026"/>
  <c r="R1026"/>
  <c r="AE1026"/>
  <c r="AM1026"/>
  <c r="A1027"/>
  <c r="B1027"/>
  <c r="E1027"/>
  <c r="G1027"/>
  <c r="I1027"/>
  <c r="K1027"/>
  <c r="M1027"/>
  <c r="N1027"/>
  <c r="O1027"/>
  <c r="R1027"/>
  <c r="A1028"/>
  <c r="B1028"/>
  <c r="F1028"/>
  <c r="H1028"/>
  <c r="J1028"/>
  <c r="K1028"/>
  <c r="M1028"/>
  <c r="N1028"/>
  <c r="O1028"/>
  <c r="R1028"/>
  <c r="AE1028"/>
  <c r="AM1028"/>
  <c r="A1029"/>
  <c r="B1029"/>
  <c r="E1029"/>
  <c r="G1029"/>
  <c r="I1029"/>
  <c r="K1029"/>
  <c r="M1029"/>
  <c r="N1029"/>
  <c r="O1029"/>
  <c r="R1029"/>
  <c r="A1030"/>
  <c r="B1030"/>
  <c r="F1030"/>
  <c r="H1030"/>
  <c r="J1030"/>
  <c r="M1030"/>
  <c r="N1030"/>
  <c r="O1030"/>
  <c r="R1030"/>
  <c r="A1031"/>
  <c r="B1031"/>
  <c r="E1031"/>
  <c r="G1031"/>
  <c r="I1031"/>
  <c r="K1031"/>
  <c r="M1031"/>
  <c r="N1031"/>
  <c r="O1031"/>
  <c r="R1031"/>
  <c r="A1032"/>
  <c r="B1032"/>
  <c r="F1032"/>
  <c r="H1032"/>
  <c r="J1032"/>
  <c r="M1032"/>
  <c r="N1032"/>
  <c r="O1032"/>
  <c r="R1032"/>
  <c r="A1033"/>
  <c r="B1033"/>
  <c r="A1034"/>
  <c r="B1034"/>
  <c r="E1034"/>
  <c r="G1034"/>
  <c r="I1034"/>
  <c r="K1034"/>
  <c r="M1034"/>
  <c r="O1034"/>
  <c r="A1035"/>
  <c r="B1035"/>
  <c r="F1035"/>
  <c r="H1035"/>
  <c r="J1035"/>
  <c r="N1035"/>
  <c r="R1035"/>
  <c r="A1036"/>
  <c r="B1036"/>
  <c r="E1036"/>
  <c r="G1036"/>
  <c r="I1036"/>
  <c r="K1036"/>
  <c r="M1036"/>
  <c r="O1036"/>
  <c r="A1037"/>
  <c r="B1037"/>
  <c r="F1037"/>
  <c r="H1037"/>
  <c r="J1037"/>
  <c r="N1037"/>
  <c r="R1037"/>
  <c r="A1038"/>
  <c r="B1038"/>
  <c r="E1038"/>
  <c r="G1038"/>
  <c r="I1038"/>
  <c r="K1038"/>
  <c r="M1038"/>
  <c r="O1038"/>
  <c r="A1039"/>
  <c r="B1039"/>
  <c r="F1039"/>
  <c r="H1039"/>
  <c r="J1039"/>
  <c r="N1039"/>
  <c r="R1039"/>
  <c r="A1040"/>
  <c r="B1040"/>
  <c r="E1040"/>
  <c r="G1040"/>
  <c r="I1040"/>
  <c r="K1040"/>
  <c r="N1040"/>
  <c r="R1040"/>
  <c r="AD1040"/>
  <c r="AM1040"/>
  <c r="A1041"/>
  <c r="B1041"/>
  <c r="A1042"/>
  <c r="B1042"/>
  <c r="A1043"/>
  <c r="B1043"/>
  <c r="A1044"/>
  <c r="B1044"/>
  <c r="E1044"/>
  <c r="G1044"/>
  <c r="I1044"/>
  <c r="K1044"/>
  <c r="N1044"/>
  <c r="R1044"/>
  <c r="AD1044"/>
  <c r="AM1044"/>
  <c r="A1045"/>
  <c r="B1045"/>
  <c r="A1046"/>
  <c r="B1046"/>
  <c r="A1047"/>
  <c r="B1047"/>
  <c r="A1048"/>
  <c r="B1048"/>
  <c r="E1048"/>
  <c r="G1048"/>
  <c r="I1048"/>
  <c r="K1048"/>
  <c r="N1048"/>
  <c r="R1048"/>
  <c r="AD1048"/>
  <c r="AM1048"/>
  <c r="A1049"/>
  <c r="B1049"/>
  <c r="A1050"/>
  <c r="B1050"/>
  <c r="T53" i="3"/>
  <c r="T52"/>
  <c r="T51"/>
  <c r="T50"/>
  <c r="T49"/>
  <c r="T48"/>
  <c r="T47"/>
  <c r="T46"/>
  <c r="T45"/>
  <c r="T44"/>
  <c r="T43"/>
  <c r="T42"/>
  <c r="T41"/>
  <c r="T40"/>
  <c r="T39"/>
  <c r="T38"/>
  <c r="T37"/>
  <c r="T36"/>
  <c r="T35"/>
  <c r="T34"/>
  <c r="T33"/>
  <c r="T32"/>
  <c r="T31"/>
  <c r="T30"/>
  <c r="T29"/>
  <c r="T28"/>
  <c r="T27"/>
  <c r="T26"/>
  <c r="T25"/>
  <c r="T24"/>
  <c r="T23"/>
  <c r="T22"/>
  <c r="T21"/>
  <c r="T20"/>
  <c r="T19"/>
  <c r="T18"/>
  <c r="T17"/>
  <c r="T16"/>
  <c r="T15"/>
  <c r="T14"/>
  <c r="T13"/>
  <c r="T12"/>
  <c r="T11"/>
  <c r="T10"/>
  <c r="T9"/>
  <c r="T8"/>
  <c r="T7"/>
  <c r="T6"/>
  <c r="T5"/>
  <c r="T4"/>
  <c r="T3"/>
  <c r="L1" i="4"/>
  <c r="J1"/>
  <c r="G1"/>
  <c r="E1"/>
  <c r="N2" i="3"/>
  <c r="L2"/>
  <c r="H2"/>
  <c r="F2"/>
  <c r="H1" i="2"/>
  <c r="F1"/>
  <c r="A4" i="4"/>
  <c r="A5"/>
  <c r="A6"/>
  <c r="A7"/>
  <c r="A8"/>
  <c r="A9"/>
  <c r="A10"/>
  <c r="A11"/>
  <c r="A12"/>
  <c r="A13"/>
  <c r="A14"/>
  <c r="A15"/>
  <c r="A16"/>
  <c r="A17"/>
  <c r="A18"/>
  <c r="A19"/>
  <c r="A20"/>
  <c r="A21"/>
  <c r="A22"/>
  <c r="A23"/>
  <c r="A24"/>
  <c r="A25"/>
  <c r="A26"/>
  <c r="A27"/>
  <c r="A28"/>
  <c r="A29"/>
  <c r="A30"/>
  <c r="A31"/>
  <c r="A32"/>
  <c r="A33"/>
  <c r="A34"/>
  <c r="A35"/>
  <c r="A36"/>
  <c r="A37"/>
  <c r="A38"/>
  <c r="A39"/>
  <c r="A40"/>
  <c r="A41"/>
  <c r="A42"/>
  <c r="A43"/>
  <c r="A44"/>
  <c r="A45"/>
  <c r="A46"/>
  <c r="A47"/>
  <c r="A48"/>
  <c r="A49"/>
  <c r="A50"/>
  <c r="A51"/>
  <c r="A52"/>
  <c r="A3"/>
  <c r="A3" i="2"/>
  <c r="B3"/>
  <c r="A1"/>
  <c r="X4" i="1"/>
  <c r="X5"/>
  <c r="X6"/>
  <c r="X7"/>
  <c r="X8"/>
  <c r="X9"/>
  <c r="X10"/>
  <c r="X11"/>
  <c r="X12"/>
  <c r="X13"/>
  <c r="X14"/>
  <c r="X15"/>
  <c r="X16"/>
  <c r="X17"/>
  <c r="X18"/>
  <c r="X19"/>
  <c r="X20"/>
  <c r="X21"/>
  <c r="X22"/>
  <c r="X23"/>
  <c r="X24"/>
  <c r="X25"/>
  <c r="X26"/>
  <c r="X27"/>
  <c r="X28"/>
  <c r="X29"/>
  <c r="X30"/>
  <c r="X31"/>
  <c r="X32"/>
  <c r="X33"/>
  <c r="X34"/>
  <c r="X35"/>
  <c r="X36"/>
  <c r="X37"/>
  <c r="X38"/>
  <c r="X39"/>
  <c r="X40"/>
  <c r="X41"/>
  <c r="X42"/>
  <c r="X43"/>
  <c r="X44"/>
  <c r="X45"/>
  <c r="X46"/>
  <c r="X47"/>
  <c r="X48"/>
  <c r="X49"/>
  <c r="X50"/>
  <c r="X51"/>
  <c r="X52"/>
  <c r="X53"/>
  <c r="X3"/>
  <c r="AF3" i="2"/>
  <c r="AF5"/>
  <c r="AF6"/>
  <c r="AF7"/>
  <c r="AF8"/>
  <c r="AF9"/>
  <c r="AF10"/>
  <c r="AF11"/>
  <c r="AF12"/>
  <c r="AF13"/>
  <c r="AF14"/>
  <c r="AF15"/>
  <c r="AF16"/>
  <c r="AF17"/>
  <c r="AF18"/>
  <c r="AF19"/>
  <c r="AF20"/>
  <c r="AF21"/>
  <c r="AF22"/>
  <c r="AF23"/>
  <c r="AF24"/>
  <c r="AF25"/>
  <c r="AF26"/>
  <c r="AF27"/>
  <c r="AF28"/>
  <c r="AF29"/>
  <c r="AF30"/>
  <c r="AF31"/>
  <c r="AF32"/>
  <c r="AF33"/>
  <c r="AF34"/>
  <c r="AF35"/>
  <c r="AF36"/>
  <c r="AF37"/>
  <c r="AF38"/>
  <c r="AF39"/>
  <c r="AF40"/>
  <c r="AF41"/>
  <c r="AF42"/>
  <c r="AF43"/>
  <c r="AF44"/>
  <c r="AF45"/>
  <c r="AF46"/>
  <c r="AF47"/>
  <c r="AF48"/>
  <c r="AF49"/>
  <c r="AF50"/>
  <c r="AF51"/>
  <c r="AF52"/>
  <c r="AF53"/>
  <c r="AF4"/>
  <c r="B29"/>
  <c r="B30"/>
  <c r="B31"/>
  <c r="B32"/>
  <c r="B33"/>
  <c r="B34"/>
  <c r="B35"/>
  <c r="B36"/>
  <c r="B37"/>
  <c r="B38"/>
  <c r="B39"/>
  <c r="B40"/>
  <c r="B41"/>
  <c r="B42"/>
  <c r="B43"/>
  <c r="B44"/>
  <c r="B45"/>
  <c r="B46"/>
  <c r="B47"/>
  <c r="B48"/>
  <c r="B49"/>
  <c r="B50"/>
  <c r="B51"/>
  <c r="B52"/>
  <c r="B53"/>
  <c r="B5"/>
  <c r="B6"/>
  <c r="B7"/>
  <c r="B8"/>
  <c r="B9"/>
  <c r="B10"/>
  <c r="B11"/>
  <c r="B12"/>
  <c r="B13"/>
  <c r="B14"/>
  <c r="B15"/>
  <c r="B16"/>
  <c r="B17"/>
  <c r="B18"/>
  <c r="B19"/>
  <c r="B20"/>
  <c r="B21"/>
  <c r="B22"/>
  <c r="B23"/>
  <c r="B24"/>
  <c r="B25"/>
  <c r="B26"/>
  <c r="B27"/>
  <c r="B28"/>
  <c r="B4"/>
  <c r="A1" i="4"/>
  <c r="B29"/>
  <c r="B30"/>
  <c r="B31"/>
  <c r="B32"/>
  <c r="B33"/>
  <c r="B34"/>
  <c r="B35"/>
  <c r="B36"/>
  <c r="B37"/>
  <c r="B38"/>
  <c r="B39"/>
  <c r="B40"/>
  <c r="B41"/>
  <c r="B42"/>
  <c r="B43"/>
  <c r="B44"/>
  <c r="B45"/>
  <c r="B46"/>
  <c r="B47"/>
  <c r="B48"/>
  <c r="B49"/>
  <c r="B50"/>
  <c r="B51"/>
  <c r="B52"/>
  <c r="B28"/>
  <c r="B25"/>
  <c r="B26"/>
  <c r="B27"/>
  <c r="B4"/>
  <c r="B5"/>
  <c r="B6"/>
  <c r="B7"/>
  <c r="B8"/>
  <c r="B9"/>
  <c r="B10"/>
  <c r="B11"/>
  <c r="B12"/>
  <c r="B13"/>
  <c r="B14"/>
  <c r="B15"/>
  <c r="B16"/>
  <c r="B17"/>
  <c r="B18"/>
  <c r="B19"/>
  <c r="B20"/>
  <c r="B21"/>
  <c r="B22"/>
  <c r="B23"/>
  <c r="B24"/>
  <c r="B3"/>
  <c r="A2" i="3"/>
  <c r="A31" i="2"/>
  <c r="A32"/>
  <c r="A33"/>
  <c r="A34"/>
  <c r="A35"/>
  <c r="A36"/>
  <c r="A37"/>
  <c r="A38"/>
  <c r="A39"/>
  <c r="A40"/>
  <c r="A41"/>
  <c r="A42"/>
  <c r="A43"/>
  <c r="A44"/>
  <c r="A45"/>
  <c r="A46"/>
  <c r="A47"/>
  <c r="A48"/>
  <c r="A49"/>
  <c r="A50"/>
  <c r="A51"/>
  <c r="A52"/>
  <c r="A53"/>
  <c r="A30"/>
  <c r="A29"/>
  <c r="A5"/>
  <c r="A6"/>
  <c r="A7"/>
  <c r="A8"/>
  <c r="A9"/>
  <c r="A10"/>
  <c r="A11"/>
  <c r="A12"/>
  <c r="A13"/>
  <c r="A14"/>
  <c r="A15"/>
  <c r="A16"/>
  <c r="A17"/>
  <c r="A18"/>
  <c r="A19"/>
  <c r="A20"/>
  <c r="A21"/>
  <c r="A22"/>
  <c r="A23"/>
  <c r="A24"/>
  <c r="A25"/>
  <c r="A26"/>
  <c r="A27"/>
  <c r="A28"/>
  <c r="A4"/>
  <c r="AB4"/>
  <c r="U1091" i="5"/>
  <c r="O1011"/>
  <c r="I1012"/>
  <c r="I1004"/>
  <c r="I1006"/>
  <c r="AK1010"/>
  <c r="O1005"/>
  <c r="AB1028"/>
  <c r="AK1028"/>
  <c r="AB1026"/>
  <c r="AK1026"/>
  <c r="AB1024"/>
  <c r="AK1024"/>
  <c r="AB1022"/>
  <c r="AK1022"/>
  <c r="AO1022" s="1"/>
  <c r="Z25" i="1" s="1"/>
  <c r="AB1020" i="5"/>
  <c r="AK1020"/>
  <c r="M1020"/>
  <c r="AE1020"/>
  <c r="AA1012"/>
  <c r="AM1011"/>
  <c r="AD1011"/>
  <c r="AB1010"/>
  <c r="AE1010"/>
  <c r="I1010"/>
  <c r="AA1010"/>
  <c r="AD1010"/>
  <c r="AM1009"/>
  <c r="O1009"/>
  <c r="AE1009"/>
  <c r="AD1009"/>
  <c r="AB1008"/>
  <c r="AK1008"/>
  <c r="AE1008"/>
  <c r="AH1008" s="1"/>
  <c r="AM1008"/>
  <c r="AO1008" s="1"/>
  <c r="Z11" i="1" s="1"/>
  <c r="I1008" i="5"/>
  <c r="AA1008"/>
  <c r="AD1008"/>
  <c r="AM1007"/>
  <c r="O1007"/>
  <c r="AE1007"/>
  <c r="AD1007"/>
  <c r="AB1006"/>
  <c r="AK1006"/>
  <c r="AE1006"/>
  <c r="AH1006" s="1"/>
  <c r="AM1006"/>
  <c r="AA1006"/>
  <c r="AD1006"/>
  <c r="AM1005"/>
  <c r="AE1005"/>
  <c r="AD1005"/>
  <c r="AB1004"/>
  <c r="AK1004"/>
  <c r="AE1004"/>
  <c r="AH1004" s="1"/>
  <c r="AM1004"/>
  <c r="AO1004" s="1"/>
  <c r="Z7" i="1" s="1"/>
  <c r="AA1004" i="5"/>
  <c r="AD1004"/>
  <c r="AM1003"/>
  <c r="O1003"/>
  <c r="AE1003"/>
  <c r="AD1003"/>
  <c r="AB1002"/>
  <c r="AK1002"/>
  <c r="AE1002"/>
  <c r="AH1002" s="1"/>
  <c r="I1002"/>
  <c r="AA1002"/>
  <c r="AM1002"/>
  <c r="AD1002"/>
  <c r="AB1048"/>
  <c r="AB1040"/>
  <c r="AK1044"/>
  <c r="K1346"/>
  <c r="U49" i="1" s="1"/>
  <c r="J1093" i="5"/>
  <c r="R1093"/>
  <c r="I1094"/>
  <c r="Q1094"/>
  <c r="H1095"/>
  <c r="P1095"/>
  <c r="G1096"/>
  <c r="O1096"/>
  <c r="W1096"/>
  <c r="F1097"/>
  <c r="N1097"/>
  <c r="V1097"/>
  <c r="E1098"/>
  <c r="F1098"/>
  <c r="I1098"/>
  <c r="L1098"/>
  <c r="N1098"/>
  <c r="O1098"/>
  <c r="Q1098"/>
  <c r="T1098"/>
  <c r="U1098"/>
  <c r="M1098"/>
  <c r="D1099"/>
  <c r="L1099"/>
  <c r="T1099"/>
  <c r="K1100"/>
  <c r="S1100"/>
  <c r="J1101"/>
  <c r="R1101"/>
  <c r="I1102"/>
  <c r="Q1102"/>
  <c r="H1103"/>
  <c r="P1103"/>
  <c r="G1104"/>
  <c r="O1104"/>
  <c r="W1104"/>
  <c r="F1105"/>
  <c r="N1105"/>
  <c r="V1105"/>
  <c r="E1106"/>
  <c r="F1106"/>
  <c r="I1106"/>
  <c r="L1106"/>
  <c r="N1106"/>
  <c r="O1106"/>
  <c r="Q1106"/>
  <c r="T1106"/>
  <c r="U1106"/>
  <c r="M1106"/>
  <c r="D1107"/>
  <c r="L1107"/>
  <c r="T1107"/>
  <c r="K1108"/>
  <c r="S1108"/>
  <c r="D1109"/>
  <c r="F1109"/>
  <c r="H1109"/>
  <c r="J1109"/>
  <c r="L1109"/>
  <c r="N1109"/>
  <c r="P1109"/>
  <c r="R1109"/>
  <c r="T1109"/>
  <c r="V1109"/>
  <c r="E1110"/>
  <c r="G1110"/>
  <c r="I1110"/>
  <c r="K1110"/>
  <c r="M1110"/>
  <c r="O1110"/>
  <c r="Q1110"/>
  <c r="S1110"/>
  <c r="U1110"/>
  <c r="W1110"/>
  <c r="D1111"/>
  <c r="F1111"/>
  <c r="H1111"/>
  <c r="J1111"/>
  <c r="L1111"/>
  <c r="N1111"/>
  <c r="P1111"/>
  <c r="R1111"/>
  <c r="T1111"/>
  <c r="V1111"/>
  <c r="E1112"/>
  <c r="G1112"/>
  <c r="I1112"/>
  <c r="K1112"/>
  <c r="M1112"/>
  <c r="O1112"/>
  <c r="Q1112"/>
  <c r="S1112"/>
  <c r="U1112"/>
  <c r="W1112"/>
  <c r="D1113"/>
  <c r="F1113"/>
  <c r="H1113"/>
  <c r="J1113"/>
  <c r="L1113"/>
  <c r="N1113"/>
  <c r="P1113"/>
  <c r="R1113"/>
  <c r="T1113"/>
  <c r="V1113"/>
  <c r="E1114"/>
  <c r="G1114"/>
  <c r="I1114"/>
  <c r="K1114"/>
  <c r="M1114"/>
  <c r="O1114"/>
  <c r="Q1114"/>
  <c r="S1114"/>
  <c r="U1114"/>
  <c r="W1114"/>
  <c r="D1115"/>
  <c r="F1115"/>
  <c r="H1115"/>
  <c r="J1115"/>
  <c r="L1115"/>
  <c r="N1115"/>
  <c r="P1115"/>
  <c r="R1115"/>
  <c r="T1115"/>
  <c r="V1115"/>
  <c r="E1116"/>
  <c r="G1116"/>
  <c r="I1116"/>
  <c r="K1116"/>
  <c r="M1116"/>
  <c r="O1116"/>
  <c r="K1348"/>
  <c r="U51" i="1" s="1"/>
  <c r="D1093" i="5"/>
  <c r="L1093"/>
  <c r="T1093"/>
  <c r="K1094"/>
  <c r="S1094"/>
  <c r="J1095"/>
  <c r="R1095"/>
  <c r="I1096"/>
  <c r="Q1096"/>
  <c r="H1097"/>
  <c r="P1097"/>
  <c r="G1098"/>
  <c r="W1098"/>
  <c r="F1099"/>
  <c r="N1099"/>
  <c r="V1099"/>
  <c r="E1100"/>
  <c r="M1100"/>
  <c r="U1100"/>
  <c r="D1101"/>
  <c r="L1101"/>
  <c r="T1101"/>
  <c r="K1102"/>
  <c r="S1102"/>
  <c r="J1103"/>
  <c r="R1103"/>
  <c r="I1104"/>
  <c r="Q1104"/>
  <c r="H1105"/>
  <c r="P1105"/>
  <c r="G1106"/>
  <c r="W1106"/>
  <c r="F1107"/>
  <c r="N1107"/>
  <c r="V1107"/>
  <c r="E1108"/>
  <c r="M1108"/>
  <c r="U1108"/>
  <c r="K1350"/>
  <c r="U53" i="1" s="1"/>
  <c r="K1342" i="5"/>
  <c r="U45" i="1" s="1"/>
  <c r="F1093" i="5"/>
  <c r="N1093"/>
  <c r="V1093"/>
  <c r="E1094"/>
  <c r="M1094"/>
  <c r="U1094"/>
  <c r="D1095"/>
  <c r="L1095"/>
  <c r="T1095"/>
  <c r="K1096"/>
  <c r="S1096"/>
  <c r="J1097"/>
  <c r="R1097"/>
  <c r="H1099"/>
  <c r="P1099"/>
  <c r="G1100"/>
  <c r="O1100"/>
  <c r="W1100"/>
  <c r="F1101"/>
  <c r="N1101"/>
  <c r="V1101"/>
  <c r="E1102"/>
  <c r="M1102"/>
  <c r="U1102"/>
  <c r="D1103"/>
  <c r="L1103"/>
  <c r="T1103"/>
  <c r="K1104"/>
  <c r="S1104"/>
  <c r="J1105"/>
  <c r="R1105"/>
  <c r="H1107"/>
  <c r="P1107"/>
  <c r="G1108"/>
  <c r="O1108"/>
  <c r="W1108"/>
  <c r="E1109"/>
  <c r="G1109"/>
  <c r="I1109"/>
  <c r="K1109"/>
  <c r="M1109"/>
  <c r="O1109"/>
  <c r="Q1109"/>
  <c r="S1109"/>
  <c r="U1109"/>
  <c r="W1109"/>
  <c r="D1110"/>
  <c r="F1110"/>
  <c r="H1110"/>
  <c r="J1110"/>
  <c r="L1110"/>
  <c r="N1110"/>
  <c r="P1110"/>
  <c r="R1110"/>
  <c r="T1110"/>
  <c r="V1110"/>
  <c r="E1111"/>
  <c r="G1111"/>
  <c r="I1111"/>
  <c r="K1111"/>
  <c r="M1111"/>
  <c r="O1111"/>
  <c r="Q1111"/>
  <c r="S1111"/>
  <c r="U1111"/>
  <c r="W1111"/>
  <c r="D1112"/>
  <c r="F1112"/>
  <c r="H1112"/>
  <c r="J1112"/>
  <c r="L1112"/>
  <c r="N1112"/>
  <c r="P1112"/>
  <c r="R1112"/>
  <c r="T1112"/>
  <c r="V1112"/>
  <c r="E1113"/>
  <c r="G1113"/>
  <c r="I1113"/>
  <c r="K1113"/>
  <c r="M1113"/>
  <c r="O1113"/>
  <c r="Q1113"/>
  <c r="S1113"/>
  <c r="U1113"/>
  <c r="W1113"/>
  <c r="D1114"/>
  <c r="F1114"/>
  <c r="H1114"/>
  <c r="J1114"/>
  <c r="L1114"/>
  <c r="N1114"/>
  <c r="P1114"/>
  <c r="R1114"/>
  <c r="T1114"/>
  <c r="V1114"/>
  <c r="E1115"/>
  <c r="G1115"/>
  <c r="I1115"/>
  <c r="K1115"/>
  <c r="M1115"/>
  <c r="O1115"/>
  <c r="Q1115"/>
  <c r="S1115"/>
  <c r="U1115"/>
  <c r="W1115"/>
  <c r="D1116"/>
  <c r="F1116"/>
  <c r="H1116"/>
  <c r="J1116"/>
  <c r="L1116"/>
  <c r="N1116"/>
  <c r="E1093"/>
  <c r="G1093"/>
  <c r="I1093"/>
  <c r="K1093"/>
  <c r="M1093"/>
  <c r="O1093"/>
  <c r="Q1093"/>
  <c r="S1093"/>
  <c r="U1093"/>
  <c r="D1094"/>
  <c r="F1094"/>
  <c r="H1094"/>
  <c r="J1094"/>
  <c r="P1094"/>
  <c r="L1094"/>
  <c r="N1094"/>
  <c r="R1094"/>
  <c r="T1094"/>
  <c r="V1094"/>
  <c r="E1095"/>
  <c r="G1095"/>
  <c r="I1095"/>
  <c r="K1095"/>
  <c r="M1095"/>
  <c r="O1095"/>
  <c r="Q1095"/>
  <c r="S1095"/>
  <c r="U1095"/>
  <c r="D1096"/>
  <c r="F1096"/>
  <c r="H1096"/>
  <c r="J1096"/>
  <c r="L1096"/>
  <c r="N1096"/>
  <c r="P1096"/>
  <c r="R1096"/>
  <c r="T1096"/>
  <c r="V1096"/>
  <c r="E1097"/>
  <c r="G1097"/>
  <c r="I1097"/>
  <c r="K1097"/>
  <c r="M1097"/>
  <c r="O1097"/>
  <c r="Q1097"/>
  <c r="S1097"/>
  <c r="U1097"/>
  <c r="W1097"/>
  <c r="H1098"/>
  <c r="J1098"/>
  <c r="P1098"/>
  <c r="R1098"/>
  <c r="V1098"/>
  <c r="E1099"/>
  <c r="G1099"/>
  <c r="I1099"/>
  <c r="K1099"/>
  <c r="M1099"/>
  <c r="O1099"/>
  <c r="Q1099"/>
  <c r="S1099"/>
  <c r="U1099"/>
  <c r="W1099"/>
  <c r="D1100"/>
  <c r="F1100"/>
  <c r="H1100"/>
  <c r="J1100"/>
  <c r="L1100"/>
  <c r="N1100"/>
  <c r="P1100"/>
  <c r="R1100"/>
  <c r="T1100"/>
  <c r="V1100"/>
  <c r="E1101"/>
  <c r="G1101"/>
  <c r="I1101"/>
  <c r="K1101"/>
  <c r="M1101"/>
  <c r="O1101"/>
  <c r="Q1101"/>
  <c r="S1101"/>
  <c r="U1101"/>
  <c r="W1101"/>
  <c r="D1102"/>
  <c r="F1102"/>
  <c r="H1102"/>
  <c r="J1102"/>
  <c r="P1102"/>
  <c r="L1102"/>
  <c r="N1102"/>
  <c r="R1102"/>
  <c r="T1102"/>
  <c r="V1102"/>
  <c r="E1103"/>
  <c r="G1103"/>
  <c r="I1103"/>
  <c r="K1103"/>
  <c r="M1103"/>
  <c r="O1103"/>
  <c r="Q1103"/>
  <c r="S1103"/>
  <c r="U1103"/>
  <c r="W1103"/>
  <c r="D1104"/>
  <c r="F1104"/>
  <c r="H1104"/>
  <c r="J1104"/>
  <c r="L1104"/>
  <c r="N1104"/>
  <c r="P1104"/>
  <c r="R1104"/>
  <c r="T1104"/>
  <c r="V1104"/>
  <c r="E1105"/>
  <c r="G1105"/>
  <c r="I1105"/>
  <c r="K1105"/>
  <c r="M1105"/>
  <c r="O1105"/>
  <c r="Q1105"/>
  <c r="S1105"/>
  <c r="U1105"/>
  <c r="W1105"/>
  <c r="H1106"/>
  <c r="J1106"/>
  <c r="P1106"/>
  <c r="R1106"/>
  <c r="V1106"/>
  <c r="E1107"/>
  <c r="G1107"/>
  <c r="I1107"/>
  <c r="K1107"/>
  <c r="M1107"/>
  <c r="O1107"/>
  <c r="Q1107"/>
  <c r="S1107"/>
  <c r="U1107"/>
  <c r="W1107"/>
  <c r="D1108"/>
  <c r="F1108"/>
  <c r="H1108"/>
  <c r="J1108"/>
  <c r="L1108"/>
  <c r="N1108"/>
  <c r="P1108"/>
  <c r="R1108"/>
  <c r="T1108"/>
  <c r="V1108"/>
  <c r="K1349"/>
  <c r="U52" i="1" s="1"/>
  <c r="K1347" i="5"/>
  <c r="U50" i="1" s="1"/>
  <c r="K1345" i="5"/>
  <c r="U48" i="1" s="1"/>
  <c r="K1343" i="5"/>
  <c r="U46" i="1" s="1"/>
  <c r="K1341" i="5"/>
  <c r="U44" i="1" s="1"/>
  <c r="O1092" i="5"/>
  <c r="C1101"/>
  <c r="L1092"/>
  <c r="C1115"/>
  <c r="I1092"/>
  <c r="C1095"/>
  <c r="N1092"/>
  <c r="C1109"/>
  <c r="C1104"/>
  <c r="C1094"/>
  <c r="C1114"/>
  <c r="G1092"/>
  <c r="C1093"/>
  <c r="T1092"/>
  <c r="D1092"/>
  <c r="C1096"/>
  <c r="C1112"/>
  <c r="Q1092"/>
  <c r="C1103"/>
  <c r="V1092"/>
  <c r="F1092"/>
  <c r="S1092"/>
  <c r="K1092"/>
  <c r="C1092"/>
  <c r="C1105"/>
  <c r="C1097"/>
  <c r="P1092"/>
  <c r="H1092"/>
  <c r="C1111"/>
  <c r="C1102"/>
  <c r="C1116"/>
  <c r="C1100"/>
  <c r="U1092"/>
  <c r="M1092"/>
  <c r="E1092"/>
  <c r="C1107"/>
  <c r="D1106"/>
  <c r="C1099"/>
  <c r="D1098"/>
  <c r="R1092"/>
  <c r="J1092"/>
  <c r="N1128"/>
  <c r="C1113"/>
  <c r="C1110"/>
  <c r="C1108"/>
  <c r="AB1001"/>
  <c r="J1001"/>
  <c r="H1001"/>
  <c r="F1001"/>
  <c r="AL1031"/>
  <c r="C1029"/>
  <c r="Z1029"/>
  <c r="C1027"/>
  <c r="AJ1027"/>
  <c r="Z1025"/>
  <c r="AC1023"/>
  <c r="AJ1023"/>
  <c r="AL1021"/>
  <c r="C1021"/>
  <c r="Z1019"/>
  <c r="C1019"/>
  <c r="AL1019"/>
  <c r="C1017"/>
  <c r="AJ1017"/>
  <c r="AJ1001"/>
  <c r="S4" i="1"/>
  <c r="C1001" i="5"/>
  <c r="O1001"/>
  <c r="I1001"/>
  <c r="AA1001"/>
  <c r="C1048"/>
  <c r="AC1048"/>
  <c r="S51" i="1"/>
  <c r="AJ1044" i="5"/>
  <c r="AC1044"/>
  <c r="S47" i="1"/>
  <c r="AL1040" i="5"/>
  <c r="AC1040"/>
  <c r="S43" i="1"/>
  <c r="C1038" i="5"/>
  <c r="AL1032"/>
  <c r="AJ1032"/>
  <c r="C1030"/>
  <c r="C1028"/>
  <c r="AL1028"/>
  <c r="S29" i="1"/>
  <c r="Z1026" i="5"/>
  <c r="C1024"/>
  <c r="S27" i="1"/>
  <c r="AC1024" i="5"/>
  <c r="Z1022"/>
  <c r="AJ1022"/>
  <c r="C1022"/>
  <c r="Z1020"/>
  <c r="AJ1020"/>
  <c r="AL1020"/>
  <c r="AC1018"/>
  <c r="AL1018"/>
  <c r="S21" i="1"/>
  <c r="Z1016" i="5"/>
  <c r="AL1016"/>
  <c r="C1016"/>
  <c r="BA1302"/>
  <c r="AA5" i="2" s="1"/>
  <c r="AA1092" i="5" s="1"/>
  <c r="BA1303"/>
  <c r="AA6" i="2" s="1"/>
  <c r="AA1093" i="5" s="1"/>
  <c r="BA1304"/>
  <c r="AA7" i="2" s="1"/>
  <c r="AA1094" i="5" s="1"/>
  <c r="BA1305"/>
  <c r="AA8" i="2" s="1"/>
  <c r="BA1306" i="5"/>
  <c r="AA9" i="2" s="1"/>
  <c r="AA1096" i="5" s="1"/>
  <c r="BA1307"/>
  <c r="AA10" i="2" s="1"/>
  <c r="AA1097" i="5" s="1"/>
  <c r="BA1308"/>
  <c r="AA11" i="2" s="1"/>
  <c r="AA1098" i="5" s="1"/>
  <c r="BA1309"/>
  <c r="AA12" i="2" s="1"/>
  <c r="AA1099" i="5" s="1"/>
  <c r="BA1310"/>
  <c r="AA13" i="2" s="1"/>
  <c r="AA1100" i="5" s="1"/>
  <c r="BA1311"/>
  <c r="AA14" i="2" s="1"/>
  <c r="AA1101" i="5" s="1"/>
  <c r="BA1312"/>
  <c r="AA15" i="2" s="1"/>
  <c r="AA1102" i="5" s="1"/>
  <c r="BA1313"/>
  <c r="AA16" i="2" s="1"/>
  <c r="AA1103" i="5" s="1"/>
  <c r="BA1314"/>
  <c r="AA17" i="2" s="1"/>
  <c r="AA1104" i="5" s="1"/>
  <c r="BA1315"/>
  <c r="AA18" i="2" s="1"/>
  <c r="AA1105" i="5" s="1"/>
  <c r="BA1316"/>
  <c r="AA19" i="2" s="1"/>
  <c r="AA1106" i="5" s="1"/>
  <c r="BA1317"/>
  <c r="AA20" i="2" s="1"/>
  <c r="AA1107" i="5" s="1"/>
  <c r="BA1318"/>
  <c r="AA21" i="2" s="1"/>
  <c r="AA1108" i="5" s="1"/>
  <c r="BA1319"/>
  <c r="AA22" i="2" s="1"/>
  <c r="AA1109" i="5" s="1"/>
  <c r="BA1320"/>
  <c r="AA23" i="2" s="1"/>
  <c r="AA1110" i="5" s="1"/>
  <c r="BA1321"/>
  <c r="AA24" i="2" s="1"/>
  <c r="AA1111" i="5" s="1"/>
  <c r="BA1322"/>
  <c r="AA25" i="2" s="1"/>
  <c r="AA1112" i="5" s="1"/>
  <c r="BA1323"/>
  <c r="AA26" i="2" s="1"/>
  <c r="AA1113" i="5" s="1"/>
  <c r="BA1324"/>
  <c r="AA27" i="2" s="1"/>
  <c r="AA1114" i="5" s="1"/>
  <c r="BA1325"/>
  <c r="AA28" i="2" s="1"/>
  <c r="AA1115" i="5" s="1"/>
  <c r="BA1326"/>
  <c r="AA29" i="2" s="1"/>
  <c r="AA1116" i="5" s="1"/>
  <c r="BA1327"/>
  <c r="AA30" i="2" s="1"/>
  <c r="AA1117" i="5" s="1"/>
  <c r="BA1328"/>
  <c r="AA31" i="2" s="1"/>
  <c r="AA1118" i="5" s="1"/>
  <c r="BA1329"/>
  <c r="AA32" i="2" s="1"/>
  <c r="AA1119" i="5" s="1"/>
  <c r="BA1330"/>
  <c r="AA33" i="2" s="1"/>
  <c r="AA1120" i="5" s="1"/>
  <c r="BA1331"/>
  <c r="AA34" i="2" s="1"/>
  <c r="AA1121" i="5" s="1"/>
  <c r="BA1332"/>
  <c r="AA35" i="2" s="1"/>
  <c r="AA1122" i="5" s="1"/>
  <c r="BA1333"/>
  <c r="AA36" i="2" s="1"/>
  <c r="AA1123" i="5" s="1"/>
  <c r="BA1334"/>
  <c r="AA37" i="2" s="1"/>
  <c r="AA1124" i="5" s="1"/>
  <c r="BA1335"/>
  <c r="AA38" i="2" s="1"/>
  <c r="AA1125" i="5" s="1"/>
  <c r="BA1336"/>
  <c r="AA39" i="2" s="1"/>
  <c r="AA1126" i="5" s="1"/>
  <c r="BA1337"/>
  <c r="AA40" i="2" s="1"/>
  <c r="AA1127" i="5" s="1"/>
  <c r="BA1338"/>
  <c r="AA41" i="2" s="1"/>
  <c r="AA1128" i="5" s="1"/>
  <c r="BA1339"/>
  <c r="AA42" i="2" s="1"/>
  <c r="AA1129" i="5" s="1"/>
  <c r="BA1340"/>
  <c r="AA43" i="2" s="1"/>
  <c r="AA1130" i="5" s="1"/>
  <c r="BA1341"/>
  <c r="AA44" i="2" s="1"/>
  <c r="AA1131" i="5" s="1"/>
  <c r="BA1342"/>
  <c r="AA45" i="2" s="1"/>
  <c r="AA1132" i="5" s="1"/>
  <c r="BA1343"/>
  <c r="AA46" i="2" s="1"/>
  <c r="AA1133" i="5" s="1"/>
  <c r="BA1344"/>
  <c r="AA47" i="2" s="1"/>
  <c r="AA1134" i="5" s="1"/>
  <c r="BA1345"/>
  <c r="AA48" i="2" s="1"/>
  <c r="AA1135" i="5" s="1"/>
  <c r="BA1346"/>
  <c r="AA49" i="2" s="1"/>
  <c r="AA1136" i="5" s="1"/>
  <c r="BA1347"/>
  <c r="AA50" i="2" s="1"/>
  <c r="AA1137" i="5" s="1"/>
  <c r="BA1348"/>
  <c r="AA51" i="2" s="1"/>
  <c r="AA1138" i="5" s="1"/>
  <c r="BA1349"/>
  <c r="AA52" i="2" s="1"/>
  <c r="AA1139" i="5" s="1"/>
  <c r="BA1350"/>
  <c r="AA53" i="2" s="1"/>
  <c r="AA1140" i="5" s="1"/>
  <c r="AZ1302"/>
  <c r="Z5" i="2" s="1"/>
  <c r="Z1092" i="5" s="1"/>
  <c r="AZ1303"/>
  <c r="Z6" i="2" s="1"/>
  <c r="Z1093" i="5" s="1"/>
  <c r="AZ1304"/>
  <c r="Z7" i="2" s="1"/>
  <c r="Z1094" i="5" s="1"/>
  <c r="AZ1305"/>
  <c r="Z8" i="2" s="1"/>
  <c r="Z1095" i="5" s="1"/>
  <c r="AZ1306"/>
  <c r="Z9" i="2" s="1"/>
  <c r="Z1096" i="5" s="1"/>
  <c r="AZ1307"/>
  <c r="Z10" i="2" s="1"/>
  <c r="Z1097" i="5" s="1"/>
  <c r="AZ1308"/>
  <c r="Z11" i="2" s="1"/>
  <c r="Z1098" i="5" s="1"/>
  <c r="AZ1309"/>
  <c r="Z12" i="2" s="1"/>
  <c r="Z1099" i="5" s="1"/>
  <c r="AZ1310"/>
  <c r="Z13" i="2" s="1"/>
  <c r="Z1100" i="5" s="1"/>
  <c r="AZ1311"/>
  <c r="Z14" i="2" s="1"/>
  <c r="Z1101" i="5" s="1"/>
  <c r="AZ1312"/>
  <c r="Z15" i="2" s="1"/>
  <c r="Z1102" i="5" s="1"/>
  <c r="AZ1313"/>
  <c r="Z16" i="2" s="1"/>
  <c r="Z1103" i="5" s="1"/>
  <c r="AZ1314"/>
  <c r="Z17" i="2" s="1"/>
  <c r="Z1104" i="5" s="1"/>
  <c r="AZ1315"/>
  <c r="Z18" i="2" s="1"/>
  <c r="Z1105" i="5" s="1"/>
  <c r="AZ1316"/>
  <c r="Z19" i="2" s="1"/>
  <c r="Z1106" i="5" s="1"/>
  <c r="AZ1317"/>
  <c r="Z20" i="2" s="1"/>
  <c r="Z1107" i="5" s="1"/>
  <c r="AZ1318"/>
  <c r="Z21" i="2" s="1"/>
  <c r="Z1108" i="5" s="1"/>
  <c r="AZ1319"/>
  <c r="Z22" i="2" s="1"/>
  <c r="Z1109" i="5" s="1"/>
  <c r="AZ1320"/>
  <c r="Z23" i="2" s="1"/>
  <c r="Z1110" i="5" s="1"/>
  <c r="AZ1321"/>
  <c r="Z24" i="2" s="1"/>
  <c r="Z1111" i="5" s="1"/>
  <c r="AZ1322"/>
  <c r="Z25" i="2" s="1"/>
  <c r="Z1112" i="5" s="1"/>
  <c r="AZ1323"/>
  <c r="Z26" i="2" s="1"/>
  <c r="Z1113" i="5" s="1"/>
  <c r="AZ1324"/>
  <c r="Z27" i="2" s="1"/>
  <c r="Z1114" i="5" s="1"/>
  <c r="AZ1325"/>
  <c r="Z28" i="2" s="1"/>
  <c r="Z1115" i="5" s="1"/>
  <c r="AZ1326"/>
  <c r="Z29" i="2" s="1"/>
  <c r="Z1116" i="5" s="1"/>
  <c r="AZ1327"/>
  <c r="Z30" i="2" s="1"/>
  <c r="Z1117" i="5" s="1"/>
  <c r="AZ1328"/>
  <c r="Z31" i="2" s="1"/>
  <c r="Z1118" i="5" s="1"/>
  <c r="AZ1329"/>
  <c r="Z32" i="2" s="1"/>
  <c r="Z1119" i="5" s="1"/>
  <c r="AZ1330"/>
  <c r="Z33" i="2" s="1"/>
  <c r="Z1120" i="5" s="1"/>
  <c r="AZ1331"/>
  <c r="Z34" i="2" s="1"/>
  <c r="Z1121" i="5" s="1"/>
  <c r="AZ1332"/>
  <c r="Z35" i="2" s="1"/>
  <c r="Z1122" i="5" s="1"/>
  <c r="AZ1333"/>
  <c r="Z36" i="2" s="1"/>
  <c r="Z1123" i="5" s="1"/>
  <c r="AZ1334"/>
  <c r="Z37" i="2" s="1"/>
  <c r="Z1124" i="5" s="1"/>
  <c r="AZ1335"/>
  <c r="Z38" i="2" s="1"/>
  <c r="Z1125" i="5" s="1"/>
  <c r="AZ1336"/>
  <c r="Z39" i="2" s="1"/>
  <c r="Z1126" i="5" s="1"/>
  <c r="AZ1337"/>
  <c r="Z40" i="2" s="1"/>
  <c r="Z1127" i="5" s="1"/>
  <c r="AZ1338"/>
  <c r="Z41" i="2" s="1"/>
  <c r="Z1128" i="5" s="1"/>
  <c r="AZ1339"/>
  <c r="Z42" i="2" s="1"/>
  <c r="Z1129" i="5" s="1"/>
  <c r="AZ1340"/>
  <c r="Z43" i="2" s="1"/>
  <c r="Z1130" i="5" s="1"/>
  <c r="AZ1341"/>
  <c r="Z44" i="2" s="1"/>
  <c r="Z1131" i="5" s="1"/>
  <c r="AZ1342"/>
  <c r="Z45" i="2" s="1"/>
  <c r="Z1132" i="5" s="1"/>
  <c r="AZ1343"/>
  <c r="Z46" i="2" s="1"/>
  <c r="Z1133" i="5" s="1"/>
  <c r="AZ1344"/>
  <c r="Z47" i="2" s="1"/>
  <c r="Z1134" i="5" s="1"/>
  <c r="AZ1345"/>
  <c r="Z48" i="2" s="1"/>
  <c r="Z1135" i="5" s="1"/>
  <c r="AZ1346"/>
  <c r="Z49" i="2" s="1"/>
  <c r="Z1136" i="5" s="1"/>
  <c r="AZ1347"/>
  <c r="Z50" i="2" s="1"/>
  <c r="Z1137" i="5" s="1"/>
  <c r="AZ1348"/>
  <c r="Z51" i="2" s="1"/>
  <c r="Z1138" i="5" s="1"/>
  <c r="AZ1349"/>
  <c r="Z52" i="2" s="1"/>
  <c r="Z1139" i="5" s="1"/>
  <c r="AZ1350"/>
  <c r="Z53" i="2" s="1"/>
  <c r="Z1140" i="5" s="1"/>
  <c r="AY1302"/>
  <c r="Y5" i="2" s="1"/>
  <c r="AY1303" i="5"/>
  <c r="Y6" i="2" s="1"/>
  <c r="Y1093" i="5" s="1"/>
  <c r="AY1304"/>
  <c r="Y7" i="2" s="1"/>
  <c r="Y1094" i="5" s="1"/>
  <c r="AY1305"/>
  <c r="Y8" i="2" s="1"/>
  <c r="Y1095" i="5" s="1"/>
  <c r="AY1306"/>
  <c r="Y9" i="2" s="1"/>
  <c r="Y1096" i="5" s="1"/>
  <c r="AY1307"/>
  <c r="Y10" i="2" s="1"/>
  <c r="Y1097" i="5" s="1"/>
  <c r="AY1308"/>
  <c r="Y11" i="2" s="1"/>
  <c r="Y1098" i="5" s="1"/>
  <c r="AO1098" s="1"/>
  <c r="AY1309"/>
  <c r="Y12" i="2" s="1"/>
  <c r="Y1099" i="5" s="1"/>
  <c r="AY1310"/>
  <c r="Y13" i="2" s="1"/>
  <c r="Y1100" i="5" s="1"/>
  <c r="AY1311"/>
  <c r="Y14" i="2" s="1"/>
  <c r="Y1101" i="5" s="1"/>
  <c r="AY1312"/>
  <c r="Y15" i="2" s="1"/>
  <c r="Y1102" i="5" s="1"/>
  <c r="D1333" l="1"/>
  <c r="AE1093"/>
  <c r="C1040"/>
  <c r="Z1040"/>
  <c r="AJ1040"/>
  <c r="C1044"/>
  <c r="Z1044"/>
  <c r="AL1044"/>
  <c r="AL1048"/>
  <c r="Z1048"/>
  <c r="AJ1048"/>
  <c r="AA1040"/>
  <c r="AA1044"/>
  <c r="AA1048"/>
  <c r="J1040"/>
  <c r="AE1040"/>
  <c r="AK1040"/>
  <c r="J1044"/>
  <c r="AE1044"/>
  <c r="AB1044"/>
  <c r="J1048"/>
  <c r="AE1048"/>
  <c r="AK1048"/>
  <c r="U1027"/>
  <c r="AH1003"/>
  <c r="AH1009"/>
  <c r="AG1011"/>
  <c r="AO1010"/>
  <c r="Z13" i="1" s="1"/>
  <c r="AH1021" i="5"/>
  <c r="M1334"/>
  <c r="D37" i="1" s="1"/>
  <c r="O1334" i="5"/>
  <c r="F37" i="1" s="1"/>
  <c r="F1034" i="5" s="1"/>
  <c r="Q1334"/>
  <c r="H37" i="1" s="1"/>
  <c r="S1334" i="5"/>
  <c r="J37" i="1" s="1"/>
  <c r="U1334" i="5"/>
  <c r="L37" i="1" s="1"/>
  <c r="L1034" i="5" s="1"/>
  <c r="W1334"/>
  <c r="N37" i="1" s="1"/>
  <c r="N1034" i="5" s="1"/>
  <c r="Y1334"/>
  <c r="P37" i="1" s="1"/>
  <c r="P1034" i="5" s="1"/>
  <c r="AA1334"/>
  <c r="R37" i="1" s="1"/>
  <c r="R1034" i="5" s="1"/>
  <c r="AC1334"/>
  <c r="C37" i="2" s="1"/>
  <c r="C1124" i="5" s="1"/>
  <c r="AE1334"/>
  <c r="E37" i="2" s="1"/>
  <c r="E1124" i="5" s="1"/>
  <c r="AG1334"/>
  <c r="G37" i="2" s="1"/>
  <c r="G1124" i="5" s="1"/>
  <c r="AI1334"/>
  <c r="I37" i="2" s="1"/>
  <c r="I1124" i="5" s="1"/>
  <c r="AK1334"/>
  <c r="K37" i="2" s="1"/>
  <c r="K1124" i="5" s="1"/>
  <c r="AM1334"/>
  <c r="M37" i="2" s="1"/>
  <c r="M1124" i="5" s="1"/>
  <c r="AO1334"/>
  <c r="O37" i="2" s="1"/>
  <c r="O1124" i="5" s="1"/>
  <c r="AQ1334"/>
  <c r="Q37" i="2" s="1"/>
  <c r="Q1124" i="5" s="1"/>
  <c r="AS1334"/>
  <c r="S37" i="2" s="1"/>
  <c r="S1124" i="5" s="1"/>
  <c r="AU1334"/>
  <c r="U37" i="2" s="1"/>
  <c r="U1124" i="5" s="1"/>
  <c r="AW1334"/>
  <c r="W37" i="2" s="1"/>
  <c r="W1124" i="5" s="1"/>
  <c r="L1335"/>
  <c r="C38" i="1" s="1"/>
  <c r="N1335" i="5"/>
  <c r="E38" i="1" s="1"/>
  <c r="E1035" i="5" s="1"/>
  <c r="P1335"/>
  <c r="G38" i="1" s="1"/>
  <c r="R1335" i="5"/>
  <c r="I38" i="1" s="1"/>
  <c r="I1035" i="5" s="1"/>
  <c r="T1335"/>
  <c r="K38" i="1" s="1"/>
  <c r="V1335" i="5"/>
  <c r="M38" i="1" s="1"/>
  <c r="M1035" i="5" s="1"/>
  <c r="X1335"/>
  <c r="O38" i="1" s="1"/>
  <c r="O1035" i="5" s="1"/>
  <c r="Z1335"/>
  <c r="Q38" i="1" s="1"/>
  <c r="Q1035" i="5" s="1"/>
  <c r="AD1335"/>
  <c r="D38" i="2" s="1"/>
  <c r="D1125" i="5" s="1"/>
  <c r="AF1335"/>
  <c r="F38" i="2" s="1"/>
  <c r="F1125" i="5" s="1"/>
  <c r="AH1335"/>
  <c r="H38" i="2" s="1"/>
  <c r="H1125" i="5" s="1"/>
  <c r="AJ1335"/>
  <c r="J38" i="2" s="1"/>
  <c r="J1125" i="5" s="1"/>
  <c r="AL1335"/>
  <c r="L38" i="2" s="1"/>
  <c r="L1125" i="5" s="1"/>
  <c r="AN1335"/>
  <c r="N38" i="2" s="1"/>
  <c r="N1125" i="5" s="1"/>
  <c r="AP1335"/>
  <c r="P38" i="2" s="1"/>
  <c r="P1125" i="5" s="1"/>
  <c r="AR1335"/>
  <c r="R38" i="2" s="1"/>
  <c r="R1125" i="5" s="1"/>
  <c r="AT1335"/>
  <c r="T38" i="2" s="1"/>
  <c r="T1125" i="5" s="1"/>
  <c r="AV1335"/>
  <c r="V38" i="2" s="1"/>
  <c r="V1125" i="5" s="1"/>
  <c r="M1336"/>
  <c r="D39" i="1" s="1"/>
  <c r="O1336" i="5"/>
  <c r="F39" i="1" s="1"/>
  <c r="F1036" i="5" s="1"/>
  <c r="Q1336"/>
  <c r="H39" i="1" s="1"/>
  <c r="S1336" i="5"/>
  <c r="J39" i="1" s="1"/>
  <c r="U1336" i="5"/>
  <c r="L39" i="1" s="1"/>
  <c r="L1036" i="5" s="1"/>
  <c r="W1336"/>
  <c r="N39" i="1" s="1"/>
  <c r="N1036" i="5" s="1"/>
  <c r="Y1336"/>
  <c r="P39" i="1" s="1"/>
  <c r="P1036" i="5" s="1"/>
  <c r="AA1336"/>
  <c r="R39" i="1" s="1"/>
  <c r="R1036" i="5" s="1"/>
  <c r="AC1336"/>
  <c r="C39" i="2" s="1"/>
  <c r="C1126" i="5" s="1"/>
  <c r="AE1336"/>
  <c r="E39" i="2" s="1"/>
  <c r="E1126" i="5" s="1"/>
  <c r="AG1336"/>
  <c r="G39" i="2" s="1"/>
  <c r="G1126" i="5" s="1"/>
  <c r="AI1336"/>
  <c r="I39" i="2" s="1"/>
  <c r="I1126" i="5" s="1"/>
  <c r="AK1336"/>
  <c r="K39" i="2" s="1"/>
  <c r="K1126" i="5" s="1"/>
  <c r="AM1336"/>
  <c r="M39" i="2" s="1"/>
  <c r="M1126" i="5" s="1"/>
  <c r="AO1336"/>
  <c r="O39" i="2" s="1"/>
  <c r="O1126" i="5" s="1"/>
  <c r="AQ1336"/>
  <c r="Q39" i="2" s="1"/>
  <c r="Q1126" i="5" s="1"/>
  <c r="AS1336"/>
  <c r="S39" i="2" s="1"/>
  <c r="S1126" i="5" s="1"/>
  <c r="AU1336"/>
  <c r="U39" i="2" s="1"/>
  <c r="U1126" i="5" s="1"/>
  <c r="AW1336"/>
  <c r="W39" i="2" s="1"/>
  <c r="W1126" i="5" s="1"/>
  <c r="L1337"/>
  <c r="C40" i="1" s="1"/>
  <c r="N1337" i="5"/>
  <c r="E40" i="1" s="1"/>
  <c r="E1037" i="5" s="1"/>
  <c r="P1337"/>
  <c r="G40" i="1" s="1"/>
  <c r="R1337" i="5"/>
  <c r="I40" i="1" s="1"/>
  <c r="I1037" i="5" s="1"/>
  <c r="T1337"/>
  <c r="K40" i="1" s="1"/>
  <c r="V1337" i="5"/>
  <c r="M40" i="1" s="1"/>
  <c r="M1037" i="5" s="1"/>
  <c r="X1337"/>
  <c r="O40" i="1" s="1"/>
  <c r="O1037" i="5" s="1"/>
  <c r="Z1337"/>
  <c r="Q40" i="1" s="1"/>
  <c r="Q1037" i="5" s="1"/>
  <c r="AD1337"/>
  <c r="D40" i="2" s="1"/>
  <c r="D1127" i="5" s="1"/>
  <c r="AF1337"/>
  <c r="F40" i="2" s="1"/>
  <c r="F1127" i="5" s="1"/>
  <c r="AH1337"/>
  <c r="H40" i="2" s="1"/>
  <c r="H1127" i="5" s="1"/>
  <c r="AJ1337"/>
  <c r="J40" i="2" s="1"/>
  <c r="J1127" i="5" s="1"/>
  <c r="AL1337"/>
  <c r="L40" i="2" s="1"/>
  <c r="L1127" i="5" s="1"/>
  <c r="AN1337"/>
  <c r="N40" i="2" s="1"/>
  <c r="N1127" i="5" s="1"/>
  <c r="AP1337"/>
  <c r="P40" i="2" s="1"/>
  <c r="P1127" i="5" s="1"/>
  <c r="AR1337"/>
  <c r="R40" i="2" s="1"/>
  <c r="R1127" i="5" s="1"/>
  <c r="AT1337"/>
  <c r="T40" i="2" s="1"/>
  <c r="T1127" i="5" s="1"/>
  <c r="AV1337"/>
  <c r="V40" i="2" s="1"/>
  <c r="V1127" i="5" s="1"/>
  <c r="M1338"/>
  <c r="D41" i="1" s="1"/>
  <c r="O1338" i="5"/>
  <c r="F41" i="1" s="1"/>
  <c r="F1038" i="5" s="1"/>
  <c r="Q1338"/>
  <c r="H41" i="1" s="1"/>
  <c r="S1338" i="5"/>
  <c r="J41" i="1" s="1"/>
  <c r="AM1127" i="5"/>
  <c r="AF1109"/>
  <c r="S1040"/>
  <c r="W1018"/>
  <c r="U1017"/>
  <c r="W1009"/>
  <c r="AU1346"/>
  <c r="U49" i="2" s="1"/>
  <c r="U1136" i="5" s="1"/>
  <c r="U1016"/>
  <c r="AN1048"/>
  <c r="Y51" i="1" s="1"/>
  <c r="AM1108" i="5"/>
  <c r="AF1098"/>
  <c r="AO1012"/>
  <c r="Z15" i="1" s="1"/>
  <c r="L1350" i="5"/>
  <c r="C53" i="1" s="1"/>
  <c r="L1346" i="5"/>
  <c r="C49" i="1" s="1"/>
  <c r="L1342" i="5"/>
  <c r="C45" i="1" s="1"/>
  <c r="M1350" i="5"/>
  <c r="D53" i="1" s="1"/>
  <c r="D1050" i="5" s="1"/>
  <c r="M1346"/>
  <c r="D49" i="1" s="1"/>
  <c r="D1046" i="5" s="1"/>
  <c r="M1342"/>
  <c r="D45" i="1" s="1"/>
  <c r="D1042" i="5" s="1"/>
  <c r="N1350"/>
  <c r="E53" i="1" s="1"/>
  <c r="E1050" i="5" s="1"/>
  <c r="N1346"/>
  <c r="E49" i="1" s="1"/>
  <c r="E1046" i="5" s="1"/>
  <c r="N1342"/>
  <c r="E45" i="1" s="1"/>
  <c r="E1042" i="5" s="1"/>
  <c r="O1350"/>
  <c r="F53" i="1" s="1"/>
  <c r="F1050" i="5" s="1"/>
  <c r="O1346"/>
  <c r="F49" i="1" s="1"/>
  <c r="F1046" i="5" s="1"/>
  <c r="O1342"/>
  <c r="F45" i="1" s="1"/>
  <c r="F1042" i="5" s="1"/>
  <c r="P1350"/>
  <c r="G53" i="1" s="1"/>
  <c r="P1346" i="5"/>
  <c r="G49" i="1" s="1"/>
  <c r="P1342" i="5"/>
  <c r="G45" i="1" s="1"/>
  <c r="Q1350" i="5"/>
  <c r="H53" i="1" s="1"/>
  <c r="H1050" i="5" s="1"/>
  <c r="Q1346"/>
  <c r="H49" i="1" s="1"/>
  <c r="H1046" i="5" s="1"/>
  <c r="Q1342"/>
  <c r="H45" i="1" s="1"/>
  <c r="H1042" i="5" s="1"/>
  <c r="R1350"/>
  <c r="I53" i="1" s="1"/>
  <c r="I1050" i="5" s="1"/>
  <c r="R1346"/>
  <c r="I49" i="1" s="1"/>
  <c r="I1046" i="5" s="1"/>
  <c r="R1342"/>
  <c r="I45" i="1" s="1"/>
  <c r="I1042" i="5" s="1"/>
  <c r="S1350"/>
  <c r="J53" i="1" s="1"/>
  <c r="S1346" i="5"/>
  <c r="J49" i="1" s="1"/>
  <c r="S1342" i="5"/>
  <c r="J45" i="1" s="1"/>
  <c r="T1350" i="5"/>
  <c r="K53" i="1" s="1"/>
  <c r="K1050" i="5" s="1"/>
  <c r="T1346"/>
  <c r="K49" i="1" s="1"/>
  <c r="K1046" i="5" s="1"/>
  <c r="T1342"/>
  <c r="K45" i="1" s="1"/>
  <c r="K1042" i="5" s="1"/>
  <c r="U1350"/>
  <c r="L53" i="1" s="1"/>
  <c r="L1050" i="5" s="1"/>
  <c r="U1346"/>
  <c r="L49" i="1" s="1"/>
  <c r="L1046" i="5" s="1"/>
  <c r="U1342"/>
  <c r="L45" i="1" s="1"/>
  <c r="L1042" i="5" s="1"/>
  <c r="V1350"/>
  <c r="M53" i="1" s="1"/>
  <c r="M1050" i="5" s="1"/>
  <c r="V1346"/>
  <c r="M49" i="1" s="1"/>
  <c r="M1046" i="5" s="1"/>
  <c r="V1342"/>
  <c r="M45" i="1" s="1"/>
  <c r="M1042" i="5" s="1"/>
  <c r="W1350"/>
  <c r="N53" i="1" s="1"/>
  <c r="N1050" i="5" s="1"/>
  <c r="W1346"/>
  <c r="N49" i="1" s="1"/>
  <c r="N1046" i="5" s="1"/>
  <c r="W1342"/>
  <c r="N45" i="1" s="1"/>
  <c r="N1042" i="5" s="1"/>
  <c r="X1350"/>
  <c r="O53" i="1" s="1"/>
  <c r="O1050" i="5" s="1"/>
  <c r="X1346"/>
  <c r="O49" i="1" s="1"/>
  <c r="O1046" i="5" s="1"/>
  <c r="X1342"/>
  <c r="O45" i="1" s="1"/>
  <c r="O1042" i="5" s="1"/>
  <c r="Y1350"/>
  <c r="P53" i="1" s="1"/>
  <c r="P1050" i="5" s="1"/>
  <c r="Y1346"/>
  <c r="P49" i="1" s="1"/>
  <c r="P1046" i="5" s="1"/>
  <c r="Y1342"/>
  <c r="P45" i="1" s="1"/>
  <c r="P1042" i="5" s="1"/>
  <c r="Z1350"/>
  <c r="Q53" i="1" s="1"/>
  <c r="Q1050" i="5" s="1"/>
  <c r="Z1346"/>
  <c r="Q49" i="1" s="1"/>
  <c r="Q1046" i="5" s="1"/>
  <c r="Z1342"/>
  <c r="Q45" i="1" s="1"/>
  <c r="Q1042" i="5" s="1"/>
  <c r="AA1350"/>
  <c r="R53" i="1" s="1"/>
  <c r="R1050" i="5" s="1"/>
  <c r="AA1346"/>
  <c r="R49" i="1" s="1"/>
  <c r="R1046" i="5" s="1"/>
  <c r="AA1342"/>
  <c r="R45" i="1" s="1"/>
  <c r="R1042" i="5" s="1"/>
  <c r="AC1350"/>
  <c r="C53" i="2" s="1"/>
  <c r="C1140" i="5" s="1"/>
  <c r="AC1346"/>
  <c r="C49" i="2" s="1"/>
  <c r="C1136" i="5" s="1"/>
  <c r="AC1342"/>
  <c r="C45" i="2" s="1"/>
  <c r="C1132" i="5" s="1"/>
  <c r="AD1350"/>
  <c r="D53" i="2" s="1"/>
  <c r="D1140" i="5" s="1"/>
  <c r="AD1346"/>
  <c r="D49" i="2" s="1"/>
  <c r="D1136" i="5" s="1"/>
  <c r="AD1342"/>
  <c r="D45" i="2" s="1"/>
  <c r="D1132" i="5" s="1"/>
  <c r="AE1350"/>
  <c r="E53" i="2" s="1"/>
  <c r="E1140" i="5" s="1"/>
  <c r="AE1346"/>
  <c r="E49" i="2" s="1"/>
  <c r="E1136" i="5" s="1"/>
  <c r="AE1342"/>
  <c r="E45" i="2" s="1"/>
  <c r="E1132" i="5" s="1"/>
  <c r="AF1350"/>
  <c r="F53" i="2" s="1"/>
  <c r="F1140" i="5" s="1"/>
  <c r="AF1346"/>
  <c r="F49" i="2" s="1"/>
  <c r="F1136" i="5" s="1"/>
  <c r="AF1342"/>
  <c r="F45" i="2" s="1"/>
  <c r="F1132" i="5" s="1"/>
  <c r="AG1350"/>
  <c r="G53" i="2" s="1"/>
  <c r="G1140" i="5" s="1"/>
  <c r="AG1346"/>
  <c r="G49" i="2" s="1"/>
  <c r="G1136" i="5" s="1"/>
  <c r="AG1342"/>
  <c r="G45" i="2" s="1"/>
  <c r="G1132" i="5" s="1"/>
  <c r="AH1350"/>
  <c r="H53" i="2" s="1"/>
  <c r="H1140" i="5" s="1"/>
  <c r="AH1346"/>
  <c r="H49" i="2" s="1"/>
  <c r="H1136" i="5" s="1"/>
  <c r="AH1342"/>
  <c r="H45" i="2" s="1"/>
  <c r="H1132" i="5" s="1"/>
  <c r="AI1350"/>
  <c r="I53" i="2" s="1"/>
  <c r="I1140" i="5" s="1"/>
  <c r="AI1346"/>
  <c r="I49" i="2" s="1"/>
  <c r="I1136" i="5" s="1"/>
  <c r="AI1342"/>
  <c r="I45" i="2" s="1"/>
  <c r="I1132" i="5" s="1"/>
  <c r="AJ1350"/>
  <c r="J53" i="2" s="1"/>
  <c r="J1140" i="5" s="1"/>
  <c r="AJ1346"/>
  <c r="J49" i="2" s="1"/>
  <c r="J1136" i="5" s="1"/>
  <c r="AJ1342"/>
  <c r="J45" i="2" s="1"/>
  <c r="J1132" i="5" s="1"/>
  <c r="AK1350"/>
  <c r="K53" i="2" s="1"/>
  <c r="K1140" i="5" s="1"/>
  <c r="AK1346"/>
  <c r="K49" i="2" s="1"/>
  <c r="K1136" i="5" s="1"/>
  <c r="AK1342"/>
  <c r="K45" i="2" s="1"/>
  <c r="K1132" i="5" s="1"/>
  <c r="AL1350"/>
  <c r="L53" i="2" s="1"/>
  <c r="L1140" i="5" s="1"/>
  <c r="AL1346"/>
  <c r="L49" i="2" s="1"/>
  <c r="L1136" i="5" s="1"/>
  <c r="AL1342"/>
  <c r="L45" i="2" s="1"/>
  <c r="L1132" i="5" s="1"/>
  <c r="AM1350"/>
  <c r="M53" i="2" s="1"/>
  <c r="M1140" i="5" s="1"/>
  <c r="AM1346"/>
  <c r="M49" i="2" s="1"/>
  <c r="M1136" i="5" s="1"/>
  <c r="AM1342"/>
  <c r="M45" i="2" s="1"/>
  <c r="M1132" i="5" s="1"/>
  <c r="AN1350"/>
  <c r="N53" i="2" s="1"/>
  <c r="N1140" i="5" s="1"/>
  <c r="AN1346"/>
  <c r="N49" i="2" s="1"/>
  <c r="N1136" i="5" s="1"/>
  <c r="AN1342"/>
  <c r="N45" i="2" s="1"/>
  <c r="N1132" i="5" s="1"/>
  <c r="AO1350"/>
  <c r="O53" i="2" s="1"/>
  <c r="O1140" i="5" s="1"/>
  <c r="AO1346"/>
  <c r="O49" i="2" s="1"/>
  <c r="O1136" i="5" s="1"/>
  <c r="AO1342"/>
  <c r="O45" i="2" s="1"/>
  <c r="O1132" i="5" s="1"/>
  <c r="AP1350"/>
  <c r="P53" i="2" s="1"/>
  <c r="P1140" i="5" s="1"/>
  <c r="AP1346"/>
  <c r="P49" i="2" s="1"/>
  <c r="P1136" i="5" s="1"/>
  <c r="AP1342"/>
  <c r="P45" i="2" s="1"/>
  <c r="P1132" i="5" s="1"/>
  <c r="AQ1350"/>
  <c r="Q53" i="2" s="1"/>
  <c r="Q1140" i="5" s="1"/>
  <c r="AQ1346"/>
  <c r="Q49" i="2" s="1"/>
  <c r="Q1136" i="5" s="1"/>
  <c r="AQ1342"/>
  <c r="Q45" i="2" s="1"/>
  <c r="Q1132" i="5" s="1"/>
  <c r="AR1350"/>
  <c r="R53" i="2" s="1"/>
  <c r="R1140" i="5" s="1"/>
  <c r="AR1346"/>
  <c r="R49" i="2" s="1"/>
  <c r="R1136" i="5" s="1"/>
  <c r="AR1342"/>
  <c r="R45" i="2" s="1"/>
  <c r="R1132" i="5" s="1"/>
  <c r="AS1350"/>
  <c r="S53" i="2" s="1"/>
  <c r="S1140" i="5" s="1"/>
  <c r="AS1346"/>
  <c r="S49" i="2" s="1"/>
  <c r="S1136" i="5" s="1"/>
  <c r="AS1342"/>
  <c r="S45" i="2" s="1"/>
  <c r="S1132" i="5" s="1"/>
  <c r="AT1348"/>
  <c r="T51" i="2" s="1"/>
  <c r="T1138" i="5" s="1"/>
  <c r="AT1350"/>
  <c r="T53" i="2" s="1"/>
  <c r="T1140" i="5" s="1"/>
  <c r="AT1340"/>
  <c r="T43" i="2" s="1"/>
  <c r="T1130" i="5" s="1"/>
  <c r="AV1350"/>
  <c r="V53" i="2" s="1"/>
  <c r="V1140" i="5" s="1"/>
  <c r="AW1346"/>
  <c r="W49" i="2" s="1"/>
  <c r="W1136" i="5" s="1"/>
  <c r="AH1101"/>
  <c r="AO1093"/>
  <c r="AE1126"/>
  <c r="AL1102"/>
  <c r="AL1100"/>
  <c r="AE1098"/>
  <c r="U1022"/>
  <c r="AM1107"/>
  <c r="AM1116"/>
  <c r="AM1114"/>
  <c r="AF1112"/>
  <c r="AF1110"/>
  <c r="AF1096"/>
  <c r="AO1007"/>
  <c r="Z10" i="1" s="1"/>
  <c r="AH1020" i="5"/>
  <c r="AO1019"/>
  <c r="Z22" i="1" s="1"/>
  <c r="V1014" i="5"/>
  <c r="AO1013"/>
  <c r="Z16" i="1" s="1"/>
  <c r="AG1013" i="5"/>
  <c r="AO1091"/>
  <c r="AM1125"/>
  <c r="AM1101"/>
  <c r="AU1350"/>
  <c r="U53" i="2" s="1"/>
  <c r="U1140" i="5" s="1"/>
  <c r="AU1342"/>
  <c r="U45" i="2" s="1"/>
  <c r="U1132" i="5" s="1"/>
  <c r="AV1346"/>
  <c r="V49" i="2" s="1"/>
  <c r="V1136" i="5" s="1"/>
  <c r="AW1350"/>
  <c r="W53" i="2" s="1"/>
  <c r="W1140" i="5" s="1"/>
  <c r="AW1342"/>
  <c r="W45" i="2" s="1"/>
  <c r="W1132" i="5" s="1"/>
  <c r="AT1346"/>
  <c r="T49" i="2" s="1"/>
  <c r="T1136" i="5" s="1"/>
  <c r="AF1115"/>
  <c r="AF1127"/>
  <c r="AS1127" s="1"/>
  <c r="BB1127" s="1"/>
  <c r="AI40" i="2" s="1"/>
  <c r="AU1348" i="5"/>
  <c r="U51" i="2" s="1"/>
  <c r="U1138" i="5" s="1"/>
  <c r="AU1344"/>
  <c r="U47" i="2" s="1"/>
  <c r="U1134" i="5" s="1"/>
  <c r="AU1340"/>
  <c r="U43" i="2" s="1"/>
  <c r="U1130" i="5" s="1"/>
  <c r="AV1348"/>
  <c r="V51" i="2" s="1"/>
  <c r="V1138" i="5" s="1"/>
  <c r="AV1344"/>
  <c r="V47" i="2" s="1"/>
  <c r="V1134" i="5" s="1"/>
  <c r="AV1340"/>
  <c r="V43" i="2" s="1"/>
  <c r="V1130" i="5" s="1"/>
  <c r="AW1348"/>
  <c r="W51" i="2" s="1"/>
  <c r="W1138" i="5" s="1"/>
  <c r="AM1138" s="1"/>
  <c r="AW1344"/>
  <c r="W47" i="2" s="1"/>
  <c r="W1134" i="5" s="1"/>
  <c r="AW1340"/>
  <c r="W43" i="2" s="1"/>
  <c r="W1130" i="5" s="1"/>
  <c r="AF1130" s="1"/>
  <c r="AO1102"/>
  <c r="AO1100"/>
  <c r="AO1094"/>
  <c r="AE1099"/>
  <c r="AL1096"/>
  <c r="S1016"/>
  <c r="U1040"/>
  <c r="AG1006"/>
  <c r="AG1008"/>
  <c r="AH1024"/>
  <c r="AH1026"/>
  <c r="AH1028"/>
  <c r="AH1023"/>
  <c r="AH1019"/>
  <c r="AM1134"/>
  <c r="AT1342"/>
  <c r="T45" i="2" s="1"/>
  <c r="T1132" i="5" s="1"/>
  <c r="S1048"/>
  <c r="AH1044"/>
  <c r="AM1132"/>
  <c r="AE1097"/>
  <c r="AF1113"/>
  <c r="AO1020"/>
  <c r="Z23" i="1" s="1"/>
  <c r="W1020" i="5"/>
  <c r="W1012"/>
  <c r="W1003"/>
  <c r="AL1092"/>
  <c r="AN1040"/>
  <c r="Y43" i="1" s="1"/>
  <c r="AF1048" i="5"/>
  <c r="V1008"/>
  <c r="AO1009"/>
  <c r="Z12" i="1" s="1"/>
  <c r="AG1012" i="5"/>
  <c r="AF1091"/>
  <c r="AW1333"/>
  <c r="W36" i="2" s="1"/>
  <c r="W1123" i="5" s="1"/>
  <c r="AW1341"/>
  <c r="W44" i="2" s="1"/>
  <c r="W1131" i="5" s="1"/>
  <c r="AW1343"/>
  <c r="W46" i="2" s="1"/>
  <c r="W1133" i="5" s="1"/>
  <c r="AW1345"/>
  <c r="W48" i="2" s="1"/>
  <c r="W1135" i="5" s="1"/>
  <c r="AW1347"/>
  <c r="W50" i="2" s="1"/>
  <c r="W1137" i="5" s="1"/>
  <c r="AW1349"/>
  <c r="W52" i="2" s="1"/>
  <c r="W1139" i="5" s="1"/>
  <c r="AV1333"/>
  <c r="V36" i="2" s="1"/>
  <c r="AV1341" i="5"/>
  <c r="V44" i="2" s="1"/>
  <c r="V1131" i="5" s="1"/>
  <c r="AV1343"/>
  <c r="V46" i="2" s="1"/>
  <c r="V1133" i="5" s="1"/>
  <c r="AV1345"/>
  <c r="V48" i="2" s="1"/>
  <c r="V1135" i="5" s="1"/>
  <c r="AV1347"/>
  <c r="V50" i="2" s="1"/>
  <c r="V1137" i="5" s="1"/>
  <c r="AV1349"/>
  <c r="V52" i="2" s="1"/>
  <c r="V1139" i="5" s="1"/>
  <c r="AU1333"/>
  <c r="U36" i="2" s="1"/>
  <c r="AU1341" i="5"/>
  <c r="U44" i="2" s="1"/>
  <c r="U1131" i="5" s="1"/>
  <c r="AU1343"/>
  <c r="U46" i="2" s="1"/>
  <c r="U1133" i="5" s="1"/>
  <c r="AU1345"/>
  <c r="U48" i="2" s="1"/>
  <c r="U1135" i="5" s="1"/>
  <c r="AU1347"/>
  <c r="U50" i="2" s="1"/>
  <c r="U1137" i="5" s="1"/>
  <c r="AU1349"/>
  <c r="U52" i="2" s="1"/>
  <c r="U1139" i="5" s="1"/>
  <c r="AT1333"/>
  <c r="T36" i="2" s="1"/>
  <c r="AT1341" i="5"/>
  <c r="T44" i="2" s="1"/>
  <c r="T1131" i="5" s="1"/>
  <c r="AT1343"/>
  <c r="T46" i="2" s="1"/>
  <c r="T1133" i="5" s="1"/>
  <c r="AT1345"/>
  <c r="T48" i="2" s="1"/>
  <c r="T1135" i="5" s="1"/>
  <c r="AT1347"/>
  <c r="T50" i="2" s="1"/>
  <c r="T1137" i="5" s="1"/>
  <c r="AT1349"/>
  <c r="T52" i="2" s="1"/>
  <c r="T1139" i="5" s="1"/>
  <c r="AS1333"/>
  <c r="S36" i="2" s="1"/>
  <c r="AS1341" i="5"/>
  <c r="S44" i="2" s="1"/>
  <c r="S1131" i="5" s="1"/>
  <c r="AS1343"/>
  <c r="S46" i="2" s="1"/>
  <c r="S1133" i="5" s="1"/>
  <c r="AS1345"/>
  <c r="S48" i="2" s="1"/>
  <c r="S1135" i="5" s="1"/>
  <c r="AS1347"/>
  <c r="S50" i="2" s="1"/>
  <c r="S1137" i="5" s="1"/>
  <c r="AS1349"/>
  <c r="S52" i="2" s="1"/>
  <c r="S1139" i="5" s="1"/>
  <c r="AR1333"/>
  <c r="R36" i="2" s="1"/>
  <c r="AR1341" i="5"/>
  <c r="R44" i="2" s="1"/>
  <c r="R1131" i="5" s="1"/>
  <c r="AR1343"/>
  <c r="R46" i="2" s="1"/>
  <c r="R1133" i="5" s="1"/>
  <c r="AR1345"/>
  <c r="R48" i="2" s="1"/>
  <c r="R1135" i="5" s="1"/>
  <c r="AR1347"/>
  <c r="R50" i="2" s="1"/>
  <c r="R1137" i="5" s="1"/>
  <c r="AR1349"/>
  <c r="R52" i="2" s="1"/>
  <c r="R1139" i="5" s="1"/>
  <c r="AQ1333"/>
  <c r="Q36" i="2" s="1"/>
  <c r="AQ1341" i="5"/>
  <c r="Q44" i="2" s="1"/>
  <c r="Q1131" i="5" s="1"/>
  <c r="AQ1343"/>
  <c r="Q46" i="2" s="1"/>
  <c r="Q1133" i="5" s="1"/>
  <c r="AQ1345"/>
  <c r="Q48" i="2" s="1"/>
  <c r="Q1135" i="5" s="1"/>
  <c r="AQ1347"/>
  <c r="Q50" i="2" s="1"/>
  <c r="Q1137" i="5" s="1"/>
  <c r="AQ1349"/>
  <c r="Q52" i="2" s="1"/>
  <c r="Q1139" i="5" s="1"/>
  <c r="AP1333"/>
  <c r="P36" i="2" s="1"/>
  <c r="AP1341" i="5"/>
  <c r="P44" i="2" s="1"/>
  <c r="P1131" i="5" s="1"/>
  <c r="AP1343"/>
  <c r="P46" i="2" s="1"/>
  <c r="P1133" i="5" s="1"/>
  <c r="AP1345"/>
  <c r="P48" i="2" s="1"/>
  <c r="P1135" i="5" s="1"/>
  <c r="AP1347"/>
  <c r="P50" i="2" s="1"/>
  <c r="P1137" i="5" s="1"/>
  <c r="AP1349"/>
  <c r="P52" i="2" s="1"/>
  <c r="P1139" i="5" s="1"/>
  <c r="AO1333"/>
  <c r="O36" i="2" s="1"/>
  <c r="AO1341" i="5"/>
  <c r="O44" i="2" s="1"/>
  <c r="O1131" i="5" s="1"/>
  <c r="AO1343"/>
  <c r="O46" i="2" s="1"/>
  <c r="O1133" i="5" s="1"/>
  <c r="AO1345"/>
  <c r="O48" i="2" s="1"/>
  <c r="O1135" i="5" s="1"/>
  <c r="AO1347"/>
  <c r="O50" i="2" s="1"/>
  <c r="O1137" i="5" s="1"/>
  <c r="AO1349"/>
  <c r="O52" i="2" s="1"/>
  <c r="O1139" i="5" s="1"/>
  <c r="AN1333"/>
  <c r="N36" i="2" s="1"/>
  <c r="AN1341" i="5"/>
  <c r="N44" i="2" s="1"/>
  <c r="N1131" i="5" s="1"/>
  <c r="AN1343"/>
  <c r="N46" i="2" s="1"/>
  <c r="N1133" i="5" s="1"/>
  <c r="AN1345"/>
  <c r="N48" i="2" s="1"/>
  <c r="N1135" i="5" s="1"/>
  <c r="AN1347"/>
  <c r="N50" i="2" s="1"/>
  <c r="N1137" i="5" s="1"/>
  <c r="AN1349"/>
  <c r="N52" i="2" s="1"/>
  <c r="N1139" i="5" s="1"/>
  <c r="AM1333"/>
  <c r="M36" i="2" s="1"/>
  <c r="AM1341" i="5"/>
  <c r="M44" i="2" s="1"/>
  <c r="M1131" i="5" s="1"/>
  <c r="AM1343"/>
  <c r="M46" i="2" s="1"/>
  <c r="M1133" i="5" s="1"/>
  <c r="AM1345"/>
  <c r="M48" i="2" s="1"/>
  <c r="M1135" i="5" s="1"/>
  <c r="AM1347"/>
  <c r="M50" i="2" s="1"/>
  <c r="M1137" i="5" s="1"/>
  <c r="AM1349"/>
  <c r="M52" i="2" s="1"/>
  <c r="M1139" i="5" s="1"/>
  <c r="AL1333"/>
  <c r="L36" i="2" s="1"/>
  <c r="AL1341" i="5"/>
  <c r="L44" i="2" s="1"/>
  <c r="L1131" i="5" s="1"/>
  <c r="AL1343"/>
  <c r="L46" i="2" s="1"/>
  <c r="L1133" i="5" s="1"/>
  <c r="AL1345"/>
  <c r="L48" i="2" s="1"/>
  <c r="L1135" i="5" s="1"/>
  <c r="AL1347"/>
  <c r="L50" i="2" s="1"/>
  <c r="L1137" i="5" s="1"/>
  <c r="AL1349"/>
  <c r="L52" i="2" s="1"/>
  <c r="L1139" i="5" s="1"/>
  <c r="AK1333"/>
  <c r="K36" i="2" s="1"/>
  <c r="AK1341" i="5"/>
  <c r="K44" i="2" s="1"/>
  <c r="K1131" i="5" s="1"/>
  <c r="AK1343"/>
  <c r="K46" i="2" s="1"/>
  <c r="K1133" i="5" s="1"/>
  <c r="AK1345"/>
  <c r="K48" i="2" s="1"/>
  <c r="K1135" i="5" s="1"/>
  <c r="AK1347"/>
  <c r="K50" i="2" s="1"/>
  <c r="K1137" i="5" s="1"/>
  <c r="AK1349"/>
  <c r="K52" i="2" s="1"/>
  <c r="K1139" i="5" s="1"/>
  <c r="AJ1333"/>
  <c r="J36" i="2" s="1"/>
  <c r="AJ1341" i="5"/>
  <c r="J44" i="2" s="1"/>
  <c r="J1131" i="5" s="1"/>
  <c r="AJ1343"/>
  <c r="J46" i="2" s="1"/>
  <c r="J1133" i="5" s="1"/>
  <c r="AJ1345"/>
  <c r="J48" i="2" s="1"/>
  <c r="J1135" i="5" s="1"/>
  <c r="AJ1347"/>
  <c r="J50" i="2" s="1"/>
  <c r="J1137" i="5" s="1"/>
  <c r="AJ1349"/>
  <c r="J52" i="2" s="1"/>
  <c r="J1139" i="5" s="1"/>
  <c r="AI1333"/>
  <c r="I36" i="2" s="1"/>
  <c r="AI1341" i="5"/>
  <c r="I44" i="2" s="1"/>
  <c r="I1131" i="5" s="1"/>
  <c r="AI1343"/>
  <c r="I46" i="2" s="1"/>
  <c r="I1133" i="5" s="1"/>
  <c r="AI1345"/>
  <c r="I48" i="2" s="1"/>
  <c r="I1135" i="5" s="1"/>
  <c r="AI1347"/>
  <c r="I50" i="2" s="1"/>
  <c r="I1137" i="5" s="1"/>
  <c r="AI1349"/>
  <c r="I52" i="2" s="1"/>
  <c r="I1139" i="5" s="1"/>
  <c r="AH1333"/>
  <c r="H36" i="2" s="1"/>
  <c r="AH1341" i="5"/>
  <c r="H44" i="2" s="1"/>
  <c r="H1131" i="5" s="1"/>
  <c r="AH1343"/>
  <c r="H46" i="2" s="1"/>
  <c r="H1133" i="5" s="1"/>
  <c r="AH1345"/>
  <c r="H48" i="2" s="1"/>
  <c r="H1135" i="5" s="1"/>
  <c r="AH1347"/>
  <c r="H50" i="2" s="1"/>
  <c r="H1137" i="5" s="1"/>
  <c r="AH1349"/>
  <c r="H52" i="2" s="1"/>
  <c r="H1139" i="5" s="1"/>
  <c r="AG1333"/>
  <c r="G36" i="2" s="1"/>
  <c r="AG1341" i="5"/>
  <c r="G44" i="2" s="1"/>
  <c r="G1131" i="5" s="1"/>
  <c r="AG1343"/>
  <c r="G46" i="2" s="1"/>
  <c r="G1133" i="5" s="1"/>
  <c r="AM1133" s="1"/>
  <c r="AG1345"/>
  <c r="G48" i="2" s="1"/>
  <c r="G1135" i="5" s="1"/>
  <c r="AF1135" s="1"/>
  <c r="AG1347"/>
  <c r="G50" i="2" s="1"/>
  <c r="G1137" i="5" s="1"/>
  <c r="AG1349"/>
  <c r="G52" i="2" s="1"/>
  <c r="G1139" i="5" s="1"/>
  <c r="AF1333"/>
  <c r="F36" i="2" s="1"/>
  <c r="AF1341" i="5"/>
  <c r="F44" i="2" s="1"/>
  <c r="F1131" i="5" s="1"/>
  <c r="AF1343"/>
  <c r="F46" i="2" s="1"/>
  <c r="F1133" i="5" s="1"/>
  <c r="AF1345"/>
  <c r="F48" i="2" s="1"/>
  <c r="F1135" i="5" s="1"/>
  <c r="AF1347"/>
  <c r="F50" i="2" s="1"/>
  <c r="F1137" i="5" s="1"/>
  <c r="AF1349"/>
  <c r="F52" i="2" s="1"/>
  <c r="F1139" i="5" s="1"/>
  <c r="AE1333"/>
  <c r="E36" i="2" s="1"/>
  <c r="AE1341" i="5"/>
  <c r="E44" i="2" s="1"/>
  <c r="E1131" i="5" s="1"/>
  <c r="AE1343"/>
  <c r="E46" i="2" s="1"/>
  <c r="E1133" i="5" s="1"/>
  <c r="AE1345"/>
  <c r="E48" i="2" s="1"/>
  <c r="E1135" i="5" s="1"/>
  <c r="AE1347"/>
  <c r="E50" i="2" s="1"/>
  <c r="E1137" i="5" s="1"/>
  <c r="AE1349"/>
  <c r="E52" i="2" s="1"/>
  <c r="E1139" i="5" s="1"/>
  <c r="AD1333"/>
  <c r="D36" i="2" s="1"/>
  <c r="AD1341" i="5"/>
  <c r="D44" i="2" s="1"/>
  <c r="D1131" i="5" s="1"/>
  <c r="AD1343"/>
  <c r="D46" i="2" s="1"/>
  <c r="D1133" i="5" s="1"/>
  <c r="AD1345"/>
  <c r="D48" i="2" s="1"/>
  <c r="D1135" i="5" s="1"/>
  <c r="AD1347"/>
  <c r="D50" i="2" s="1"/>
  <c r="D1137" i="5" s="1"/>
  <c r="AD1349"/>
  <c r="D52" i="2" s="1"/>
  <c r="D1139" i="5" s="1"/>
  <c r="AC1333"/>
  <c r="C36" i="2" s="1"/>
  <c r="AC1341" i="5"/>
  <c r="C44" i="2" s="1"/>
  <c r="C1131" i="5" s="1"/>
  <c r="AC1343"/>
  <c r="C46" i="2" s="1"/>
  <c r="C1133" i="5" s="1"/>
  <c r="AC1345"/>
  <c r="C48" i="2" s="1"/>
  <c r="C1135" i="5" s="1"/>
  <c r="AE1135" s="1"/>
  <c r="AC1347"/>
  <c r="C50" i="2" s="1"/>
  <c r="C1137" i="5" s="1"/>
  <c r="AC1349"/>
  <c r="C52" i="2" s="1"/>
  <c r="C1139" i="5" s="1"/>
  <c r="AA1333"/>
  <c r="R36" i="1" s="1"/>
  <c r="AA1341" i="5"/>
  <c r="R44" i="1" s="1"/>
  <c r="R1041" i="5" s="1"/>
  <c r="AA1343"/>
  <c r="R46" i="1" s="1"/>
  <c r="R1043" i="5" s="1"/>
  <c r="AA1345"/>
  <c r="R48" i="1" s="1"/>
  <c r="R1045" i="5" s="1"/>
  <c r="AA1347"/>
  <c r="R50" i="1" s="1"/>
  <c r="R1047" i="5" s="1"/>
  <c r="AA1349"/>
  <c r="R52" i="1" s="1"/>
  <c r="R1049" i="5" s="1"/>
  <c r="Z1333"/>
  <c r="Q36" i="1" s="1"/>
  <c r="Z1341" i="5"/>
  <c r="Q44" i="1" s="1"/>
  <c r="Q1041" i="5" s="1"/>
  <c r="Z1343"/>
  <c r="Q46" i="1" s="1"/>
  <c r="Q1043" i="5" s="1"/>
  <c r="Z1345"/>
  <c r="Q48" i="1" s="1"/>
  <c r="Q1045" i="5" s="1"/>
  <c r="Z1347"/>
  <c r="Q50" i="1" s="1"/>
  <c r="Q1047" i="5" s="1"/>
  <c r="Z1349"/>
  <c r="Q52" i="1" s="1"/>
  <c r="Q1049" i="5" s="1"/>
  <c r="Y1333"/>
  <c r="P36" i="1" s="1"/>
  <c r="Y1341" i="5"/>
  <c r="P44" i="1" s="1"/>
  <c r="P1041" i="5" s="1"/>
  <c r="Y1343"/>
  <c r="P46" i="1" s="1"/>
  <c r="P1043" i="5" s="1"/>
  <c r="Y1345"/>
  <c r="P48" i="1" s="1"/>
  <c r="P1045" i="5" s="1"/>
  <c r="Y1347"/>
  <c r="P50" i="1" s="1"/>
  <c r="P1047" i="5" s="1"/>
  <c r="Y1349"/>
  <c r="P52" i="1" s="1"/>
  <c r="P1049" i="5" s="1"/>
  <c r="X1333"/>
  <c r="O36" i="1" s="1"/>
  <c r="X1341" i="5"/>
  <c r="O44" i="1" s="1"/>
  <c r="O1041" i="5" s="1"/>
  <c r="X1343"/>
  <c r="O46" i="1" s="1"/>
  <c r="O1043" i="5" s="1"/>
  <c r="X1345"/>
  <c r="O48" i="1" s="1"/>
  <c r="O1045" i="5" s="1"/>
  <c r="X1347"/>
  <c r="O50" i="1" s="1"/>
  <c r="O1047" i="5" s="1"/>
  <c r="X1349"/>
  <c r="O52" i="1" s="1"/>
  <c r="O1049" i="5" s="1"/>
  <c r="W1333"/>
  <c r="N36" i="1" s="1"/>
  <c r="W1341" i="5"/>
  <c r="N44" i="1" s="1"/>
  <c r="N1041" i="5" s="1"/>
  <c r="W1343"/>
  <c r="N46" i="1" s="1"/>
  <c r="N1043" i="5" s="1"/>
  <c r="W1345"/>
  <c r="N48" i="1" s="1"/>
  <c r="N1045" i="5" s="1"/>
  <c r="W1347"/>
  <c r="N50" i="1" s="1"/>
  <c r="N1047" i="5" s="1"/>
  <c r="W1349"/>
  <c r="N52" i="1" s="1"/>
  <c r="N1049" i="5" s="1"/>
  <c r="V1333"/>
  <c r="M36" i="1" s="1"/>
  <c r="V1341" i="5"/>
  <c r="M44" i="1" s="1"/>
  <c r="M1041" i="5" s="1"/>
  <c r="V1343"/>
  <c r="M46" i="1" s="1"/>
  <c r="M1043" i="5" s="1"/>
  <c r="V1345"/>
  <c r="M48" i="1" s="1"/>
  <c r="M1045" i="5" s="1"/>
  <c r="V1347"/>
  <c r="M50" i="1" s="1"/>
  <c r="M1047" i="5" s="1"/>
  <c r="V1349"/>
  <c r="M52" i="1" s="1"/>
  <c r="M1049" i="5" s="1"/>
  <c r="U1333"/>
  <c r="L36" i="1" s="1"/>
  <c r="U1341" i="5"/>
  <c r="L44" i="1" s="1"/>
  <c r="L1041" i="5" s="1"/>
  <c r="U1343"/>
  <c r="L46" i="1" s="1"/>
  <c r="L1043" i="5" s="1"/>
  <c r="U1345"/>
  <c r="L48" i="1" s="1"/>
  <c r="L1045" i="5" s="1"/>
  <c r="U1347"/>
  <c r="L50" i="1" s="1"/>
  <c r="L1047" i="5" s="1"/>
  <c r="U1349"/>
  <c r="L52" i="1" s="1"/>
  <c r="L1049" i="5" s="1"/>
  <c r="T1333"/>
  <c r="K36" i="1" s="1"/>
  <c r="T1341" i="5"/>
  <c r="K44" i="1" s="1"/>
  <c r="K1041" i="5" s="1"/>
  <c r="T1343"/>
  <c r="K46" i="1" s="1"/>
  <c r="K1043" i="5" s="1"/>
  <c r="T1345"/>
  <c r="K48" i="1" s="1"/>
  <c r="K1045" i="5" s="1"/>
  <c r="T1347"/>
  <c r="K50" i="1" s="1"/>
  <c r="K1047" i="5" s="1"/>
  <c r="T1349"/>
  <c r="K52" i="1" s="1"/>
  <c r="K1049" i="5" s="1"/>
  <c r="S1333"/>
  <c r="J36" i="1" s="1"/>
  <c r="S1341" i="5"/>
  <c r="J44" i="1" s="1"/>
  <c r="S1343" i="5"/>
  <c r="J46" i="1" s="1"/>
  <c r="S1345" i="5"/>
  <c r="J48" i="1" s="1"/>
  <c r="S1347" i="5"/>
  <c r="J50" i="1" s="1"/>
  <c r="S1349" i="5"/>
  <c r="J52" i="1" s="1"/>
  <c r="R1333" i="5"/>
  <c r="I36" i="1" s="1"/>
  <c r="R1341" i="5"/>
  <c r="I44" i="1" s="1"/>
  <c r="I1041" i="5" s="1"/>
  <c r="R1343"/>
  <c r="I46" i="1" s="1"/>
  <c r="I1043" i="5" s="1"/>
  <c r="R1345"/>
  <c r="I48" i="1" s="1"/>
  <c r="I1045" i="5" s="1"/>
  <c r="R1347"/>
  <c r="I50" i="1" s="1"/>
  <c r="I1047" i="5" s="1"/>
  <c r="R1349"/>
  <c r="I52" i="1" s="1"/>
  <c r="I1049" i="5" s="1"/>
  <c r="Q1333"/>
  <c r="H36" i="1" s="1"/>
  <c r="Q1341" i="5"/>
  <c r="H44" i="1" s="1"/>
  <c r="H1041" i="5" s="1"/>
  <c r="Q1343"/>
  <c r="H46" i="1" s="1"/>
  <c r="H1043" i="5" s="1"/>
  <c r="Q1345"/>
  <c r="H48" i="1" s="1"/>
  <c r="H1045" i="5" s="1"/>
  <c r="Q1347"/>
  <c r="H50" i="1" s="1"/>
  <c r="H1047" i="5" s="1"/>
  <c r="Q1349"/>
  <c r="H52" i="1" s="1"/>
  <c r="H1049" i="5" s="1"/>
  <c r="P1333"/>
  <c r="G36" i="1" s="1"/>
  <c r="P1341" i="5"/>
  <c r="G44" i="1" s="1"/>
  <c r="P1343" i="5"/>
  <c r="G46" i="1" s="1"/>
  <c r="P1345" i="5"/>
  <c r="G48" i="1" s="1"/>
  <c r="P1347" i="5"/>
  <c r="G50" i="1" s="1"/>
  <c r="P1349" i="5"/>
  <c r="G52" i="1" s="1"/>
  <c r="O1333" i="5"/>
  <c r="F36" i="1" s="1"/>
  <c r="O1341" i="5"/>
  <c r="F44" i="1" s="1"/>
  <c r="F1041" i="5" s="1"/>
  <c r="O1343"/>
  <c r="F46" i="1" s="1"/>
  <c r="F1043" i="5" s="1"/>
  <c r="O1345"/>
  <c r="F48" i="1" s="1"/>
  <c r="F1045" i="5" s="1"/>
  <c r="O1347"/>
  <c r="F50" i="1" s="1"/>
  <c r="F1047" i="5" s="1"/>
  <c r="O1349"/>
  <c r="F52" i="1" s="1"/>
  <c r="F1049" i="5" s="1"/>
  <c r="N1333"/>
  <c r="E36" i="1" s="1"/>
  <c r="N1341" i="5"/>
  <c r="E44" i="1" s="1"/>
  <c r="E1041" i="5" s="1"/>
  <c r="N1343"/>
  <c r="E46" i="1" s="1"/>
  <c r="E1043" i="5" s="1"/>
  <c r="N1345"/>
  <c r="E48" i="1" s="1"/>
  <c r="E1045" i="5" s="1"/>
  <c r="N1347"/>
  <c r="E50" i="1" s="1"/>
  <c r="E1047" i="5" s="1"/>
  <c r="N1349"/>
  <c r="E52" i="1" s="1"/>
  <c r="E1049" i="5" s="1"/>
  <c r="M1333"/>
  <c r="D36" i="1" s="1"/>
  <c r="M1341" i="5"/>
  <c r="D44" i="1" s="1"/>
  <c r="D1041" i="5" s="1"/>
  <c r="M1343"/>
  <c r="D46" i="1" s="1"/>
  <c r="D1043" i="5" s="1"/>
  <c r="M1345"/>
  <c r="D48" i="1" s="1"/>
  <c r="D1045" i="5" s="1"/>
  <c r="M1347"/>
  <c r="D50" i="1" s="1"/>
  <c r="D1047" i="5" s="1"/>
  <c r="M1349"/>
  <c r="D52" i="1" s="1"/>
  <c r="D1049" i="5" s="1"/>
  <c r="L1333"/>
  <c r="C36" i="1" s="1"/>
  <c r="L1341" i="5"/>
  <c r="C44" i="1" s="1"/>
  <c r="L1343" i="5"/>
  <c r="C46" i="1" s="1"/>
  <c r="L1345" i="5"/>
  <c r="C48" i="1" s="1"/>
  <c r="L1347" i="5"/>
  <c r="C50" i="1" s="1"/>
  <c r="L1349" i="5"/>
  <c r="C52" i="1" s="1"/>
  <c r="K1344" i="5"/>
  <c r="U47" i="1" s="1"/>
  <c r="AG1003" i="5"/>
  <c r="AG1005"/>
  <c r="AO1005"/>
  <c r="Z8" i="1" s="1"/>
  <c r="AH1007" i="5"/>
  <c r="AG1009"/>
  <c r="AL1091"/>
  <c r="AG1048"/>
  <c r="AG1015"/>
  <c r="AO1014"/>
  <c r="Z17" i="1" s="1"/>
  <c r="V1009" i="5"/>
  <c r="V1005"/>
  <c r="F61" i="1"/>
  <c r="AJ1016" i="5"/>
  <c r="AC1022"/>
  <c r="AL1024"/>
  <c r="Z1028"/>
  <c r="Z1030"/>
  <c r="Z1035"/>
  <c r="U1338"/>
  <c r="L41" i="1" s="1"/>
  <c r="W1338" i="5"/>
  <c r="N41" i="1" s="1"/>
  <c r="N1038" i="5" s="1"/>
  <c r="Y1338"/>
  <c r="P41" i="1" s="1"/>
  <c r="P1038" i="5" s="1"/>
  <c r="AA1338"/>
  <c r="R41" i="1" s="1"/>
  <c r="R1038" i="5" s="1"/>
  <c r="AC1338"/>
  <c r="C41" i="2" s="1"/>
  <c r="C1128" i="5" s="1"/>
  <c r="AE1338"/>
  <c r="E41" i="2" s="1"/>
  <c r="E1128" i="5" s="1"/>
  <c r="AG1338"/>
  <c r="G41" i="2" s="1"/>
  <c r="G1128" i="5" s="1"/>
  <c r="AI1338"/>
  <c r="I41" i="2" s="1"/>
  <c r="I1128" i="5" s="1"/>
  <c r="AK1338"/>
  <c r="K41" i="2" s="1"/>
  <c r="K1128" i="5" s="1"/>
  <c r="AM1338"/>
  <c r="M41" i="2" s="1"/>
  <c r="M1128" i="5" s="1"/>
  <c r="AO1338"/>
  <c r="O41" i="2" s="1"/>
  <c r="O1128" i="5" s="1"/>
  <c r="AQ1338"/>
  <c r="Q41" i="2" s="1"/>
  <c r="Q1128" i="5" s="1"/>
  <c r="AS1338"/>
  <c r="S41" i="2" s="1"/>
  <c r="S1128" i="5" s="1"/>
  <c r="AU1338"/>
  <c r="U41" i="2" s="1"/>
  <c r="U1128" i="5" s="1"/>
  <c r="AW1338"/>
  <c r="W41" i="2" s="1"/>
  <c r="W1128" i="5" s="1"/>
  <c r="L1339"/>
  <c r="C42" i="1" s="1"/>
  <c r="C57" s="1"/>
  <c r="N1339" i="5"/>
  <c r="E42" i="1" s="1"/>
  <c r="E1039" i="5" s="1"/>
  <c r="P1339"/>
  <c r="G42" i="1" s="1"/>
  <c r="G1039" i="5" s="1"/>
  <c r="R1339"/>
  <c r="I42" i="1" s="1"/>
  <c r="I1039" i="5" s="1"/>
  <c r="T1339"/>
  <c r="K42" i="1" s="1"/>
  <c r="V1339" i="5"/>
  <c r="M42" i="1" s="1"/>
  <c r="M1039" i="5" s="1"/>
  <c r="X1339"/>
  <c r="O42" i="1" s="1"/>
  <c r="O1039" i="5" s="1"/>
  <c r="Z1339"/>
  <c r="Q42" i="1" s="1"/>
  <c r="Q1039" i="5" s="1"/>
  <c r="AD1339"/>
  <c r="D42" i="2" s="1"/>
  <c r="D1129" i="5" s="1"/>
  <c r="AF1339"/>
  <c r="F42" i="2" s="1"/>
  <c r="F1129" i="5" s="1"/>
  <c r="AH1339"/>
  <c r="H42" i="2" s="1"/>
  <c r="H1129" i="5" s="1"/>
  <c r="AJ1339"/>
  <c r="J42" i="2" s="1"/>
  <c r="J1129" i="5" s="1"/>
  <c r="AL1339"/>
  <c r="L42" i="2" s="1"/>
  <c r="L1129" i="5" s="1"/>
  <c r="AN1339"/>
  <c r="N42" i="2" s="1"/>
  <c r="N1129" i="5" s="1"/>
  <c r="AP1339"/>
  <c r="P42" i="2" s="1"/>
  <c r="P1129" i="5" s="1"/>
  <c r="AM1129" s="1"/>
  <c r="AR1339"/>
  <c r="R42" i="2" s="1"/>
  <c r="R1129" i="5" s="1"/>
  <c r="AT1339"/>
  <c r="T42" i="2" s="1"/>
  <c r="T1129" i="5" s="1"/>
  <c r="AV1339"/>
  <c r="V42" i="2" s="1"/>
  <c r="V1129" i="5" s="1"/>
  <c r="AN1020"/>
  <c r="Y23" i="1" s="1"/>
  <c r="AG1010" i="5"/>
  <c r="AG1044"/>
  <c r="AH1025"/>
  <c r="AH1018"/>
  <c r="V1017"/>
  <c r="AO1016"/>
  <c r="Z19" i="1" s="1"/>
  <c r="AO1015" i="5"/>
  <c r="Z18" i="1" s="1"/>
  <c r="AH1015" i="5"/>
  <c r="AH1011"/>
  <c r="AI1141"/>
  <c r="AF1136"/>
  <c r="AM1091"/>
  <c r="AT1091" s="1"/>
  <c r="BC1091" s="1"/>
  <c r="AJ4" i="2" s="1"/>
  <c r="AH1091" i="5"/>
  <c r="AX1091" s="1"/>
  <c r="BG1091" s="1"/>
  <c r="AM4" i="2" s="1"/>
  <c r="U1019" i="5"/>
  <c r="AE1101"/>
  <c r="U1018"/>
  <c r="AC1002"/>
  <c r="AJ1002"/>
  <c r="AN1002" s="1"/>
  <c r="Y5" i="1" s="1"/>
  <c r="C1002" i="5"/>
  <c r="S1002" s="1"/>
  <c r="Z1002"/>
  <c r="AL1002"/>
  <c r="S5" i="1"/>
  <c r="AD1020" i="5"/>
  <c r="G1020"/>
  <c r="V1020" s="1"/>
  <c r="AA1020"/>
  <c r="U1048"/>
  <c r="AE1139"/>
  <c r="AL1133"/>
  <c r="AE1117"/>
  <c r="AL1109"/>
  <c r="AE1107"/>
  <c r="AL1105"/>
  <c r="AC1016"/>
  <c r="S19" i="1"/>
  <c r="Z1018" i="5"/>
  <c r="AF1018" s="1"/>
  <c r="AJ1018"/>
  <c r="AN1018" s="1"/>
  <c r="Y21" i="1" s="1"/>
  <c r="S23"/>
  <c r="AC1020" i="5"/>
  <c r="AF1020" s="1"/>
  <c r="AL1022"/>
  <c r="AN1022" s="1"/>
  <c r="Y25" i="1" s="1"/>
  <c r="S25"/>
  <c r="AJ1024" i="5"/>
  <c r="Z1024"/>
  <c r="AF1024" s="1"/>
  <c r="AL1026"/>
  <c r="AJ1028"/>
  <c r="AN1028" s="1"/>
  <c r="Y31" i="1" s="1"/>
  <c r="S33"/>
  <c r="AC1032" i="5"/>
  <c r="Z1034"/>
  <c r="E60" i="1"/>
  <c r="AD1001" i="5"/>
  <c r="AG1001" s="1"/>
  <c r="M60" i="1"/>
  <c r="AC1001" i="5"/>
  <c r="AL1017"/>
  <c r="AN1017" s="1"/>
  <c r="Y20" i="1" s="1"/>
  <c r="S1017" i="5"/>
  <c r="S1019"/>
  <c r="S26" i="1"/>
  <c r="Z1023" i="5"/>
  <c r="AL1025"/>
  <c r="S30" i="1"/>
  <c r="AL1029" i="5"/>
  <c r="Z1031"/>
  <c r="AC1031"/>
  <c r="D1001"/>
  <c r="F64" i="1"/>
  <c r="H64"/>
  <c r="AM1001" i="5"/>
  <c r="AE1001"/>
  <c r="AH1001" s="1"/>
  <c r="J60" i="1"/>
  <c r="L57"/>
  <c r="L59"/>
  <c r="L61"/>
  <c r="L1001" i="5"/>
  <c r="N57" i="1"/>
  <c r="N61"/>
  <c r="P56"/>
  <c r="P1001" i="5"/>
  <c r="P58" i="1"/>
  <c r="P60"/>
  <c r="R1062" i="5"/>
  <c r="R61" i="1"/>
  <c r="R56"/>
  <c r="R1001" i="5"/>
  <c r="C1004"/>
  <c r="U1004" s="1"/>
  <c r="Z1004"/>
  <c r="AL1004"/>
  <c r="S7" i="1"/>
  <c r="AJ1004" i="5"/>
  <c r="AC1004"/>
  <c r="AC1006"/>
  <c r="S9" i="1"/>
  <c r="C1006" i="5"/>
  <c r="U1006" s="1"/>
  <c r="Z1006"/>
  <c r="AL1006"/>
  <c r="AN1006" s="1"/>
  <c r="Y9" i="1" s="1"/>
  <c r="AJ1006" i="5"/>
  <c r="C1008"/>
  <c r="S1008" s="1"/>
  <c r="Z1008"/>
  <c r="AL1008"/>
  <c r="AN1008" s="1"/>
  <c r="Y11" i="1" s="1"/>
  <c r="AJ1008" i="5"/>
  <c r="AC1008"/>
  <c r="S11" i="1"/>
  <c r="AC1010" i="5"/>
  <c r="S13" i="1"/>
  <c r="C1010" i="5"/>
  <c r="Z1010"/>
  <c r="AL1010"/>
  <c r="AJ1010"/>
  <c r="C1012"/>
  <c r="U1012" s="1"/>
  <c r="Z1012"/>
  <c r="AC1012"/>
  <c r="AL1012"/>
  <c r="S15" i="1"/>
  <c r="AJ1012" i="5"/>
  <c r="C1014"/>
  <c r="U1014" s="1"/>
  <c r="AC1014"/>
  <c r="S17" i="1"/>
  <c r="Z1014" i="5"/>
  <c r="AJ1014"/>
  <c r="AL1014"/>
  <c r="G1018"/>
  <c r="S1018" s="1"/>
  <c r="AA1018"/>
  <c r="AD1018"/>
  <c r="AD1021"/>
  <c r="H1021"/>
  <c r="V1021" s="1"/>
  <c r="AA1021"/>
  <c r="G1022"/>
  <c r="S1022" s="1"/>
  <c r="AD1022"/>
  <c r="AA1022"/>
  <c r="AG1022" s="1"/>
  <c r="H1023"/>
  <c r="V1023" s="1"/>
  <c r="AA1023"/>
  <c r="AD1023"/>
  <c r="AA1024"/>
  <c r="G1024"/>
  <c r="V1024" s="1"/>
  <c r="AD1024"/>
  <c r="AG1024" s="1"/>
  <c r="H1025"/>
  <c r="AA1025"/>
  <c r="AD1025"/>
  <c r="AA1026"/>
  <c r="G1026"/>
  <c r="AD1026"/>
  <c r="AG1026" s="1"/>
  <c r="H1027"/>
  <c r="AA1027"/>
  <c r="AG1027" s="1"/>
  <c r="AD1027"/>
  <c r="J1027"/>
  <c r="AB1027"/>
  <c r="AK1027"/>
  <c r="AE1027"/>
  <c r="AH1027" s="1"/>
  <c r="AA1028"/>
  <c r="G1028"/>
  <c r="AD1028"/>
  <c r="AG1028" s="1"/>
  <c r="H1029"/>
  <c r="AA1029"/>
  <c r="AD1029"/>
  <c r="AM1029"/>
  <c r="AB1029"/>
  <c r="AE1029"/>
  <c r="AK1029"/>
  <c r="J1029"/>
  <c r="W1029" s="1"/>
  <c r="AD1030"/>
  <c r="G1030"/>
  <c r="V1030" s="1"/>
  <c r="AA1030"/>
  <c r="K1030"/>
  <c r="W1030" s="1"/>
  <c r="AE1030"/>
  <c r="AB1030"/>
  <c r="AM1030"/>
  <c r="AK1030"/>
  <c r="H1031"/>
  <c r="AA1031"/>
  <c r="AD1031"/>
  <c r="J1031"/>
  <c r="W1031" s="1"/>
  <c r="AB1031"/>
  <c r="AE1031"/>
  <c r="AK1031"/>
  <c r="G1032"/>
  <c r="AD1032"/>
  <c r="AA1032"/>
  <c r="K1032"/>
  <c r="AM1032"/>
  <c r="AB1032"/>
  <c r="AE1032"/>
  <c r="AH1032" s="1"/>
  <c r="AK1032"/>
  <c r="H1034"/>
  <c r="V1034" s="1"/>
  <c r="AA1034"/>
  <c r="AD1034"/>
  <c r="J1034"/>
  <c r="AE1034"/>
  <c r="AB1034"/>
  <c r="AM1034"/>
  <c r="AK1034"/>
  <c r="G1035"/>
  <c r="AD1035"/>
  <c r="AA1035"/>
  <c r="K1035"/>
  <c r="W1035" s="1"/>
  <c r="AE1035"/>
  <c r="AH1035" s="1"/>
  <c r="AB1035"/>
  <c r="AK1035"/>
  <c r="H1036"/>
  <c r="AA1036"/>
  <c r="AD1036"/>
  <c r="J1036"/>
  <c r="W1036" s="1"/>
  <c r="AE1036"/>
  <c r="AM1036"/>
  <c r="AK1036"/>
  <c r="AB1036"/>
  <c r="G1037"/>
  <c r="AA1037"/>
  <c r="AD1037"/>
  <c r="AM1037"/>
  <c r="K1037"/>
  <c r="W1037" s="1"/>
  <c r="AE1037"/>
  <c r="AB1037"/>
  <c r="AK1037"/>
  <c r="AO1037" s="1"/>
  <c r="Z40" i="1" s="1"/>
  <c r="H1038" i="5"/>
  <c r="AA1038"/>
  <c r="AG1038" s="1"/>
  <c r="AD1038"/>
  <c r="J1038"/>
  <c r="AK1038"/>
  <c r="AB1038"/>
  <c r="AA1039"/>
  <c r="K1039"/>
  <c r="AE1039"/>
  <c r="V1010"/>
  <c r="AM1100"/>
  <c r="AM1096"/>
  <c r="AT1096" s="1"/>
  <c r="BC1096" s="1"/>
  <c r="AJ9" i="2" s="1"/>
  <c r="AF1107" i="5"/>
  <c r="AT1107" s="1"/>
  <c r="BC1107" s="1"/>
  <c r="AJ20" i="2" s="1"/>
  <c r="AF1106" i="5"/>
  <c r="AH1048"/>
  <c r="AG1002"/>
  <c r="AH1010"/>
  <c r="AO1048"/>
  <c r="Z51" i="1" s="1"/>
  <c r="AH1040" i="5"/>
  <c r="AG1040"/>
  <c r="V1040"/>
  <c r="AO1028"/>
  <c r="Z31" i="1" s="1"/>
  <c r="AH1017" i="5"/>
  <c r="AG1017"/>
  <c r="AH1014"/>
  <c r="AH1013"/>
  <c r="AM1139"/>
  <c r="AS1139" s="1"/>
  <c r="BB1139" s="1"/>
  <c r="AI52" i="2" s="1"/>
  <c r="AM1021" i="5"/>
  <c r="AO1021" s="1"/>
  <c r="Z24" i="1" s="1"/>
  <c r="AM1035" i="5"/>
  <c r="AM1039"/>
  <c r="AH1096"/>
  <c r="AO1096"/>
  <c r="AL1137"/>
  <c r="AE1137"/>
  <c r="AO1099"/>
  <c r="AH1099"/>
  <c r="AW1099" s="1"/>
  <c r="BF1099" s="1"/>
  <c r="AH1097"/>
  <c r="AO1097"/>
  <c r="AO1095"/>
  <c r="AH1095"/>
  <c r="AL1127"/>
  <c r="AE1127"/>
  <c r="AR1127" s="1"/>
  <c r="BA1127" s="1"/>
  <c r="AH40" i="2" s="1"/>
  <c r="AE1119" i="5"/>
  <c r="AL1119"/>
  <c r="AQ1119" s="1"/>
  <c r="AZ1119" s="1"/>
  <c r="AG32" i="2" s="1"/>
  <c r="AE1115" i="5"/>
  <c r="AL1115"/>
  <c r="AL1113"/>
  <c r="AE1113"/>
  <c r="AA1095"/>
  <c r="AA60" i="2"/>
  <c r="AL1095" i="5"/>
  <c r="AF1103"/>
  <c r="AM1103"/>
  <c r="AT1133"/>
  <c r="BC1133" s="1"/>
  <c r="AJ46" i="2" s="1"/>
  <c r="AI1142" i="5"/>
  <c r="AJ1142"/>
  <c r="AF1131"/>
  <c r="AM1131"/>
  <c r="AM1126"/>
  <c r="AF1126"/>
  <c r="AT1126" s="1"/>
  <c r="BC1126" s="1"/>
  <c r="AJ39" i="2" s="1"/>
  <c r="AL1136" i="5"/>
  <c r="AE1116"/>
  <c r="AE1108"/>
  <c r="AL1104"/>
  <c r="AN1032"/>
  <c r="Y35" i="1" s="1"/>
  <c r="AF1023" i="5"/>
  <c r="AM1105"/>
  <c r="W1048"/>
  <c r="V1035"/>
  <c r="W1032"/>
  <c r="V1032"/>
  <c r="V1029"/>
  <c r="W1028"/>
  <c r="W1017"/>
  <c r="X1017" s="1"/>
  <c r="AJ1141"/>
  <c r="AF1133"/>
  <c r="AS1133" s="1"/>
  <c r="BB1133" s="1"/>
  <c r="AI46" i="2" s="1"/>
  <c r="AM1130" i="5"/>
  <c r="AM1128"/>
  <c r="AT1127"/>
  <c r="BC1127" s="1"/>
  <c r="AJ40" i="2" s="1"/>
  <c r="AF1125" i="5"/>
  <c r="AT1125" s="1"/>
  <c r="BC1125" s="1"/>
  <c r="AJ38" i="2" s="1"/>
  <c r="AM1140" i="5"/>
  <c r="AS1140" s="1"/>
  <c r="BB1140" s="1"/>
  <c r="AI53" i="2" s="1"/>
  <c r="AF1140" i="5"/>
  <c r="AM1122"/>
  <c r="AF1122"/>
  <c r="AF1121"/>
  <c r="AM1121"/>
  <c r="H1123"/>
  <c r="H57" i="2"/>
  <c r="AE1092" i="5"/>
  <c r="AR1092" s="1"/>
  <c r="BA1092" s="1"/>
  <c r="AH5" i="2" s="1"/>
  <c r="AE1134" i="5"/>
  <c r="AL1122"/>
  <c r="AL1118"/>
  <c r="AE1106"/>
  <c r="AN1016"/>
  <c r="Y19" i="1" s="1"/>
  <c r="AF1016" i="5"/>
  <c r="AF1022"/>
  <c r="AF1040"/>
  <c r="AN1044"/>
  <c r="Y47" i="1" s="1"/>
  <c r="AF1044" i="5"/>
  <c r="AF1097"/>
  <c r="AS1107"/>
  <c r="BB1107" s="1"/>
  <c r="AI20" i="2" s="1"/>
  <c r="AF1114" i="5"/>
  <c r="AS1114" s="1"/>
  <c r="BB1114" s="1"/>
  <c r="AI27" i="2" s="1"/>
  <c r="AM1112" i="5"/>
  <c r="AM1110"/>
  <c r="AS1110" s="1"/>
  <c r="BB1110" s="1"/>
  <c r="AI23" i="2" s="1"/>
  <c r="AF1104" i="5"/>
  <c r="AO1044"/>
  <c r="Z47" i="1" s="1"/>
  <c r="V1038" i="5"/>
  <c r="V1036"/>
  <c r="V1031"/>
  <c r="V1027"/>
  <c r="AO1026"/>
  <c r="Z29" i="1" s="1"/>
  <c r="AH1022" i="5"/>
  <c r="W1016"/>
  <c r="W1015"/>
  <c r="W1013"/>
  <c r="V1013"/>
  <c r="V1012"/>
  <c r="W1011"/>
  <c r="W1008"/>
  <c r="V1007"/>
  <c r="W1005"/>
  <c r="W1002"/>
  <c r="V1002"/>
  <c r="AS1091"/>
  <c r="BB1091" s="1"/>
  <c r="AI4" i="2" s="1"/>
  <c r="AF1137" i="5"/>
  <c r="AM1135"/>
  <c r="AT1135" s="1"/>
  <c r="BC1135" s="1"/>
  <c r="AJ48" i="2" s="1"/>
  <c r="AF1119" i="5"/>
  <c r="AM1118"/>
  <c r="AF1102"/>
  <c r="AM1106"/>
  <c r="AM1104"/>
  <c r="AM1102"/>
  <c r="AF1101"/>
  <c r="AT1101" s="1"/>
  <c r="BC1101" s="1"/>
  <c r="AJ14" i="2" s="1"/>
  <c r="AF1116" i="5"/>
  <c r="AS1116" s="1"/>
  <c r="BB1116" s="1"/>
  <c r="AI29" i="2" s="1"/>
  <c r="AM1115" i="5"/>
  <c r="AM1113"/>
  <c r="AS1113" s="1"/>
  <c r="BB1113" s="1"/>
  <c r="AI26" i="2" s="1"/>
  <c r="AM1111" i="5"/>
  <c r="AM1109"/>
  <c r="AF1108"/>
  <c r="AT1108" s="1"/>
  <c r="BC1108" s="1"/>
  <c r="AJ21" i="2" s="1"/>
  <c r="AF1100" i="5"/>
  <c r="AM1097"/>
  <c r="AM1098"/>
  <c r="AS1098" s="1"/>
  <c r="BB1098" s="1"/>
  <c r="AI11" i="2" s="1"/>
  <c r="AO1002" i="5"/>
  <c r="Z5" i="1" s="1"/>
  <c r="AO1003" i="5"/>
  <c r="Z6" i="1" s="1"/>
  <c r="AG1004" i="5"/>
  <c r="AH1005"/>
  <c r="AO1006"/>
  <c r="Z9" i="1" s="1"/>
  <c r="AG1007" i="5"/>
  <c r="AO1011"/>
  <c r="Z14" i="1" s="1"/>
  <c r="AO1032" i="5"/>
  <c r="Z35" i="1" s="1"/>
  <c r="V1048" i="5"/>
  <c r="W1044"/>
  <c r="V1044"/>
  <c r="AO1040"/>
  <c r="Z43" i="1" s="1"/>
  <c r="W1040" i="5"/>
  <c r="W1039"/>
  <c r="V1037"/>
  <c r="W1034"/>
  <c r="V1028"/>
  <c r="W1027"/>
  <c r="W1026"/>
  <c r="V1026"/>
  <c r="W1025"/>
  <c r="V1025"/>
  <c r="AO1024"/>
  <c r="Z27" i="1" s="1"/>
  <c r="W1024" i="5"/>
  <c r="U1024"/>
  <c r="W1023"/>
  <c r="W1022"/>
  <c r="AG1021"/>
  <c r="W1021"/>
  <c r="AG1019"/>
  <c r="W1019"/>
  <c r="V1019"/>
  <c r="AO1018"/>
  <c r="Z21" i="1" s="1"/>
  <c r="V1018" i="5"/>
  <c r="X1018" s="1"/>
  <c r="U21" i="3" s="1"/>
  <c r="AO1017" i="5"/>
  <c r="Z20" i="1" s="1"/>
  <c r="V1016" i="5"/>
  <c r="V1015"/>
  <c r="AG1014"/>
  <c r="W1014"/>
  <c r="S1014"/>
  <c r="V1011"/>
  <c r="AF1010"/>
  <c r="W1010"/>
  <c r="U1010"/>
  <c r="U1008"/>
  <c r="X1008" s="1"/>
  <c r="W1007"/>
  <c r="AF1006"/>
  <c r="W1006"/>
  <c r="V1006"/>
  <c r="AN1004"/>
  <c r="Y7" i="1" s="1"/>
  <c r="AF1004" i="5"/>
  <c r="W1004"/>
  <c r="V1004"/>
  <c r="V1003"/>
  <c r="U1002"/>
  <c r="AE1091"/>
  <c r="AR1091" s="1"/>
  <c r="BA1091" s="1"/>
  <c r="AH4" i="2" s="1"/>
  <c r="AG1091" i="5"/>
  <c r="AF1138"/>
  <c r="AM1136"/>
  <c r="AF1134"/>
  <c r="AT1134" s="1"/>
  <c r="BC1134" s="1"/>
  <c r="AJ47" i="2" s="1"/>
  <c r="AF1132" i="5"/>
  <c r="AM1124"/>
  <c r="AF1118"/>
  <c r="AM1117"/>
  <c r="AL1132"/>
  <c r="AE1132"/>
  <c r="AL1128"/>
  <c r="AQ1127"/>
  <c r="AZ1127" s="1"/>
  <c r="AG40" i="2" s="1"/>
  <c r="AL1094" i="5"/>
  <c r="Z1145"/>
  <c r="AE1114"/>
  <c r="AL1114"/>
  <c r="AE1110"/>
  <c r="AL1110"/>
  <c r="AA1143"/>
  <c r="AA1146"/>
  <c r="AA1144"/>
  <c r="U1020"/>
  <c r="U1044"/>
  <c r="S1044"/>
  <c r="U1021"/>
  <c r="U1029"/>
  <c r="AT1140"/>
  <c r="BC1140" s="1"/>
  <c r="AJ53" i="2" s="1"/>
  <c r="AT1139" i="5"/>
  <c r="BC1139" s="1"/>
  <c r="AJ52" i="2" s="1"/>
  <c r="AS1126" i="5"/>
  <c r="BB1126" s="1"/>
  <c r="AI39" i="2" s="1"/>
  <c r="AS1122" i="5"/>
  <c r="BB1122" s="1"/>
  <c r="AI35" i="2" s="1"/>
  <c r="AL1001" i="5"/>
  <c r="AN1001" s="1"/>
  <c r="Y4" i="1" s="1"/>
  <c r="Z1001" i="5"/>
  <c r="AF1001" s="1"/>
  <c r="E1001"/>
  <c r="E56" i="1"/>
  <c r="G1001" i="5"/>
  <c r="G60" i="1"/>
  <c r="G61"/>
  <c r="I60"/>
  <c r="I59"/>
  <c r="I56"/>
  <c r="I58"/>
  <c r="K58"/>
  <c r="AK1001" i="5"/>
  <c r="K1001"/>
  <c r="K65" i="1"/>
  <c r="K66" s="1"/>
  <c r="K56"/>
  <c r="K59"/>
  <c r="M61"/>
  <c r="M59"/>
  <c r="M65"/>
  <c r="M66" s="1"/>
  <c r="M1001" i="5"/>
  <c r="M57" i="1"/>
  <c r="O57"/>
  <c r="O1062" i="5"/>
  <c r="O58" i="1"/>
  <c r="Q1001" i="5"/>
  <c r="Q56" i="1"/>
  <c r="Q60"/>
  <c r="Q58"/>
  <c r="Q64"/>
  <c r="AC1003" i="5"/>
  <c r="AJ1003"/>
  <c r="S6" i="1"/>
  <c r="C1003" i="5"/>
  <c r="Z1003"/>
  <c r="AL1003"/>
  <c r="AN1003" s="1"/>
  <c r="Y6" i="1" s="1"/>
  <c r="C1005" i="5"/>
  <c r="AC1005"/>
  <c r="AJ1005"/>
  <c r="Z1005"/>
  <c r="S8" i="1"/>
  <c r="AL1005" i="5"/>
  <c r="C1007"/>
  <c r="Z1007"/>
  <c r="AC1007"/>
  <c r="AL1007"/>
  <c r="AJ1007"/>
  <c r="S10" i="1"/>
  <c r="C1009" i="5"/>
  <c r="AC1009"/>
  <c r="AJ1009"/>
  <c r="AL1009"/>
  <c r="S12" i="1"/>
  <c r="Z1009" i="5"/>
  <c r="AF1099"/>
  <c r="AM1099"/>
  <c r="Z1011"/>
  <c r="AC1011"/>
  <c r="AJ1011"/>
  <c r="AL1011"/>
  <c r="C1011"/>
  <c r="S14" i="1"/>
  <c r="Z1013" i="5"/>
  <c r="C1013"/>
  <c r="AJ1013"/>
  <c r="AC1013"/>
  <c r="AL1013"/>
  <c r="AN1013" s="1"/>
  <c r="Y16" i="1" s="1"/>
  <c r="S16"/>
  <c r="AL1015" i="5"/>
  <c r="C1015"/>
  <c r="Z1015"/>
  <c r="AJ1015"/>
  <c r="S18" i="1"/>
  <c r="AC1015" i="5"/>
  <c r="AC1017"/>
  <c r="Z1017"/>
  <c r="S20" i="1"/>
  <c r="AJ1019" i="5"/>
  <c r="AC1019"/>
  <c r="AF1019" s="1"/>
  <c r="S22" i="1"/>
  <c r="AC1021" i="5"/>
  <c r="AJ1021"/>
  <c r="AN1021" s="1"/>
  <c r="Y24" i="1" s="1"/>
  <c r="Z1021" i="5"/>
  <c r="S24" i="1"/>
  <c r="C1023" i="5"/>
  <c r="AL1023"/>
  <c r="AN1023" s="1"/>
  <c r="Y26" i="1" s="1"/>
  <c r="C1025" i="5"/>
  <c r="AC1025"/>
  <c r="AF1025" s="1"/>
  <c r="AJ1025"/>
  <c r="S28" i="1"/>
  <c r="D58"/>
  <c r="AJ1026" i="5"/>
  <c r="AN1026" s="1"/>
  <c r="Y29" i="1" s="1"/>
  <c r="AC1026" i="5"/>
  <c r="AF1026" s="1"/>
  <c r="D1026"/>
  <c r="AC1027"/>
  <c r="Z1027"/>
  <c r="AL1027"/>
  <c r="AN1027" s="1"/>
  <c r="Y30" i="1" s="1"/>
  <c r="D1028" i="5"/>
  <c r="AC1028"/>
  <c r="AF1028" s="1"/>
  <c r="S31" i="1"/>
  <c r="AC1029" i="5"/>
  <c r="AF1029" s="1"/>
  <c r="S32" i="1"/>
  <c r="AJ1029" i="5"/>
  <c r="D1030"/>
  <c r="S1030" s="1"/>
  <c r="AC1030"/>
  <c r="AF1030" s="1"/>
  <c r="AL1030"/>
  <c r="AJ1030"/>
  <c r="C1031"/>
  <c r="S34" i="1"/>
  <c r="AJ1031" i="5"/>
  <c r="AN1031" s="1"/>
  <c r="Y34" i="1" s="1"/>
  <c r="D1032" i="5"/>
  <c r="Z1032"/>
  <c r="AF1032" s="1"/>
  <c r="S35" i="1"/>
  <c r="C1034" i="5"/>
  <c r="AC1034"/>
  <c r="AF1034" s="1"/>
  <c r="AJ1034"/>
  <c r="D1035"/>
  <c r="S38" i="1"/>
  <c r="AC1035" i="5"/>
  <c r="AF1035" s="1"/>
  <c r="AJ1035"/>
  <c r="C1036"/>
  <c r="Z1036"/>
  <c r="S39" i="1"/>
  <c r="D1037" i="5"/>
  <c r="AJ1037"/>
  <c r="S40" i="1"/>
  <c r="AC1038" i="5"/>
  <c r="AL1038"/>
  <c r="AJ1038"/>
  <c r="AC1039"/>
  <c r="AJ1039"/>
  <c r="D1039"/>
  <c r="AN1024"/>
  <c r="Y27" i="1" s="1"/>
  <c r="AN1025" i="5"/>
  <c r="Y28" i="1" s="1"/>
  <c r="AO1001" i="5"/>
  <c r="Z4" i="1" s="1"/>
  <c r="AE1104" i="5"/>
  <c r="AL1101"/>
  <c r="AL1107"/>
  <c r="AL1099"/>
  <c r="AE1112"/>
  <c r="AH1094"/>
  <c r="AX1094" s="1"/>
  <c r="BG1094" s="1"/>
  <c r="AM7" i="2" s="1"/>
  <c r="AE1140" i="5"/>
  <c r="AL1139"/>
  <c r="AE1138"/>
  <c r="AL1135"/>
  <c r="AE1131"/>
  <c r="AE1130"/>
  <c r="AL1129"/>
  <c r="AE1125"/>
  <c r="AE1122"/>
  <c r="AE1121"/>
  <c r="AE1120"/>
  <c r="AE1100"/>
  <c r="AR1100" s="1"/>
  <c r="BA1100" s="1"/>
  <c r="AH13" i="2" s="1"/>
  <c r="AL1098" i="5"/>
  <c r="AE1118"/>
  <c r="AW1094"/>
  <c r="BF1094" s="1"/>
  <c r="AX1099"/>
  <c r="BG1099" s="1"/>
  <c r="AM12" i="2" s="1"/>
  <c r="Y1092" i="5"/>
  <c r="Z57" i="2"/>
  <c r="Z58"/>
  <c r="Z60"/>
  <c r="AA57"/>
  <c r="AA56"/>
  <c r="AA59"/>
  <c r="AT1113" i="5"/>
  <c r="BC1113" s="1"/>
  <c r="AJ26" i="2" s="1"/>
  <c r="AT1098" i="5"/>
  <c r="BC1098" s="1"/>
  <c r="AJ11" i="2" s="1"/>
  <c r="AI1091" i="5"/>
  <c r="AT1136"/>
  <c r="BC1136" s="1"/>
  <c r="AJ49" i="2" s="1"/>
  <c r="AS1136" i="5"/>
  <c r="BB1136" s="1"/>
  <c r="AI49" i="2" s="1"/>
  <c r="AQ1092" i="5"/>
  <c r="AZ1092" s="1"/>
  <c r="AG5" i="2" s="1"/>
  <c r="AL1126" i="5"/>
  <c r="Z1143"/>
  <c r="AQ1113"/>
  <c r="AZ1113" s="1"/>
  <c r="AG26" i="2" s="1"/>
  <c r="AA1145" i="5"/>
  <c r="C20" i="4"/>
  <c r="AA58" i="2"/>
  <c r="AS1138" i="5"/>
  <c r="BB1138" s="1"/>
  <c r="AI51" i="2" s="1"/>
  <c r="Z59"/>
  <c r="Z56"/>
  <c r="AN1019" i="5"/>
  <c r="Y22" i="1" s="1"/>
  <c r="AN1029" i="5"/>
  <c r="Y32" i="1" s="1"/>
  <c r="AF1031" i="5"/>
  <c r="AT1110"/>
  <c r="BC1110" s="1"/>
  <c r="AJ23" i="2" s="1"/>
  <c r="AH1098" i="5"/>
  <c r="AW1098" s="1"/>
  <c r="BF1098" s="1"/>
  <c r="AT1103"/>
  <c r="BC1103" s="1"/>
  <c r="AJ16" i="2" s="1"/>
  <c r="AL1116" i="5"/>
  <c r="AL1097"/>
  <c r="AE1096"/>
  <c r="AR1096" s="1"/>
  <c r="BA1096" s="1"/>
  <c r="AH9" i="2" s="1"/>
  <c r="AS1102" i="5"/>
  <c r="BB1102" s="1"/>
  <c r="AI15" i="2" s="1"/>
  <c r="AL1093" i="5"/>
  <c r="AE1103"/>
  <c r="AE1102"/>
  <c r="AE1094"/>
  <c r="AL1108"/>
  <c r="AH1102"/>
  <c r="AX1102" s="1"/>
  <c r="BG1102" s="1"/>
  <c r="AM15" i="2" s="1"/>
  <c r="AO1101" i="5"/>
  <c r="AE1109"/>
  <c r="AE1105"/>
  <c r="AT1121"/>
  <c r="BC1121" s="1"/>
  <c r="AJ34" i="2" s="1"/>
  <c r="X1010" i="5"/>
  <c r="Z1144"/>
  <c r="AE1136"/>
  <c r="AE1133"/>
  <c r="AR1133" s="1"/>
  <c r="BA1133" s="1"/>
  <c r="AH46" i="2" s="1"/>
  <c r="AE1124" i="5"/>
  <c r="AL1117"/>
  <c r="AF1120"/>
  <c r="AS1120" s="1"/>
  <c r="BB1120" s="1"/>
  <c r="AI33" i="2" s="1"/>
  <c r="AL1138" i="5"/>
  <c r="AL1124"/>
  <c r="AL1120"/>
  <c r="AL1106"/>
  <c r="Z1146"/>
  <c r="AL1131"/>
  <c r="AL1125"/>
  <c r="AL1121"/>
  <c r="AL1111"/>
  <c r="AE1111"/>
  <c r="AL1103"/>
  <c r="AH1093"/>
  <c r="AW1093" s="1"/>
  <c r="BF1093" s="1"/>
  <c r="AL1140"/>
  <c r="AL1134"/>
  <c r="AL1130"/>
  <c r="AL1112"/>
  <c r="AH1100"/>
  <c r="AW1100" s="1"/>
  <c r="BF1100" s="1"/>
  <c r="S1024"/>
  <c r="AE1095"/>
  <c r="AQ1095" s="1"/>
  <c r="AZ1095" s="1"/>
  <c r="AG8" i="2" s="1"/>
  <c r="AF1111" i="5"/>
  <c r="AT1111" s="1"/>
  <c r="BC1111" s="1"/>
  <c r="AJ24" i="2" s="1"/>
  <c r="AF1105" i="5"/>
  <c r="AT1105" s="1"/>
  <c r="BC1105" s="1"/>
  <c r="AJ18" i="2" s="1"/>
  <c r="H1144" i="5"/>
  <c r="AT1114"/>
  <c r="BC1114" s="1"/>
  <c r="AJ27" i="2" s="1"/>
  <c r="AB1091" i="5"/>
  <c r="AF1117"/>
  <c r="AT1117" s="1"/>
  <c r="BC1117" s="1"/>
  <c r="AJ30" i="2" s="1"/>
  <c r="AN1091" i="5"/>
  <c r="AF1139"/>
  <c r="AF1124"/>
  <c r="S1010"/>
  <c r="S1012"/>
  <c r="AM1119"/>
  <c r="AM1137"/>
  <c r="AM1023"/>
  <c r="AO1023" s="1"/>
  <c r="Z26" i="1" s="1"/>
  <c r="AM1031" i="5"/>
  <c r="AO1031" s="1"/>
  <c r="Z34" i="1" s="1"/>
  <c r="AM1027" i="5"/>
  <c r="AY1314"/>
  <c r="Y17" i="2" s="1"/>
  <c r="Y1104" i="5" s="1"/>
  <c r="AH1104" s="1"/>
  <c r="AY1316"/>
  <c r="Y19" i="2" s="1"/>
  <c r="Y1106" i="5" s="1"/>
  <c r="AH1106" s="1"/>
  <c r="AY1313"/>
  <c r="Y16" i="2" s="1"/>
  <c r="AY1315" i="5"/>
  <c r="Y18" i="2" s="1"/>
  <c r="Y1105" i="5" s="1"/>
  <c r="AO1105" s="1"/>
  <c r="AY1317"/>
  <c r="Y20" i="2" s="1"/>
  <c r="Y1107" i="5" s="1"/>
  <c r="AY1318"/>
  <c r="Y21" i="2" s="1"/>
  <c r="Y1108" i="5" s="1"/>
  <c r="AO1108" s="1"/>
  <c r="AY1319"/>
  <c r="Y22" i="2" s="1"/>
  <c r="Y1109" i="5" s="1"/>
  <c r="AO1109" s="1"/>
  <c r="AY1320"/>
  <c r="Y23" i="2" s="1"/>
  <c r="Y1110" i="5" s="1"/>
  <c r="AO1110" s="1"/>
  <c r="AY1321"/>
  <c r="Y24" i="2" s="1"/>
  <c r="Y1111" i="5" s="1"/>
  <c r="AO1111" s="1"/>
  <c r="AY1322"/>
  <c r="Y25" i="2" s="1"/>
  <c r="Y1112" i="5" s="1"/>
  <c r="AH1112" s="1"/>
  <c r="AY1323"/>
  <c r="Y26" i="2" s="1"/>
  <c r="Y1113" i="5" s="1"/>
  <c r="AO1113" s="1"/>
  <c r="AY1324"/>
  <c r="Y27" i="2" s="1"/>
  <c r="Y1114" i="5" s="1"/>
  <c r="AO1114" s="1"/>
  <c r="AY1325"/>
  <c r="Y28" i="2" s="1"/>
  <c r="Y1115" i="5" s="1"/>
  <c r="AY1326"/>
  <c r="Y29" i="2" s="1"/>
  <c r="Y1116" i="5" s="1"/>
  <c r="AY1327"/>
  <c r="Y30" i="2" s="1"/>
  <c r="Y1117" i="5" s="1"/>
  <c r="AY1328"/>
  <c r="Y31" i="2" s="1"/>
  <c r="Y1118" i="5" s="1"/>
  <c r="AO1118" s="1"/>
  <c r="AY1329"/>
  <c r="Y32" i="2" s="1"/>
  <c r="Y1119" i="5" s="1"/>
  <c r="AY1330"/>
  <c r="Y33" i="2" s="1"/>
  <c r="Y1120" i="5" s="1"/>
  <c r="AO1120" s="1"/>
  <c r="AY1331"/>
  <c r="Y34" i="2" s="1"/>
  <c r="Y1121" i="5" s="1"/>
  <c r="AY1332"/>
  <c r="Y35" i="2" s="1"/>
  <c r="Y1122" i="5" s="1"/>
  <c r="AO1122" s="1"/>
  <c r="AY1333"/>
  <c r="Y36" i="2" s="1"/>
  <c r="Y1123" i="5" s="1"/>
  <c r="AY1334"/>
  <c r="Y37" i="2" s="1"/>
  <c r="Y1124" i="5" s="1"/>
  <c r="AY1335"/>
  <c r="Y38" i="2" s="1"/>
  <c r="Y1125" i="5" s="1"/>
  <c r="AY1336"/>
  <c r="Y39" i="2" s="1"/>
  <c r="Y1126" i="5" s="1"/>
  <c r="AO1126" s="1"/>
  <c r="AY1337"/>
  <c r="Y40" i="2" s="1"/>
  <c r="Y1127" i="5" s="1"/>
  <c r="AO1127" s="1"/>
  <c r="AY1338"/>
  <c r="Y41" i="2" s="1"/>
  <c r="Y1128" i="5" s="1"/>
  <c r="AY1339"/>
  <c r="Y42" i="2" s="1"/>
  <c r="Y1129" i="5" s="1"/>
  <c r="AH1129" s="1"/>
  <c r="AY1340"/>
  <c r="Y43" i="2" s="1"/>
  <c r="Y1130" i="5" s="1"/>
  <c r="AY1341"/>
  <c r="Y44" i="2" s="1"/>
  <c r="Y1131" i="5" s="1"/>
  <c r="AY1342"/>
  <c r="Y45" i="2" s="1"/>
  <c r="Y1132" i="5" s="1"/>
  <c r="AO1132" s="1"/>
  <c r="AY1343"/>
  <c r="Y46" i="2" s="1"/>
  <c r="Y1133" i="5" s="1"/>
  <c r="AH1133" s="1"/>
  <c r="AY1344"/>
  <c r="Y47" i="2" s="1"/>
  <c r="Y1134" i="5" s="1"/>
  <c r="AO1134" s="1"/>
  <c r="AY1345"/>
  <c r="Y48" i="2" s="1"/>
  <c r="Y1135" i="5" s="1"/>
  <c r="AY1346"/>
  <c r="Y49" i="2" s="1"/>
  <c r="Y1136" i="5" s="1"/>
  <c r="AH1136" s="1"/>
  <c r="AY1347"/>
  <c r="Y50" i="2" s="1"/>
  <c r="Y1137" i="5" s="1"/>
  <c r="AY1348"/>
  <c r="Y51" i="2" s="1"/>
  <c r="Y1138" i="5" s="1"/>
  <c r="AY1349"/>
  <c r="Y52" i="2" s="1"/>
  <c r="Y1139" i="5" s="1"/>
  <c r="AY1350"/>
  <c r="Y53" i="2" s="1"/>
  <c r="Y1140" i="5" s="1"/>
  <c r="AX1302"/>
  <c r="X5" i="2" s="1"/>
  <c r="AX1303" i="5"/>
  <c r="X6" i="2" s="1"/>
  <c r="X1093" i="5" s="1"/>
  <c r="AN1093" s="1"/>
  <c r="AX1304"/>
  <c r="X7" i="2" s="1"/>
  <c r="X1094" i="5" s="1"/>
  <c r="AX1305"/>
  <c r="X8" i="2" s="1"/>
  <c r="X1095" i="5" s="1"/>
  <c r="AG1095" s="1"/>
  <c r="AX1306"/>
  <c r="X9" i="2" s="1"/>
  <c r="AX1307" i="5"/>
  <c r="X10" i="2" s="1"/>
  <c r="AX1308" i="5"/>
  <c r="X11" i="2" s="1"/>
  <c r="AX1309" i="5"/>
  <c r="X12" i="2" s="1"/>
  <c r="AX1310" i="5"/>
  <c r="X13" i="2" s="1"/>
  <c r="AX1311" i="5"/>
  <c r="X14" i="2" s="1"/>
  <c r="AX1312" i="5"/>
  <c r="X15" i="2" s="1"/>
  <c r="AX1313" i="5"/>
  <c r="X16" i="2" s="1"/>
  <c r="AX1314" i="5"/>
  <c r="X17" i="2" s="1"/>
  <c r="AX1315" i="5"/>
  <c r="X18" i="2" s="1"/>
  <c r="AX1316" i="5"/>
  <c r="X19" i="2" s="1"/>
  <c r="AX1317" i="5"/>
  <c r="X20" i="2" s="1"/>
  <c r="AX1318" i="5"/>
  <c r="X21" i="2" s="1"/>
  <c r="AX1319" i="5"/>
  <c r="X22" i="2" s="1"/>
  <c r="AX1320" i="5"/>
  <c r="X23" i="2" s="1"/>
  <c r="AX1321" i="5"/>
  <c r="X24" i="2" s="1"/>
  <c r="AX1322" i="5"/>
  <c r="X25" i="2" s="1"/>
  <c r="AX1323" i="5"/>
  <c r="X26" i="2" s="1"/>
  <c r="AX1324" i="5"/>
  <c r="X27" i="2" s="1"/>
  <c r="AX1325" i="5"/>
  <c r="X28" i="2" s="1"/>
  <c r="AX1326" i="5"/>
  <c r="X29" i="2" s="1"/>
  <c r="AX1327" i="5"/>
  <c r="X30" i="2" s="1"/>
  <c r="AX1328" i="5"/>
  <c r="X31" i="2" s="1"/>
  <c r="AX1329" i="5"/>
  <c r="X32" i="2" s="1"/>
  <c r="AX1330" i="5"/>
  <c r="X33" i="2" s="1"/>
  <c r="AX1331" i="5"/>
  <c r="X34" i="2" s="1"/>
  <c r="AX1332" i="5"/>
  <c r="X35" i="2" s="1"/>
  <c r="AX1333" i="5"/>
  <c r="X36" i="2" s="1"/>
  <c r="AX1334" i="5"/>
  <c r="X37" i="2" s="1"/>
  <c r="AX1335" i="5"/>
  <c r="X38" i="2" s="1"/>
  <c r="AX1336" i="5"/>
  <c r="X39" i="2" s="1"/>
  <c r="AX1337" i="5"/>
  <c r="X40" i="2" s="1"/>
  <c r="AX1338" i="5"/>
  <c r="X41" i="2" s="1"/>
  <c r="AX1339" i="5"/>
  <c r="X42" i="2" s="1"/>
  <c r="AX1340" i="5"/>
  <c r="X43" i="2" s="1"/>
  <c r="AX1341" i="5"/>
  <c r="X44" i="2" s="1"/>
  <c r="AX1342" i="5"/>
  <c r="X45" i="2" s="1"/>
  <c r="AX1343" i="5"/>
  <c r="X46" i="2" s="1"/>
  <c r="AX1344" i="5"/>
  <c r="X47" i="2" s="1"/>
  <c r="AX1345" i="5"/>
  <c r="X48" i="2" s="1"/>
  <c r="AX1346" i="5"/>
  <c r="X49" i="2" s="1"/>
  <c r="AX1347" i="5"/>
  <c r="X50" i="2" s="1"/>
  <c r="AX1348" i="5"/>
  <c r="X51" i="2" s="1"/>
  <c r="AX1349" i="5"/>
  <c r="X52" i="2" s="1"/>
  <c r="AX1350" i="5"/>
  <c r="X53" i="2" s="1"/>
  <c r="AW1302" i="5"/>
  <c r="W5" i="2" s="1"/>
  <c r="AW1303" i="5"/>
  <c r="W6" i="2" s="1"/>
  <c r="AW1304" i="5"/>
  <c r="W7" i="2" s="1"/>
  <c r="AW1305" i="5"/>
  <c r="W8" i="2" s="1"/>
  <c r="X1002" i="5" l="1"/>
  <c r="V1039"/>
  <c r="X1014"/>
  <c r="X1012"/>
  <c r="X1006"/>
  <c r="H1146"/>
  <c r="AB1039"/>
  <c r="AE1128"/>
  <c r="F57" i="1"/>
  <c r="H56"/>
  <c r="AS1134" i="5"/>
  <c r="BB1134" s="1"/>
  <c r="AI47" i="2" s="1"/>
  <c r="AO1027" i="5"/>
  <c r="Z30" i="1" s="1"/>
  <c r="S1006" i="5"/>
  <c r="AS1124"/>
  <c r="BB1124" s="1"/>
  <c r="AI37" i="2" s="1"/>
  <c r="AJ1091" i="5"/>
  <c r="AQ1105"/>
  <c r="AZ1105" s="1"/>
  <c r="AG18" i="2" s="1"/>
  <c r="AS1135" i="5"/>
  <c r="BB1135" s="1"/>
  <c r="AI48" i="2" s="1"/>
  <c r="AQ1091" i="5"/>
  <c r="AZ1091" s="1"/>
  <c r="AG4" i="2" s="1"/>
  <c r="Z1039" i="5"/>
  <c r="O60" i="1"/>
  <c r="O64"/>
  <c r="O65"/>
  <c r="O66" s="1"/>
  <c r="K61"/>
  <c r="K1062" i="5"/>
  <c r="K60" i="1"/>
  <c r="G56"/>
  <c r="G57"/>
  <c r="C1062" i="5"/>
  <c r="C59" i="1"/>
  <c r="S1029" i="5"/>
  <c r="S1021"/>
  <c r="S1020"/>
  <c r="AS1118"/>
  <c r="BB1118" s="1"/>
  <c r="AI31" i="2" s="1"/>
  <c r="X1048" i="5"/>
  <c r="H60" i="2"/>
  <c r="AS1096" i="5"/>
  <c r="BB1096" s="1"/>
  <c r="AI9" i="2" s="1"/>
  <c r="AK1039" i="5"/>
  <c r="AD1039"/>
  <c r="AM1038"/>
  <c r="AE1038"/>
  <c r="R59" i="1"/>
  <c r="R65"/>
  <c r="R66" s="1"/>
  <c r="N65"/>
  <c r="N66" s="1"/>
  <c r="N59"/>
  <c r="D1036" i="5"/>
  <c r="AJ1036"/>
  <c r="AL1036"/>
  <c r="AC1036"/>
  <c r="AL1035"/>
  <c r="C1035"/>
  <c r="U1035" s="1"/>
  <c r="X1035" s="1"/>
  <c r="AQ1133"/>
  <c r="AZ1133" s="1"/>
  <c r="AG46" i="2" s="1"/>
  <c r="AT1132" i="5"/>
  <c r="BC1132" s="1"/>
  <c r="AJ45" i="2" s="1"/>
  <c r="D1038" i="5"/>
  <c r="U1038" s="1"/>
  <c r="Z1038"/>
  <c r="AF1038" s="1"/>
  <c r="Z1037"/>
  <c r="AC1037"/>
  <c r="C1037"/>
  <c r="AL1037"/>
  <c r="AN1037" s="1"/>
  <c r="Y40" i="1" s="1"/>
  <c r="D1034" i="5"/>
  <c r="S37" i="1"/>
  <c r="AL1034" i="5"/>
  <c r="AN1034" s="1"/>
  <c r="Y37" i="1" s="1"/>
  <c r="AF1036" i="5"/>
  <c r="AN1035"/>
  <c r="Y38" i="1" s="1"/>
  <c r="S1004" i="5"/>
  <c r="AQ1136"/>
  <c r="AZ1136" s="1"/>
  <c r="AG49" i="2" s="1"/>
  <c r="C65" i="1"/>
  <c r="C66" s="1"/>
  <c r="AT1138" i="5"/>
  <c r="BC1138" s="1"/>
  <c r="AJ51" i="2" s="1"/>
  <c r="AH1039" i="5"/>
  <c r="AH1038"/>
  <c r="AH1034"/>
  <c r="J1042"/>
  <c r="W1042" s="1"/>
  <c r="AB1042"/>
  <c r="AM1042"/>
  <c r="AK1042"/>
  <c r="AE1042"/>
  <c r="J1050"/>
  <c r="W1050" s="1"/>
  <c r="AM1050"/>
  <c r="AK1050"/>
  <c r="AE1050"/>
  <c r="AB1050"/>
  <c r="AA1046"/>
  <c r="G1046"/>
  <c r="V1046" s="1"/>
  <c r="AD1046"/>
  <c r="AG1046" s="1"/>
  <c r="S49" i="1"/>
  <c r="C1046" i="5"/>
  <c r="AC1046"/>
  <c r="AL1046"/>
  <c r="Z1046"/>
  <c r="AJ1046"/>
  <c r="AK1046"/>
  <c r="AM1046"/>
  <c r="J1046"/>
  <c r="W1046" s="1"/>
  <c r="AE1046"/>
  <c r="AB1046"/>
  <c r="AA1042"/>
  <c r="G1042"/>
  <c r="V1042" s="1"/>
  <c r="AD1042"/>
  <c r="AG1042" s="1"/>
  <c r="AA1050"/>
  <c r="G1050"/>
  <c r="V1050" s="1"/>
  <c r="AD1050"/>
  <c r="AG1050" s="1"/>
  <c r="AC1042"/>
  <c r="AL1042"/>
  <c r="Z1042"/>
  <c r="AJ1042"/>
  <c r="C1042"/>
  <c r="U1042" s="1"/>
  <c r="S45" i="1"/>
  <c r="AC1050" i="5"/>
  <c r="AJ1050"/>
  <c r="Z1050"/>
  <c r="AL1050"/>
  <c r="AN1050" s="1"/>
  <c r="Y53" i="1" s="1"/>
  <c r="C1050" i="5"/>
  <c r="S53" i="1"/>
  <c r="AO1038" i="5"/>
  <c r="Z41" i="1" s="1"/>
  <c r="AH1036" i="5"/>
  <c r="AO1036"/>
  <c r="Z39" i="1" s="1"/>
  <c r="AG1034" i="5"/>
  <c r="AH1031"/>
  <c r="AT1122"/>
  <c r="BC1122" s="1"/>
  <c r="AJ35" i="2" s="1"/>
  <c r="AO1030" i="5"/>
  <c r="Z33" i="1" s="1"/>
  <c r="AH1030" i="5"/>
  <c r="AH1029"/>
  <c r="AG1018"/>
  <c r="AF1012"/>
  <c r="AN1010"/>
  <c r="Y13" i="1" s="1"/>
  <c r="AF1008" i="5"/>
  <c r="AS1132"/>
  <c r="BB1132" s="1"/>
  <c r="AI45" i="2" s="1"/>
  <c r="C60" i="1"/>
  <c r="G1062" i="5"/>
  <c r="G65" i="1"/>
  <c r="G66" s="1"/>
  <c r="J1062" i="5"/>
  <c r="AF1129"/>
  <c r="AE1129"/>
  <c r="D59" i="1"/>
  <c r="D61"/>
  <c r="E58"/>
  <c r="E59"/>
  <c r="C58"/>
  <c r="C64"/>
  <c r="C56"/>
  <c r="AR1136" i="5"/>
  <c r="BA1136" s="1"/>
  <c r="AH49" i="2" s="1"/>
  <c r="J58" i="1"/>
  <c r="J57"/>
  <c r="H57"/>
  <c r="H60"/>
  <c r="F65"/>
  <c r="F66" s="1"/>
  <c r="F60"/>
  <c r="D65"/>
  <c r="D66" s="1"/>
  <c r="D57"/>
  <c r="I65"/>
  <c r="I66" s="1"/>
  <c r="G58"/>
  <c r="E61"/>
  <c r="K57"/>
  <c r="L1038" i="5"/>
  <c r="S41" i="1"/>
  <c r="Z1047" i="5"/>
  <c r="AC1047"/>
  <c r="AL1047"/>
  <c r="C1047"/>
  <c r="AJ1047"/>
  <c r="S50" i="1"/>
  <c r="Z1043" i="5"/>
  <c r="AC1043"/>
  <c r="AJ1043"/>
  <c r="C1043"/>
  <c r="S46" i="1"/>
  <c r="AL1043" i="5"/>
  <c r="AC1033"/>
  <c r="AL1033"/>
  <c r="Z1033"/>
  <c r="C61" i="1"/>
  <c r="C1033" i="5"/>
  <c r="AJ1033"/>
  <c r="S36" i="1"/>
  <c r="D1033" i="5"/>
  <c r="D64" i="1"/>
  <c r="D56"/>
  <c r="D60"/>
  <c r="E1033" i="5"/>
  <c r="E57" i="1"/>
  <c r="E64"/>
  <c r="E1062" i="5"/>
  <c r="E1063" s="1"/>
  <c r="F1033"/>
  <c r="F1062"/>
  <c r="F1063" s="1"/>
  <c r="F56" i="1"/>
  <c r="F58"/>
  <c r="F59"/>
  <c r="AA1047" i="5"/>
  <c r="AD1047"/>
  <c r="G1047"/>
  <c r="V1047" s="1"/>
  <c r="AA1043"/>
  <c r="G1043"/>
  <c r="V1043" s="1"/>
  <c r="AD1043"/>
  <c r="AG1043" s="1"/>
  <c r="AA1033"/>
  <c r="AD1033"/>
  <c r="G1033"/>
  <c r="G59" i="1"/>
  <c r="G64"/>
  <c r="H1033" i="5"/>
  <c r="H58" i="1"/>
  <c r="H1062" i="5"/>
  <c r="H1063" s="1"/>
  <c r="H65" i="1"/>
  <c r="H66" s="1"/>
  <c r="H59"/>
  <c r="I1033" i="5"/>
  <c r="I57" i="1"/>
  <c r="I64"/>
  <c r="I1062" i="5"/>
  <c r="J1047"/>
  <c r="W1047" s="1"/>
  <c r="AK1047"/>
  <c r="AB1047"/>
  <c r="AE1047"/>
  <c r="AM1047"/>
  <c r="J1043"/>
  <c r="W1043" s="1"/>
  <c r="AB1043"/>
  <c r="AK1043"/>
  <c r="AM1043"/>
  <c r="AE1043"/>
  <c r="AM1033"/>
  <c r="J1033"/>
  <c r="AB1033"/>
  <c r="AK1033"/>
  <c r="J59" i="1"/>
  <c r="J64"/>
  <c r="J56"/>
  <c r="AE1033" i="5"/>
  <c r="J61" i="1"/>
  <c r="J65"/>
  <c r="J66" s="1"/>
  <c r="K64"/>
  <c r="K1033" i="5"/>
  <c r="L1033"/>
  <c r="L64" i="1"/>
  <c r="L60"/>
  <c r="L65"/>
  <c r="L66" s="1"/>
  <c r="L1062" i="5"/>
  <c r="L58" i="1"/>
  <c r="M1033" i="5"/>
  <c r="M56" i="1"/>
  <c r="M1062" i="5"/>
  <c r="M1063" s="1"/>
  <c r="M64" i="1"/>
  <c r="N1033" i="5"/>
  <c r="N56" i="1"/>
  <c r="N60"/>
  <c r="N1062" i="5"/>
  <c r="N64" i="1"/>
  <c r="N58"/>
  <c r="O1033" i="5"/>
  <c r="O56" i="1"/>
  <c r="O59"/>
  <c r="O61"/>
  <c r="P59"/>
  <c r="P64"/>
  <c r="P1033" i="5"/>
  <c r="P61" i="1"/>
  <c r="P65"/>
  <c r="P66" s="1"/>
  <c r="P57"/>
  <c r="Q1033" i="5"/>
  <c r="Q1062"/>
  <c r="Q61" i="1"/>
  <c r="Q57"/>
  <c r="Q65"/>
  <c r="Q66" s="1"/>
  <c r="Q59"/>
  <c r="R57"/>
  <c r="R58"/>
  <c r="R1033" i="5"/>
  <c r="R64" i="1"/>
  <c r="C1123" i="5"/>
  <c r="C59" i="2"/>
  <c r="C58"/>
  <c r="C60"/>
  <c r="C57"/>
  <c r="C56"/>
  <c r="C61" s="1"/>
  <c r="D59"/>
  <c r="D57"/>
  <c r="D56"/>
  <c r="D1123" i="5"/>
  <c r="D58" i="2"/>
  <c r="D60"/>
  <c r="E1123" i="5"/>
  <c r="E58" i="2"/>
  <c r="E59"/>
  <c r="E56"/>
  <c r="E60"/>
  <c r="E57"/>
  <c r="F57"/>
  <c r="F58"/>
  <c r="F1123" i="5"/>
  <c r="F60" i="2"/>
  <c r="F59"/>
  <c r="F56"/>
  <c r="F61" s="1"/>
  <c r="G1123" i="5"/>
  <c r="G56" i="2"/>
  <c r="G60"/>
  <c r="G58"/>
  <c r="G59"/>
  <c r="G57"/>
  <c r="H59"/>
  <c r="H56"/>
  <c r="H58"/>
  <c r="I59"/>
  <c r="I60"/>
  <c r="I1123" i="5"/>
  <c r="I57" i="2"/>
  <c r="I58"/>
  <c r="I56"/>
  <c r="J1123" i="5"/>
  <c r="J57" i="2"/>
  <c r="J56"/>
  <c r="J59"/>
  <c r="J60"/>
  <c r="J58"/>
  <c r="K1123" i="5"/>
  <c r="K57" i="2"/>
  <c r="K58"/>
  <c r="K56"/>
  <c r="K60"/>
  <c r="K59"/>
  <c r="L57"/>
  <c r="L58"/>
  <c r="L60"/>
  <c r="L1123" i="5"/>
  <c r="L59" i="2"/>
  <c r="L56"/>
  <c r="M1123" i="5"/>
  <c r="M57" i="2"/>
  <c r="M60"/>
  <c r="M58"/>
  <c r="M56"/>
  <c r="M59"/>
  <c r="N1123" i="5"/>
  <c r="N57" i="2"/>
  <c r="N56"/>
  <c r="N60"/>
  <c r="N58"/>
  <c r="N59"/>
  <c r="O58"/>
  <c r="O60"/>
  <c r="O56"/>
  <c r="O1123" i="5"/>
  <c r="O59" i="2"/>
  <c r="O57"/>
  <c r="P1123" i="5"/>
  <c r="P58" i="2"/>
  <c r="P57"/>
  <c r="P59"/>
  <c r="P60"/>
  <c r="P56"/>
  <c r="P61" s="1"/>
  <c r="Q56"/>
  <c r="Q57"/>
  <c r="Q1123" i="5"/>
  <c r="Q58" i="2"/>
  <c r="Q59"/>
  <c r="Q60"/>
  <c r="R60"/>
  <c r="R56"/>
  <c r="R1123" i="5"/>
  <c r="R57" i="2"/>
  <c r="R59"/>
  <c r="R58"/>
  <c r="S1123" i="5"/>
  <c r="S59" i="2"/>
  <c r="S57"/>
  <c r="S56"/>
  <c r="S61" s="1"/>
  <c r="S58"/>
  <c r="S60"/>
  <c r="T59"/>
  <c r="T56"/>
  <c r="T61" s="1"/>
  <c r="T57"/>
  <c r="T1123" i="5"/>
  <c r="T58" i="2"/>
  <c r="T60"/>
  <c r="U1123" i="5"/>
  <c r="U58" i="2"/>
  <c r="U57"/>
  <c r="U56"/>
  <c r="U60"/>
  <c r="U59"/>
  <c r="V1123" i="5"/>
  <c r="V57" i="2"/>
  <c r="V58"/>
  <c r="V60"/>
  <c r="V59"/>
  <c r="V56"/>
  <c r="V61" s="1"/>
  <c r="AO1123" i="5"/>
  <c r="Q1063"/>
  <c r="O1063"/>
  <c r="H61" i="2"/>
  <c r="R1063" i="5"/>
  <c r="AF1128"/>
  <c r="P1062"/>
  <c r="P1063" s="1"/>
  <c r="S42" i="1"/>
  <c r="AL1039" i="5"/>
  <c r="AN1039" s="1"/>
  <c r="Y42" i="1" s="1"/>
  <c r="C1039" i="5"/>
  <c r="C1054" s="1"/>
  <c r="C1049"/>
  <c r="S52" i="1"/>
  <c r="AL1049" i="5"/>
  <c r="AJ1049"/>
  <c r="AC1049"/>
  <c r="Z1049"/>
  <c r="S48" i="1"/>
  <c r="AJ1045" i="5"/>
  <c r="Z1045"/>
  <c r="AC1045"/>
  <c r="C1045"/>
  <c r="AL1045"/>
  <c r="AN1045" s="1"/>
  <c r="Y48" i="1" s="1"/>
  <c r="C1041" i="5"/>
  <c r="S44" i="1"/>
  <c r="AL1041" i="5"/>
  <c r="AJ1041"/>
  <c r="AC1041"/>
  <c r="Z1041"/>
  <c r="G1049"/>
  <c r="V1049" s="1"/>
  <c r="AA1049"/>
  <c r="AD1049"/>
  <c r="G1045"/>
  <c r="V1045" s="1"/>
  <c r="AD1045"/>
  <c r="AA1045"/>
  <c r="G1041"/>
  <c r="V1041" s="1"/>
  <c r="AD1041"/>
  <c r="AA1041"/>
  <c r="AB1049"/>
  <c r="AE1049"/>
  <c r="AK1049"/>
  <c r="J1049"/>
  <c r="W1049" s="1"/>
  <c r="AM1049"/>
  <c r="AO1049" s="1"/>
  <c r="Z52" i="1" s="1"/>
  <c r="AE1045" i="5"/>
  <c r="AM1045"/>
  <c r="J1045"/>
  <c r="W1045" s="1"/>
  <c r="AB1045"/>
  <c r="AK1045"/>
  <c r="AE1041"/>
  <c r="AK1041"/>
  <c r="AM1041"/>
  <c r="J1041"/>
  <c r="W1041" s="1"/>
  <c r="AB1041"/>
  <c r="U1030"/>
  <c r="X1030" s="1"/>
  <c r="S1039"/>
  <c r="K1063"/>
  <c r="X1029"/>
  <c r="X1044"/>
  <c r="X1020"/>
  <c r="X1016"/>
  <c r="X1040"/>
  <c r="AS1100"/>
  <c r="BB1100" s="1"/>
  <c r="AI13" i="2" s="1"/>
  <c r="M58" i="1"/>
  <c r="M62" s="1"/>
  <c r="I61"/>
  <c r="E65"/>
  <c r="E66" s="1"/>
  <c r="R60"/>
  <c r="R62" s="1"/>
  <c r="L56"/>
  <c r="L62" s="1"/>
  <c r="H61"/>
  <c r="D1062" i="5"/>
  <c r="AO1035"/>
  <c r="Z38" i="1" s="1"/>
  <c r="J1063" i="5"/>
  <c r="H1057"/>
  <c r="N62" i="1"/>
  <c r="AF1027" i="5"/>
  <c r="AF1017"/>
  <c r="AN1015"/>
  <c r="Y18" i="1" s="1"/>
  <c r="AF1007" i="5"/>
  <c r="G62" i="1"/>
  <c r="G1063" i="5"/>
  <c r="X1021"/>
  <c r="X1019"/>
  <c r="AS1103"/>
  <c r="BB1103" s="1"/>
  <c r="AI16" i="2" s="1"/>
  <c r="AR1119" i="5"/>
  <c r="BA1119" s="1"/>
  <c r="AH32" i="2" s="1"/>
  <c r="AX1095" i="5"/>
  <c r="BG1095" s="1"/>
  <c r="AM8" i="2" s="1"/>
  <c r="V1022" i="5"/>
  <c r="X1022" s="1"/>
  <c r="AW1091"/>
  <c r="BF1091" s="1"/>
  <c r="R1058"/>
  <c r="R1054"/>
  <c r="R1055"/>
  <c r="P1057"/>
  <c r="P1061"/>
  <c r="P1058"/>
  <c r="L1055"/>
  <c r="L1056"/>
  <c r="L1053"/>
  <c r="L1054"/>
  <c r="X1024"/>
  <c r="X1042"/>
  <c r="AS1121"/>
  <c r="BB1121" s="1"/>
  <c r="AI34" i="2" s="1"/>
  <c r="AO1039" i="5"/>
  <c r="Z42" i="1" s="1"/>
  <c r="AG1039" i="5"/>
  <c r="AH1037"/>
  <c r="AG1037"/>
  <c r="AG1036"/>
  <c r="AG1035"/>
  <c r="AO1034"/>
  <c r="Z37" i="1" s="1"/>
  <c r="AG1032" i="5"/>
  <c r="AG1031"/>
  <c r="AG1030"/>
  <c r="AO1029"/>
  <c r="Z32" i="1" s="1"/>
  <c r="AG1029" i="5"/>
  <c r="S1027"/>
  <c r="AG1025"/>
  <c r="AG1023"/>
  <c r="AN1014"/>
  <c r="Y17" i="1" s="1"/>
  <c r="AF1014" i="5"/>
  <c r="AN1012"/>
  <c r="Y15" i="1" s="1"/>
  <c r="AF1002" i="5"/>
  <c r="J1056"/>
  <c r="J1055"/>
  <c r="H1054"/>
  <c r="H1053"/>
  <c r="X1027"/>
  <c r="C29" i="4" s="1"/>
  <c r="P62" i="1"/>
  <c r="H1058" i="5"/>
  <c r="L1063"/>
  <c r="AG1020"/>
  <c r="J1061"/>
  <c r="C18" i="4"/>
  <c r="U19" i="3"/>
  <c r="C21" i="4"/>
  <c r="U22" i="3"/>
  <c r="U43"/>
  <c r="C42" i="4"/>
  <c r="C50"/>
  <c r="U51" i="3"/>
  <c r="U30"/>
  <c r="U20"/>
  <c r="C19" i="4"/>
  <c r="AT1109" i="5"/>
  <c r="BC1109" s="1"/>
  <c r="AJ22" i="2" s="1"/>
  <c r="AS1109" i="5"/>
  <c r="BB1109" s="1"/>
  <c r="AI22" i="2" s="1"/>
  <c r="AT1106" i="5"/>
  <c r="BC1106" s="1"/>
  <c r="AJ19" i="2" s="1"/>
  <c r="AS1106" i="5"/>
  <c r="BB1106" s="1"/>
  <c r="AI19" i="2" s="1"/>
  <c r="AS1112" i="5"/>
  <c r="BB1112" s="1"/>
  <c r="AI25" i="2" s="1"/>
  <c r="AT1112" i="5"/>
  <c r="BC1112" s="1"/>
  <c r="AJ25" i="2" s="1"/>
  <c r="AS1128" i="5"/>
  <c r="BB1128" s="1"/>
  <c r="AI41" i="2" s="1"/>
  <c r="AT1128" i="5"/>
  <c r="BC1128" s="1"/>
  <c r="AJ41" i="2" s="1"/>
  <c r="AT1130" i="5"/>
  <c r="BC1130" s="1"/>
  <c r="AJ43" i="2" s="1"/>
  <c r="AS1130" i="5"/>
  <c r="BB1130" s="1"/>
  <c r="AI43" i="2" s="1"/>
  <c r="AS1131" i="5"/>
  <c r="BB1131" s="1"/>
  <c r="AI44" i="2" s="1"/>
  <c r="AT1131" i="5"/>
  <c r="BC1131" s="1"/>
  <c r="AJ44" i="2" s="1"/>
  <c r="AR1137" i="5"/>
  <c r="BA1137" s="1"/>
  <c r="AH50" i="2" s="1"/>
  <c r="AQ1137" i="5"/>
  <c r="AZ1137" s="1"/>
  <c r="AG50" i="2" s="1"/>
  <c r="AT1102" i="5"/>
  <c r="BC1102" s="1"/>
  <c r="AJ15" i="2" s="1"/>
  <c r="AT1118" i="5"/>
  <c r="BC1118" s="1"/>
  <c r="AJ31" i="2" s="1"/>
  <c r="AT1100" i="5"/>
  <c r="BC1100" s="1"/>
  <c r="AJ13" i="2" s="1"/>
  <c r="AS1101" i="5"/>
  <c r="BB1101" s="1"/>
  <c r="AI14" i="2" s="1"/>
  <c r="AS1108" i="5"/>
  <c r="BB1108" s="1"/>
  <c r="AI21" i="2" s="1"/>
  <c r="AR1113" i="5"/>
  <c r="BA1113" s="1"/>
  <c r="AH26" i="2" s="1"/>
  <c r="AW1095" i="5"/>
  <c r="BF1095" s="1"/>
  <c r="U27" i="3"/>
  <c r="C26" i="4"/>
  <c r="U45" i="3"/>
  <c r="C44" i="4"/>
  <c r="AS1097" i="5"/>
  <c r="BB1097" s="1"/>
  <c r="AI10" i="2" s="1"/>
  <c r="AT1097" i="5"/>
  <c r="BC1097" s="1"/>
  <c r="AJ10" i="2" s="1"/>
  <c r="AT1115" i="5"/>
  <c r="BC1115" s="1"/>
  <c r="AJ28" i="2" s="1"/>
  <c r="AS1115" i="5"/>
  <c r="BB1115" s="1"/>
  <c r="AI28" i="2" s="1"/>
  <c r="AS1104" i="5"/>
  <c r="BB1104" s="1"/>
  <c r="AI17" i="2" s="1"/>
  <c r="AT1104" i="5"/>
  <c r="BC1104" s="1"/>
  <c r="AJ17" i="2" s="1"/>
  <c r="H1143" i="5"/>
  <c r="H1145"/>
  <c r="AQ1115"/>
  <c r="AZ1115" s="1"/>
  <c r="AG28" i="2" s="1"/>
  <c r="AR1115" i="5"/>
  <c r="BA1115" s="1"/>
  <c r="AH28" i="2" s="1"/>
  <c r="AW1097" i="5"/>
  <c r="BF1097" s="1"/>
  <c r="AX1097"/>
  <c r="BG1097" s="1"/>
  <c r="AM10" i="2" s="1"/>
  <c r="AX1096" i="5"/>
  <c r="BG1096" s="1"/>
  <c r="AM9" i="2" s="1"/>
  <c r="AW1096" i="5"/>
  <c r="BF1096" s="1"/>
  <c r="U1039"/>
  <c r="X1039" s="1"/>
  <c r="AT1116"/>
  <c r="BC1116" s="1"/>
  <c r="AJ29" i="2" s="1"/>
  <c r="X1004" i="5"/>
  <c r="AS1125"/>
  <c r="BB1125" s="1"/>
  <c r="AI38" i="2" s="1"/>
  <c r="AB8"/>
  <c r="W1095" i="5"/>
  <c r="X1140"/>
  <c r="AB53" i="2"/>
  <c r="X1136" i="5"/>
  <c r="AB49" i="2"/>
  <c r="X1134" i="5"/>
  <c r="AB47" i="2"/>
  <c r="X1132" i="5"/>
  <c r="AB45" i="2"/>
  <c r="X1130" i="5"/>
  <c r="AB43" i="2"/>
  <c r="X1128" i="5"/>
  <c r="AB41" i="2"/>
  <c r="AB39"/>
  <c r="X1126" i="5"/>
  <c r="AB37" i="2"/>
  <c r="X1124" i="5"/>
  <c r="AB35" i="2"/>
  <c r="X1122" i="5"/>
  <c r="AB33" i="2"/>
  <c r="X1120" i="5"/>
  <c r="X1118"/>
  <c r="AB31" i="2"/>
  <c r="X1116" i="5"/>
  <c r="AB29" i="2"/>
  <c r="X1114" i="5"/>
  <c r="AB27" i="2"/>
  <c r="X1112" i="5"/>
  <c r="AB25" i="2"/>
  <c r="X1110" i="5"/>
  <c r="AB23" i="2"/>
  <c r="X1108" i="5"/>
  <c r="AB21" i="2"/>
  <c r="X1106" i="5"/>
  <c r="AB19" i="2"/>
  <c r="X1104" i="5"/>
  <c r="AB17" i="2"/>
  <c r="X1102" i="5"/>
  <c r="AB15" i="2"/>
  <c r="X1100" i="5"/>
  <c r="AB13" i="2"/>
  <c r="X1098" i="5"/>
  <c r="AB11" i="2"/>
  <c r="X1096" i="5"/>
  <c r="AB9" i="2"/>
  <c r="AN1094" i="5"/>
  <c r="AG1094"/>
  <c r="X59" i="2"/>
  <c r="X57"/>
  <c r="X58"/>
  <c r="X60"/>
  <c r="X1092" i="5"/>
  <c r="X56" i="2"/>
  <c r="AH1139" i="5"/>
  <c r="AO1139"/>
  <c r="AO1137"/>
  <c r="AH1137"/>
  <c r="AH1135"/>
  <c r="AO1135"/>
  <c r="AH1131"/>
  <c r="AO1131"/>
  <c r="AH1125"/>
  <c r="AO1125"/>
  <c r="AO1121"/>
  <c r="AH1121"/>
  <c r="AO1119"/>
  <c r="AH1119"/>
  <c r="AH1117"/>
  <c r="AO1117"/>
  <c r="AO1115"/>
  <c r="AH1115"/>
  <c r="AO1107"/>
  <c r="AH1107"/>
  <c r="Y1103"/>
  <c r="Y56" i="2"/>
  <c r="Y59"/>
  <c r="AS1137" i="5"/>
  <c r="BB1137" s="1"/>
  <c r="AI50" i="2" s="1"/>
  <c r="AT1137" i="5"/>
  <c r="BC1137" s="1"/>
  <c r="AJ50" i="2" s="1"/>
  <c r="AU1091" i="5"/>
  <c r="BD1091" s="1"/>
  <c r="AK4" i="2" s="1"/>
  <c r="AV1091" i="5"/>
  <c r="BE1091" s="1"/>
  <c r="AL4" i="2" s="1"/>
  <c r="AR1134" i="5"/>
  <c r="BA1134" s="1"/>
  <c r="AH47" i="2" s="1"/>
  <c r="AQ1134" i="5"/>
  <c r="AZ1134" s="1"/>
  <c r="AG47" i="2" s="1"/>
  <c r="AR1140" i="5"/>
  <c r="BA1140" s="1"/>
  <c r="AH53" i="2" s="1"/>
  <c r="AQ1140" i="5"/>
  <c r="AZ1140" s="1"/>
  <c r="AG53" i="2" s="1"/>
  <c r="AR1121" i="5"/>
  <c r="BA1121" s="1"/>
  <c r="AH34" i="2" s="1"/>
  <c r="AQ1121" i="5"/>
  <c r="AZ1121" s="1"/>
  <c r="AG34" i="2" s="1"/>
  <c r="AQ1124" i="5"/>
  <c r="AZ1124" s="1"/>
  <c r="AG37" i="2" s="1"/>
  <c r="AR1124" i="5"/>
  <c r="BA1124" s="1"/>
  <c r="AH37" i="2" s="1"/>
  <c r="AQ1138" i="5"/>
  <c r="AZ1138" s="1"/>
  <c r="AG51" i="2" s="1"/>
  <c r="AR1138" i="5"/>
  <c r="BA1138" s="1"/>
  <c r="AH51" i="2" s="1"/>
  <c r="C8" i="4"/>
  <c r="U9" i="3"/>
  <c r="U13"/>
  <c r="C12" i="4"/>
  <c r="AR1109" i="5"/>
  <c r="BA1109" s="1"/>
  <c r="AH22" i="2" s="1"/>
  <c r="AW1101" i="5"/>
  <c r="BF1101" s="1"/>
  <c r="AX1101"/>
  <c r="BG1101" s="1"/>
  <c r="AM14" i="2" s="1"/>
  <c r="AR1108" i="5"/>
  <c r="BA1108" s="1"/>
  <c r="AH21" i="2" s="1"/>
  <c r="AQ1108" i="5"/>
  <c r="AZ1108" s="1"/>
  <c r="AG21" i="2" s="1"/>
  <c r="AR1093" i="5"/>
  <c r="BA1093" s="1"/>
  <c r="AH6" i="2" s="1"/>
  <c r="AQ1093" i="5"/>
  <c r="AZ1093" s="1"/>
  <c r="AG6" i="2" s="1"/>
  <c r="AR1097" i="5"/>
  <c r="BA1097" s="1"/>
  <c r="AH10" i="2" s="1"/>
  <c r="AQ1097" i="5"/>
  <c r="AZ1097" s="1"/>
  <c r="AG10" i="2" s="1"/>
  <c r="U33" i="3"/>
  <c r="C32" i="4"/>
  <c r="AR1126" i="5"/>
  <c r="BA1126" s="1"/>
  <c r="AH39" i="2" s="1"/>
  <c r="AQ1126" i="5"/>
  <c r="AZ1126" s="1"/>
  <c r="AG39" i="2" s="1"/>
  <c r="AQ1098" i="5"/>
  <c r="AZ1098" s="1"/>
  <c r="AG11" i="2" s="1"/>
  <c r="AR1098" i="5"/>
  <c r="BA1098" s="1"/>
  <c r="AH11" i="2" s="1"/>
  <c r="AQ1129" i="5"/>
  <c r="AZ1129" s="1"/>
  <c r="AG42" i="2" s="1"/>
  <c r="AR1129" i="5"/>
  <c r="BA1129" s="1"/>
  <c r="AH42" i="2" s="1"/>
  <c r="AR1135" i="5"/>
  <c r="BA1135" s="1"/>
  <c r="AH48" i="2" s="1"/>
  <c r="AQ1135" i="5"/>
  <c r="AZ1135" s="1"/>
  <c r="AG48" i="2" s="1"/>
  <c r="U42" i="3"/>
  <c r="C41" i="4"/>
  <c r="S1036" i="5"/>
  <c r="U1036"/>
  <c r="X1036" s="1"/>
  <c r="S1032"/>
  <c r="U1032"/>
  <c r="X1032" s="1"/>
  <c r="U1025"/>
  <c r="X1025" s="1"/>
  <c r="S1025"/>
  <c r="U1023"/>
  <c r="X1023" s="1"/>
  <c r="S1023"/>
  <c r="S1011"/>
  <c r="U1011"/>
  <c r="X1011" s="1"/>
  <c r="S1009"/>
  <c r="U1009"/>
  <c r="X1009" s="1"/>
  <c r="U1007"/>
  <c r="X1007" s="1"/>
  <c r="S1007"/>
  <c r="U1005"/>
  <c r="X1005" s="1"/>
  <c r="S1005"/>
  <c r="K1056"/>
  <c r="K1054"/>
  <c r="K1053"/>
  <c r="K1055"/>
  <c r="K1061"/>
  <c r="K1058"/>
  <c r="K1057"/>
  <c r="W1001"/>
  <c r="C31" i="4"/>
  <c r="U32" i="3"/>
  <c r="C23" i="4"/>
  <c r="U24" i="3"/>
  <c r="C46" i="4"/>
  <c r="U47" i="3"/>
  <c r="C22" i="4"/>
  <c r="U23" i="3"/>
  <c r="AQ1094" i="5"/>
  <c r="AZ1094" s="1"/>
  <c r="AG7" i="2" s="1"/>
  <c r="AR1094" i="5"/>
  <c r="BA1094" s="1"/>
  <c r="AH7" i="2" s="1"/>
  <c r="AQ1132" i="5"/>
  <c r="AZ1132" s="1"/>
  <c r="AG45" i="2" s="1"/>
  <c r="AR1132" i="5"/>
  <c r="BA1132" s="1"/>
  <c r="AH45" i="2" s="1"/>
  <c r="AH1118" i="5"/>
  <c r="AX1118" s="1"/>
  <c r="BG1118" s="1"/>
  <c r="AM31" i="2" s="1"/>
  <c r="AH1120" i="5"/>
  <c r="AX1120" s="1"/>
  <c r="BG1120" s="1"/>
  <c r="AM33" i="2" s="1"/>
  <c r="AH1122" i="5"/>
  <c r="AW1122" s="1"/>
  <c r="BF1122" s="1"/>
  <c r="AH1132"/>
  <c r="AN1095"/>
  <c r="AH1109"/>
  <c r="AW1109" s="1"/>
  <c r="BF1109" s="1"/>
  <c r="AS1111"/>
  <c r="BB1111" s="1"/>
  <c r="AI24" i="2" s="1"/>
  <c r="AS1105" i="5"/>
  <c r="BB1105" s="1"/>
  <c r="AI18" i="2" s="1"/>
  <c r="AQ1109" i="5"/>
  <c r="AZ1109" s="1"/>
  <c r="AG22" i="2" s="1"/>
  <c r="AS1117" i="5"/>
  <c r="BB1117" s="1"/>
  <c r="AI30" i="2" s="1"/>
  <c r="AT1120" i="5"/>
  <c r="BC1120" s="1"/>
  <c r="AJ33" i="2" s="1"/>
  <c r="Y57"/>
  <c r="Y58"/>
  <c r="AX1093" i="5"/>
  <c r="BG1093" s="1"/>
  <c r="AM6" i="2" s="1"/>
  <c r="AH1127" i="5"/>
  <c r="AX1127" s="1"/>
  <c r="BG1127" s="1"/>
  <c r="AM40" i="2" s="1"/>
  <c r="AO1112" i="5"/>
  <c r="AH1105"/>
  <c r="AF1021"/>
  <c r="AF1003"/>
  <c r="Q62" i="1"/>
  <c r="C62"/>
  <c r="AW1102" i="5"/>
  <c r="BF1102" s="1"/>
  <c r="AR1118"/>
  <c r="BA1118" s="1"/>
  <c r="AH31" i="2" s="1"/>
  <c r="AQ1122" i="5"/>
  <c r="AZ1122" s="1"/>
  <c r="AG35" i="2" s="1"/>
  <c r="AQ1102" i="5"/>
  <c r="AZ1102" s="1"/>
  <c r="AG15" i="2" s="1"/>
  <c r="AX1098" i="5"/>
  <c r="BG1098" s="1"/>
  <c r="AM11" i="2" s="1"/>
  <c r="AX1100" i="5"/>
  <c r="BG1100" s="1"/>
  <c r="AM13" i="2" s="1"/>
  <c r="AQ1104" i="5"/>
  <c r="AZ1104" s="1"/>
  <c r="AG17" i="2" s="1"/>
  <c r="W1093" i="5"/>
  <c r="AB6" i="2"/>
  <c r="AB51"/>
  <c r="X1138" i="5"/>
  <c r="W1094"/>
  <c r="AB7" i="2"/>
  <c r="W1092" i="5"/>
  <c r="W60" i="2"/>
  <c r="W58"/>
  <c r="W59"/>
  <c r="W56"/>
  <c r="W57"/>
  <c r="AB5"/>
  <c r="X1139" i="5"/>
  <c r="AB52" i="2"/>
  <c r="AB50"/>
  <c r="X1137" i="5"/>
  <c r="X1135"/>
  <c r="AB48" i="2"/>
  <c r="AB46"/>
  <c r="X1133" i="5"/>
  <c r="AB44" i="2"/>
  <c r="X1131" i="5"/>
  <c r="X1129"/>
  <c r="AB42" i="2"/>
  <c r="AB40"/>
  <c r="X1127" i="5"/>
  <c r="X1125"/>
  <c r="AB38" i="2"/>
  <c r="AB36"/>
  <c r="X1123" i="5"/>
  <c r="X1121"/>
  <c r="AB34" i="2"/>
  <c r="X1119" i="5"/>
  <c r="AB32" i="2"/>
  <c r="X1117" i="5"/>
  <c r="AB30" i="2"/>
  <c r="X1115" i="5"/>
  <c r="AB28" i="2"/>
  <c r="AB26"/>
  <c r="X1113" i="5"/>
  <c r="AB24" i="2"/>
  <c r="X1111" i="5"/>
  <c r="AB22" i="2"/>
  <c r="X1109" i="5"/>
  <c r="X1107"/>
  <c r="AB20" i="2"/>
  <c r="AB18"/>
  <c r="X1105" i="5"/>
  <c r="AB16" i="2"/>
  <c r="X1103" i="5"/>
  <c r="X1101"/>
  <c r="AB14" i="2"/>
  <c r="X1099" i="5"/>
  <c r="AB12" i="2"/>
  <c r="X1097" i="5"/>
  <c r="AB10" i="2"/>
  <c r="AO1140" i="5"/>
  <c r="AH1140"/>
  <c r="AO1138"/>
  <c r="AH1138"/>
  <c r="AW1132"/>
  <c r="BF1132" s="1"/>
  <c r="AX1132"/>
  <c r="BG1132" s="1"/>
  <c r="AM45" i="2" s="1"/>
  <c r="AO1130" i="5"/>
  <c r="AH1130"/>
  <c r="AO1128"/>
  <c r="AH1128"/>
  <c r="AO1124"/>
  <c r="AH1124"/>
  <c r="AO1116"/>
  <c r="AH1116"/>
  <c r="AW1105"/>
  <c r="BF1105" s="1"/>
  <c r="AX1105"/>
  <c r="BG1105" s="1"/>
  <c r="AM18" i="2" s="1"/>
  <c r="AS1119" i="5"/>
  <c r="BB1119" s="1"/>
  <c r="AI32" i="2" s="1"/>
  <c r="AT1119" i="5"/>
  <c r="BC1119" s="1"/>
  <c r="AJ32" i="2" s="1"/>
  <c r="D3" i="4"/>
  <c r="V4" i="3"/>
  <c r="AR1112" i="5"/>
  <c r="BA1112" s="1"/>
  <c r="AH25" i="2" s="1"/>
  <c r="AQ1112" i="5"/>
  <c r="AZ1112" s="1"/>
  <c r="AG25" i="2" s="1"/>
  <c r="AQ1130" i="5"/>
  <c r="AZ1130" s="1"/>
  <c r="AG43" i="2" s="1"/>
  <c r="AR1130" i="5"/>
  <c r="BA1130" s="1"/>
  <c r="AH43" i="2" s="1"/>
  <c r="AQ1103" i="5"/>
  <c r="AZ1103" s="1"/>
  <c r="AG16" i="2" s="1"/>
  <c r="AR1103" i="5"/>
  <c r="BA1103" s="1"/>
  <c r="AH16" i="2" s="1"/>
  <c r="AQ1111" i="5"/>
  <c r="AZ1111" s="1"/>
  <c r="AG24" i="2" s="1"/>
  <c r="AR1111" i="5"/>
  <c r="BA1111" s="1"/>
  <c r="AH24" i="2" s="1"/>
  <c r="AR1125" i="5"/>
  <c r="BA1125" s="1"/>
  <c r="AH38" i="2" s="1"/>
  <c r="AQ1125" i="5"/>
  <c r="AZ1125" s="1"/>
  <c r="AG38" i="2" s="1"/>
  <c r="AR1131" i="5"/>
  <c r="BA1131" s="1"/>
  <c r="AH44" i="2" s="1"/>
  <c r="AQ1131" i="5"/>
  <c r="AZ1131" s="1"/>
  <c r="AG44" i="2" s="1"/>
  <c r="AQ1106" i="5"/>
  <c r="AZ1106" s="1"/>
  <c r="AG19" i="2" s="1"/>
  <c r="AR1106" i="5"/>
  <c r="BA1106" s="1"/>
  <c r="AH19" i="2" s="1"/>
  <c r="AQ1120" i="5"/>
  <c r="AZ1120" s="1"/>
  <c r="AG33" i="2" s="1"/>
  <c r="AR1120" i="5"/>
  <c r="BA1120" s="1"/>
  <c r="AH33" i="2" s="1"/>
  <c r="AR1117" i="5"/>
  <c r="BA1117" s="1"/>
  <c r="AH30" i="2" s="1"/>
  <c r="AQ1117" i="5"/>
  <c r="AZ1117" s="1"/>
  <c r="AG30" i="2" s="1"/>
  <c r="U5" i="3"/>
  <c r="C4" i="4"/>
  <c r="C10"/>
  <c r="U11" i="3"/>
  <c r="U17"/>
  <c r="C16" i="4"/>
  <c r="AR1116" i="5"/>
  <c r="BA1116" s="1"/>
  <c r="AH29" i="2" s="1"/>
  <c r="AQ1116" i="5"/>
  <c r="AZ1116" s="1"/>
  <c r="AG29" i="2" s="1"/>
  <c r="U38" i="3"/>
  <c r="C37" i="4"/>
  <c r="Y1146" i="5"/>
  <c r="Y1143"/>
  <c r="AH1092"/>
  <c r="Y1145"/>
  <c r="Y1144"/>
  <c r="AO1092"/>
  <c r="AR1139"/>
  <c r="BA1139" s="1"/>
  <c r="AH52" i="2" s="1"/>
  <c r="AQ1139" i="5"/>
  <c r="AZ1139" s="1"/>
  <c r="AG52" i="2" s="1"/>
  <c r="U15" i="3"/>
  <c r="C14" i="4"/>
  <c r="AR1099" i="5"/>
  <c r="BA1099" s="1"/>
  <c r="AH12" i="2" s="1"/>
  <c r="AQ1099" i="5"/>
  <c r="AZ1099" s="1"/>
  <c r="AG12" i="2" s="1"/>
  <c r="AQ1107" i="5"/>
  <c r="AZ1107" s="1"/>
  <c r="AG20" i="2" s="1"/>
  <c r="AR1107" i="5"/>
  <c r="BA1107" s="1"/>
  <c r="AH20" i="2" s="1"/>
  <c r="AR1101" i="5"/>
  <c r="BA1101" s="1"/>
  <c r="AH14" i="2" s="1"/>
  <c r="AQ1101" i="5"/>
  <c r="AZ1101" s="1"/>
  <c r="AG14" i="2" s="1"/>
  <c r="U1037" i="5"/>
  <c r="X1037" s="1"/>
  <c r="S1037"/>
  <c r="U1034"/>
  <c r="X1034" s="1"/>
  <c r="S1034"/>
  <c r="U1031"/>
  <c r="X1031" s="1"/>
  <c r="S1031"/>
  <c r="U1028"/>
  <c r="X1028" s="1"/>
  <c r="S1028"/>
  <c r="U1026"/>
  <c r="X1026" s="1"/>
  <c r="D1056"/>
  <c r="S1026"/>
  <c r="D1054"/>
  <c r="D1053"/>
  <c r="U1015"/>
  <c r="X1015" s="1"/>
  <c r="S1015"/>
  <c r="S1013"/>
  <c r="U1013"/>
  <c r="X1013" s="1"/>
  <c r="AS1099"/>
  <c r="BB1099" s="1"/>
  <c r="AI12" i="2" s="1"/>
  <c r="AT1099" i="5"/>
  <c r="BC1099" s="1"/>
  <c r="AJ12" i="2" s="1"/>
  <c r="U1003" i="5"/>
  <c r="X1003" s="1"/>
  <c r="S1003"/>
  <c r="C1056"/>
  <c r="C1055"/>
  <c r="C1061"/>
  <c r="Q1061"/>
  <c r="Q1054"/>
  <c r="Q1056"/>
  <c r="Q1057"/>
  <c r="Q1058"/>
  <c r="Q1055"/>
  <c r="Q1053"/>
  <c r="M1053"/>
  <c r="M1056"/>
  <c r="M1057"/>
  <c r="M1054"/>
  <c r="M1061"/>
  <c r="M1058"/>
  <c r="M1055"/>
  <c r="G1054"/>
  <c r="G1061"/>
  <c r="G1058"/>
  <c r="G1053"/>
  <c r="V1001"/>
  <c r="G1057"/>
  <c r="G1055"/>
  <c r="G1056"/>
  <c r="E1057"/>
  <c r="E1054"/>
  <c r="E1061"/>
  <c r="E1058"/>
  <c r="E1055"/>
  <c r="U1001"/>
  <c r="E1053"/>
  <c r="E1056"/>
  <c r="S1001"/>
  <c r="AQ1110"/>
  <c r="AZ1110" s="1"/>
  <c r="AG23" i="2" s="1"/>
  <c r="AR1110" i="5"/>
  <c r="BA1110" s="1"/>
  <c r="AH23" i="2" s="1"/>
  <c r="AQ1114" i="5"/>
  <c r="AZ1114" s="1"/>
  <c r="AG27" i="2" s="1"/>
  <c r="AR1114" i="5"/>
  <c r="BA1114" s="1"/>
  <c r="AH27" i="2" s="1"/>
  <c r="AR1128" i="5"/>
  <c r="BA1128" s="1"/>
  <c r="AH41" i="2" s="1"/>
  <c r="AQ1128" i="5"/>
  <c r="AZ1128" s="1"/>
  <c r="AG41" i="2" s="1"/>
  <c r="AG1093" i="5"/>
  <c r="AV1093" s="1"/>
  <c r="BE1093" s="1"/>
  <c r="AL6" i="2" s="1"/>
  <c r="AO1136" i="5"/>
  <c r="AH1123"/>
  <c r="AX1123" s="1"/>
  <c r="BG1123" s="1"/>
  <c r="AM36" i="2" s="1"/>
  <c r="AT1124" i="5"/>
  <c r="BC1124" s="1"/>
  <c r="AJ37" i="2" s="1"/>
  <c r="AO1133" i="5"/>
  <c r="AH1111"/>
  <c r="AX1111" s="1"/>
  <c r="BG1111" s="1"/>
  <c r="AM24" i="2" s="1"/>
  <c r="AH1113" i="5"/>
  <c r="AW1113" s="1"/>
  <c r="BF1113" s="1"/>
  <c r="AO1104"/>
  <c r="Z61" i="2"/>
  <c r="AR1095" i="5"/>
  <c r="BA1095" s="1"/>
  <c r="AH8" i="2" s="1"/>
  <c r="AA61"/>
  <c r="Y60"/>
  <c r="AH1126" i="5"/>
  <c r="AW1126" s="1"/>
  <c r="BF1126" s="1"/>
  <c r="AO1129"/>
  <c r="AH1134"/>
  <c r="AX1134" s="1"/>
  <c r="BG1134" s="1"/>
  <c r="AM47" i="2" s="1"/>
  <c r="AH1110" i="5"/>
  <c r="AX1110" s="1"/>
  <c r="BG1110" s="1"/>
  <c r="AM23" i="2" s="1"/>
  <c r="AH1114" i="5"/>
  <c r="AW1114" s="1"/>
  <c r="BF1114" s="1"/>
  <c r="AH1108"/>
  <c r="AW1108" s="1"/>
  <c r="BF1108" s="1"/>
  <c r="AO1106"/>
  <c r="D1063"/>
  <c r="AR1105"/>
  <c r="BA1105" s="1"/>
  <c r="AH18" i="2" s="1"/>
  <c r="AF1039" i="5"/>
  <c r="AN1038"/>
  <c r="Y41" i="1" s="1"/>
  <c r="AN1030" i="5"/>
  <c r="Y33" i="1" s="1"/>
  <c r="D62"/>
  <c r="AF1015" i="5"/>
  <c r="AF1013"/>
  <c r="AN1011"/>
  <c r="Y14" i="1" s="1"/>
  <c r="AF1011" i="5"/>
  <c r="AN1009"/>
  <c r="Y12" i="1" s="1"/>
  <c r="AF1009" i="5"/>
  <c r="AN1007"/>
  <c r="Y10" i="1" s="1"/>
  <c r="AN1005" i="5"/>
  <c r="Y8" i="1" s="1"/>
  <c r="AF1005" i="5"/>
  <c r="O62" i="1"/>
  <c r="K62"/>
  <c r="I62"/>
  <c r="E62"/>
  <c r="C1063" i="5"/>
  <c r="AQ1118"/>
  <c r="AZ1118" s="1"/>
  <c r="AG31" i="2" s="1"/>
  <c r="AR1122" i="5"/>
  <c r="BA1122" s="1"/>
  <c r="AH35" i="2" s="1"/>
  <c r="AR1102" i="5"/>
  <c r="BA1102" s="1"/>
  <c r="AH15" i="2" s="1"/>
  <c r="AR1104" i="5"/>
  <c r="BA1104" s="1"/>
  <c r="AH17" i="2" s="1"/>
  <c r="AQ1096" i="5"/>
  <c r="AZ1096" s="1"/>
  <c r="AG9" i="2" s="1"/>
  <c r="AQ1100" i="5"/>
  <c r="AZ1100" s="1"/>
  <c r="AG13" i="2" s="1"/>
  <c r="AH1050" i="5" l="1"/>
  <c r="AO1050"/>
  <c r="Z53" i="1" s="1"/>
  <c r="AH1042" i="5"/>
  <c r="J61" i="2"/>
  <c r="N1063" i="5"/>
  <c r="S1035"/>
  <c r="AN1036"/>
  <c r="Y39" i="1" s="1"/>
  <c r="AW1134" i="5"/>
  <c r="BF1134" s="1"/>
  <c r="AW1123"/>
  <c r="BF1123" s="1"/>
  <c r="AF1037"/>
  <c r="U1046"/>
  <c r="X1046" s="1"/>
  <c r="S1046"/>
  <c r="AN1042"/>
  <c r="Y45" i="1" s="1"/>
  <c r="AN1046" i="5"/>
  <c r="Y49" i="1" s="1"/>
  <c r="U1050" i="5"/>
  <c r="X1050" s="1"/>
  <c r="S1050"/>
  <c r="AF1050"/>
  <c r="AF1042"/>
  <c r="AH1046"/>
  <c r="AO1046"/>
  <c r="Z49" i="1" s="1"/>
  <c r="S1042" i="5"/>
  <c r="AF1046"/>
  <c r="AO1042"/>
  <c r="Z45" i="1" s="1"/>
  <c r="AH1033" i="5"/>
  <c r="AO1033"/>
  <c r="Z36" i="1" s="1"/>
  <c r="AH1043" i="5"/>
  <c r="AH1047"/>
  <c r="I1063"/>
  <c r="AN1043"/>
  <c r="Y46" i="1" s="1"/>
  <c r="AS1129" i="5"/>
  <c r="BB1129" s="1"/>
  <c r="AI42" i="2" s="1"/>
  <c r="AT1129" i="5"/>
  <c r="BC1129" s="1"/>
  <c r="AJ42" i="2" s="1"/>
  <c r="C1053" i="5"/>
  <c r="AG1033"/>
  <c r="AF1043"/>
  <c r="AF1047"/>
  <c r="AH1045"/>
  <c r="AH1049"/>
  <c r="AG1045"/>
  <c r="AG1049"/>
  <c r="AF1041"/>
  <c r="AN1041"/>
  <c r="Y44" i="1" s="1"/>
  <c r="AF1049" i="5"/>
  <c r="AN1049"/>
  <c r="Y52" i="1" s="1"/>
  <c r="AG1047" i="5"/>
  <c r="V1145"/>
  <c r="V1144"/>
  <c r="V1143"/>
  <c r="V1146"/>
  <c r="U1145"/>
  <c r="U1146"/>
  <c r="U1143"/>
  <c r="U1144"/>
  <c r="S1145"/>
  <c r="S1143"/>
  <c r="S1144"/>
  <c r="S1146"/>
  <c r="R1144"/>
  <c r="R1145"/>
  <c r="R1143"/>
  <c r="R1146"/>
  <c r="Q1145"/>
  <c r="Q1143"/>
  <c r="Q1144"/>
  <c r="Q1146"/>
  <c r="P1143"/>
  <c r="P1145"/>
  <c r="P1144"/>
  <c r="P1146"/>
  <c r="N1144"/>
  <c r="N1143"/>
  <c r="N1145"/>
  <c r="N1146"/>
  <c r="M1143"/>
  <c r="M1145"/>
  <c r="M1146"/>
  <c r="M1144"/>
  <c r="K1144"/>
  <c r="K1145"/>
  <c r="K1143"/>
  <c r="K1146"/>
  <c r="J1145"/>
  <c r="J1144"/>
  <c r="J1143"/>
  <c r="J1146"/>
  <c r="I1145"/>
  <c r="I1144"/>
  <c r="I1143"/>
  <c r="I1146"/>
  <c r="D1144"/>
  <c r="D1145"/>
  <c r="D1143"/>
  <c r="D1146"/>
  <c r="J1053"/>
  <c r="J1054"/>
  <c r="W1033"/>
  <c r="J1057"/>
  <c r="J1058"/>
  <c r="H1055"/>
  <c r="H1056"/>
  <c r="H1061"/>
  <c r="F1061"/>
  <c r="F1053"/>
  <c r="F1054"/>
  <c r="F1055"/>
  <c r="F1056"/>
  <c r="F1057"/>
  <c r="F1058"/>
  <c r="D1058"/>
  <c r="D1055"/>
  <c r="D1057"/>
  <c r="D1061"/>
  <c r="U1043"/>
  <c r="X1043" s="1"/>
  <c r="S1043"/>
  <c r="S1047"/>
  <c r="U1047"/>
  <c r="X1047" s="1"/>
  <c r="AH1144"/>
  <c r="AH1146"/>
  <c r="AO1041"/>
  <c r="Z44" i="1" s="1"/>
  <c r="AH1041" i="5"/>
  <c r="AO1045"/>
  <c r="Z48" i="1" s="1"/>
  <c r="AG1041" i="5"/>
  <c r="AF1045"/>
  <c r="Q61" i="2"/>
  <c r="O61"/>
  <c r="N61"/>
  <c r="M61"/>
  <c r="G61"/>
  <c r="E61"/>
  <c r="F62" i="1"/>
  <c r="AN1033" i="5"/>
  <c r="Y36" i="1" s="1"/>
  <c r="S1041" i="5"/>
  <c r="U1041"/>
  <c r="U1045"/>
  <c r="S1045"/>
  <c r="S1049"/>
  <c r="U1049"/>
  <c r="T1144"/>
  <c r="T1143"/>
  <c r="T1145"/>
  <c r="T1146"/>
  <c r="O1143"/>
  <c r="O1145"/>
  <c r="O1144"/>
  <c r="O1146"/>
  <c r="L1144"/>
  <c r="L1145"/>
  <c r="L1143"/>
  <c r="L1146"/>
  <c r="AM1123"/>
  <c r="G1145"/>
  <c r="G1144"/>
  <c r="G1143"/>
  <c r="AF1123"/>
  <c r="G1146"/>
  <c r="F1144"/>
  <c r="F1146"/>
  <c r="F1143"/>
  <c r="F1145"/>
  <c r="E1145"/>
  <c r="E1143"/>
  <c r="E1146"/>
  <c r="E1144"/>
  <c r="C1145"/>
  <c r="C1146"/>
  <c r="AE1146" s="1"/>
  <c r="AL1123"/>
  <c r="C1143"/>
  <c r="AE1143" s="1"/>
  <c r="C1144"/>
  <c r="AE1123"/>
  <c r="R1057"/>
  <c r="R1061"/>
  <c r="R1053"/>
  <c r="R1056"/>
  <c r="P1054"/>
  <c r="P1055"/>
  <c r="P1056"/>
  <c r="P1053"/>
  <c r="O1058"/>
  <c r="O1056"/>
  <c r="O1061"/>
  <c r="O1053"/>
  <c r="O1057"/>
  <c r="O1055"/>
  <c r="O1054"/>
  <c r="N1061"/>
  <c r="N1055"/>
  <c r="N1056"/>
  <c r="N1053"/>
  <c r="N1058"/>
  <c r="N1054"/>
  <c r="N1057"/>
  <c r="L1061"/>
  <c r="L1057"/>
  <c r="L1058"/>
  <c r="I1058"/>
  <c r="I1053"/>
  <c r="I1061"/>
  <c r="I1056"/>
  <c r="I1057"/>
  <c r="I1055"/>
  <c r="I1054"/>
  <c r="U1033"/>
  <c r="S1033"/>
  <c r="C1058"/>
  <c r="C1057"/>
  <c r="S1038"/>
  <c r="W1038"/>
  <c r="X1038" s="1"/>
  <c r="AH1145"/>
  <c r="AH1143"/>
  <c r="X1045"/>
  <c r="X1049"/>
  <c r="X1041"/>
  <c r="U61" i="2"/>
  <c r="R61"/>
  <c r="L61"/>
  <c r="K61"/>
  <c r="I61"/>
  <c r="D61"/>
  <c r="J62" i="1"/>
  <c r="AO1043" i="5"/>
  <c r="Z46" i="1" s="1"/>
  <c r="AO1047" i="5"/>
  <c r="Z50" i="1" s="1"/>
  <c r="H62"/>
  <c r="V1033" i="5"/>
  <c r="AF1033"/>
  <c r="AN1047"/>
  <c r="Y50" i="1" s="1"/>
  <c r="C24" i="4"/>
  <c r="U25" i="3"/>
  <c r="X1001" i="5"/>
  <c r="C6" i="4"/>
  <c r="U7" i="3"/>
  <c r="E1059" i="5"/>
  <c r="Q1059"/>
  <c r="AX1129"/>
  <c r="BG1129" s="1"/>
  <c r="AM42" i="2" s="1"/>
  <c r="AW1129" i="5"/>
  <c r="BF1129" s="1"/>
  <c r="AX1133"/>
  <c r="BG1133" s="1"/>
  <c r="AM46" i="2" s="1"/>
  <c r="AW1133" i="5"/>
  <c r="BF1133" s="1"/>
  <c r="AX1136"/>
  <c r="BG1136" s="1"/>
  <c r="AM49" i="2" s="1"/>
  <c r="AW1136" i="5"/>
  <c r="BF1136" s="1"/>
  <c r="U4" i="3"/>
  <c r="C3" i="4"/>
  <c r="U6" i="3"/>
  <c r="C5" i="4"/>
  <c r="U18" i="3"/>
  <c r="C17" i="4"/>
  <c r="AW1092" i="5"/>
  <c r="BF1092" s="1"/>
  <c r="AX1092"/>
  <c r="BG1092" s="1"/>
  <c r="AM5" i="2" s="1"/>
  <c r="AN1103" i="5"/>
  <c r="AG1103"/>
  <c r="AB1103"/>
  <c r="AG1105"/>
  <c r="AI1105" s="1"/>
  <c r="AB1105"/>
  <c r="AN1105"/>
  <c r="AN1109"/>
  <c r="AB1109"/>
  <c r="AG1109"/>
  <c r="AI1109" s="1"/>
  <c r="AG1111"/>
  <c r="AI1111" s="1"/>
  <c r="AB1111"/>
  <c r="AN1111"/>
  <c r="AN1113"/>
  <c r="AB1113"/>
  <c r="AJ1113" s="1"/>
  <c r="AG1113"/>
  <c r="AI1113" s="1"/>
  <c r="AB1123"/>
  <c r="AN1123"/>
  <c r="AG1123"/>
  <c r="AI1123" s="1"/>
  <c r="AN1127"/>
  <c r="AG1127"/>
  <c r="AI1127" s="1"/>
  <c r="AB1127"/>
  <c r="AG1131"/>
  <c r="AI1131" s="1"/>
  <c r="AN1131"/>
  <c r="AB1131"/>
  <c r="AJ1131" s="1"/>
  <c r="AN1133"/>
  <c r="AG1133"/>
  <c r="AI1133" s="1"/>
  <c r="AB1133"/>
  <c r="AJ1133" s="1"/>
  <c r="AN1137"/>
  <c r="AB1137"/>
  <c r="AJ1137" s="1"/>
  <c r="AG1137"/>
  <c r="AI1137" s="1"/>
  <c r="W1145"/>
  <c r="AF1145" s="1"/>
  <c r="W1143"/>
  <c r="AF1143" s="1"/>
  <c r="AF1092"/>
  <c r="W1144"/>
  <c r="AF1144" s="1"/>
  <c r="AB1092"/>
  <c r="W1146"/>
  <c r="AF1146" s="1"/>
  <c r="AM1092"/>
  <c r="AF1094"/>
  <c r="AI1094" s="1"/>
  <c r="AM1094"/>
  <c r="AB1094"/>
  <c r="AJ1094" s="1"/>
  <c r="AF1093"/>
  <c r="AI1093" s="1"/>
  <c r="AM1093"/>
  <c r="AB1093"/>
  <c r="AJ1093" s="1"/>
  <c r="AU1095"/>
  <c r="BD1095" s="1"/>
  <c r="AK8" i="2" s="1"/>
  <c r="AV1095" i="5"/>
  <c r="BE1095" s="1"/>
  <c r="AL8" i="2" s="1"/>
  <c r="C7" i="4"/>
  <c r="U8" i="3"/>
  <c r="U10"/>
  <c r="C9" i="4"/>
  <c r="C25"/>
  <c r="U26" i="3"/>
  <c r="U28"/>
  <c r="C27" i="4"/>
  <c r="AX1117" i="5"/>
  <c r="BG1117" s="1"/>
  <c r="AM30" i="2" s="1"/>
  <c r="AW1117" i="5"/>
  <c r="BF1117" s="1"/>
  <c r="AW1125"/>
  <c r="BF1125" s="1"/>
  <c r="AX1125"/>
  <c r="BG1125" s="1"/>
  <c r="AM38" i="2" s="1"/>
  <c r="AW1131" i="5"/>
  <c r="BF1131" s="1"/>
  <c r="AX1131"/>
  <c r="BG1131" s="1"/>
  <c r="AM44" i="2" s="1"/>
  <c r="AW1135" i="5"/>
  <c r="BF1135" s="1"/>
  <c r="AX1135"/>
  <c r="BG1135" s="1"/>
  <c r="AM48" i="2" s="1"/>
  <c r="AX1139" i="5"/>
  <c r="BG1139" s="1"/>
  <c r="AM52" i="2" s="1"/>
  <c r="AW1139" i="5"/>
  <c r="BF1139" s="1"/>
  <c r="AG1120"/>
  <c r="AI1120" s="1"/>
  <c r="AN1120"/>
  <c r="AB1120"/>
  <c r="AJ1120" s="1"/>
  <c r="AN1122"/>
  <c r="AG1122"/>
  <c r="AI1122" s="1"/>
  <c r="AB1122"/>
  <c r="AN1124"/>
  <c r="AB1124"/>
  <c r="AG1124"/>
  <c r="AI1124" s="1"/>
  <c r="AB1126"/>
  <c r="AN1126"/>
  <c r="AG1126"/>
  <c r="AI1126" s="1"/>
  <c r="AM1095"/>
  <c r="AF1095"/>
  <c r="AI1095" s="1"/>
  <c r="AB1095"/>
  <c r="G1059"/>
  <c r="M1059"/>
  <c r="AX1108"/>
  <c r="BG1108" s="1"/>
  <c r="AM21" i="2" s="1"/>
  <c r="AW1110" i="5"/>
  <c r="BF1110" s="1"/>
  <c r="AX1114"/>
  <c r="BG1114" s="1"/>
  <c r="AM27" i="2" s="1"/>
  <c r="AX1126" i="5"/>
  <c r="BG1126" s="1"/>
  <c r="AM39" i="2" s="1"/>
  <c r="W61"/>
  <c r="K1059" i="5"/>
  <c r="Y61" i="2"/>
  <c r="AX1109" i="5"/>
  <c r="BG1109" s="1"/>
  <c r="AM22" i="2" s="1"/>
  <c r="AW1111" i="5"/>
  <c r="BF1111" s="1"/>
  <c r="AX1113"/>
  <c r="BG1113" s="1"/>
  <c r="AM26" i="2" s="1"/>
  <c r="X61"/>
  <c r="AW1127" i="5"/>
  <c r="BF1127" s="1"/>
  <c r="AU1093"/>
  <c r="BD1093" s="1"/>
  <c r="AK6" i="2" s="1"/>
  <c r="AW1118" i="5"/>
  <c r="BF1118" s="1"/>
  <c r="AW1120"/>
  <c r="BF1120" s="1"/>
  <c r="AX1122"/>
  <c r="BG1122" s="1"/>
  <c r="AM35" i="2" s="1"/>
  <c r="AW1106" i="5"/>
  <c r="BF1106" s="1"/>
  <c r="AX1106"/>
  <c r="BG1106" s="1"/>
  <c r="AM19" i="2" s="1"/>
  <c r="AX1104" i="5"/>
  <c r="BG1104" s="1"/>
  <c r="AM17" i="2" s="1"/>
  <c r="AW1104" i="5"/>
  <c r="BF1104" s="1"/>
  <c r="C15" i="4"/>
  <c r="U16" i="3"/>
  <c r="C28" i="4"/>
  <c r="U29" i="3"/>
  <c r="U31"/>
  <c r="C30" i="4"/>
  <c r="U34" i="3"/>
  <c r="C33" i="4"/>
  <c r="U37" i="3"/>
  <c r="C36" i="4"/>
  <c r="C39"/>
  <c r="U40" i="3"/>
  <c r="AX1116" i="5"/>
  <c r="BG1116" s="1"/>
  <c r="AM29" i="2" s="1"/>
  <c r="AW1116" i="5"/>
  <c r="BF1116" s="1"/>
  <c r="AX1124"/>
  <c r="BG1124" s="1"/>
  <c r="AM37" i="2" s="1"/>
  <c r="AW1124" i="5"/>
  <c r="BF1124" s="1"/>
  <c r="AW1128"/>
  <c r="BF1128" s="1"/>
  <c r="AX1128"/>
  <c r="BG1128" s="1"/>
  <c r="AM41" i="2" s="1"/>
  <c r="AX1130" i="5"/>
  <c r="BG1130" s="1"/>
  <c r="AM43" i="2" s="1"/>
  <c r="AW1130" i="5"/>
  <c r="BF1130" s="1"/>
  <c r="AX1138"/>
  <c r="BG1138" s="1"/>
  <c r="AM51" i="2" s="1"/>
  <c r="AW1138" i="5"/>
  <c r="BF1138" s="1"/>
  <c r="AW1140"/>
  <c r="BF1140" s="1"/>
  <c r="AX1140"/>
  <c r="BG1140" s="1"/>
  <c r="AM53" i="2" s="1"/>
  <c r="AG1097" i="5"/>
  <c r="AI1097" s="1"/>
  <c r="AB1097"/>
  <c r="AN1097"/>
  <c r="AG1099"/>
  <c r="AI1099" s="1"/>
  <c r="AB1099"/>
  <c r="AN1099"/>
  <c r="AN1101"/>
  <c r="AB1101"/>
  <c r="AG1101"/>
  <c r="AI1101" s="1"/>
  <c r="AN1107"/>
  <c r="AB1107"/>
  <c r="AG1107"/>
  <c r="AI1107" s="1"/>
  <c r="AB1115"/>
  <c r="AG1115"/>
  <c r="AI1115" s="1"/>
  <c r="AN1115"/>
  <c r="AG1117"/>
  <c r="AI1117" s="1"/>
  <c r="AB1117"/>
  <c r="AN1117"/>
  <c r="AG1119"/>
  <c r="AI1119" s="1"/>
  <c r="AB1119"/>
  <c r="AN1119"/>
  <c r="AN1121"/>
  <c r="AG1121"/>
  <c r="AI1121" s="1"/>
  <c r="AB1121"/>
  <c r="AN1125"/>
  <c r="AG1125"/>
  <c r="AI1125" s="1"/>
  <c r="AB1125"/>
  <c r="AG1129"/>
  <c r="AI1129" s="1"/>
  <c r="AN1129"/>
  <c r="AB1129"/>
  <c r="AJ1129" s="1"/>
  <c r="AG1135"/>
  <c r="AI1135" s="1"/>
  <c r="AN1135"/>
  <c r="AB1135"/>
  <c r="AJ1135" s="1"/>
  <c r="AG1139"/>
  <c r="AI1139" s="1"/>
  <c r="AB1139"/>
  <c r="AJ1139" s="1"/>
  <c r="AN1139"/>
  <c r="AN1138"/>
  <c r="AB1138"/>
  <c r="AG1138"/>
  <c r="AI1138" s="1"/>
  <c r="AW1112"/>
  <c r="BF1112" s="1"/>
  <c r="AX1112"/>
  <c r="BG1112" s="1"/>
  <c r="AM25" i="2" s="1"/>
  <c r="U12" i="3"/>
  <c r="C11" i="4"/>
  <c r="C13"/>
  <c r="U14" i="3"/>
  <c r="U35"/>
  <c r="C34" i="4"/>
  <c r="U39" i="3"/>
  <c r="C38" i="4"/>
  <c r="AH1103" i="5"/>
  <c r="AO1103"/>
  <c r="AW1107"/>
  <c r="BF1107" s="1"/>
  <c r="AX1107"/>
  <c r="BG1107" s="1"/>
  <c r="AM20" i="2" s="1"/>
  <c r="AW1115" i="5"/>
  <c r="BF1115" s="1"/>
  <c r="AX1115"/>
  <c r="BG1115" s="1"/>
  <c r="AM28" i="2" s="1"/>
  <c r="AW1119" i="5"/>
  <c r="BF1119" s="1"/>
  <c r="AX1119"/>
  <c r="BG1119" s="1"/>
  <c r="AM32" i="2" s="1"/>
  <c r="AX1121" i="5"/>
  <c r="BG1121" s="1"/>
  <c r="AM34" i="2" s="1"/>
  <c r="AW1121" i="5"/>
  <c r="BF1121" s="1"/>
  <c r="AW1137"/>
  <c r="BF1137" s="1"/>
  <c r="AX1137"/>
  <c r="BG1137" s="1"/>
  <c r="AM50" i="2" s="1"/>
  <c r="X1146" i="5"/>
  <c r="AG1146" s="1"/>
  <c r="X1145"/>
  <c r="AG1145" s="1"/>
  <c r="AG1092"/>
  <c r="X1143"/>
  <c r="AG1143" s="1"/>
  <c r="X1144"/>
  <c r="AG1144" s="1"/>
  <c r="AN1092"/>
  <c r="AU1094"/>
  <c r="BD1094" s="1"/>
  <c r="AK7" i="2" s="1"/>
  <c r="AV1094" i="5"/>
  <c r="BE1094" s="1"/>
  <c r="AL7" i="2" s="1"/>
  <c r="AN1096" i="5"/>
  <c r="AB1096"/>
  <c r="AG1096"/>
  <c r="AI1096" s="1"/>
  <c r="AN1098"/>
  <c r="AG1098"/>
  <c r="AI1098" s="1"/>
  <c r="AB1098"/>
  <c r="AJ1098" s="1"/>
  <c r="AG1100"/>
  <c r="AI1100" s="1"/>
  <c r="AN1100"/>
  <c r="AB1100"/>
  <c r="AJ1100" s="1"/>
  <c r="AN1102"/>
  <c r="AG1102"/>
  <c r="AI1102" s="1"/>
  <c r="AB1102"/>
  <c r="AJ1102" s="1"/>
  <c r="AN1104"/>
  <c r="AB1104"/>
  <c r="AJ1104" s="1"/>
  <c r="AG1104"/>
  <c r="AI1104" s="1"/>
  <c r="AG1106"/>
  <c r="AI1106" s="1"/>
  <c r="AB1106"/>
  <c r="AN1106"/>
  <c r="AN1108"/>
  <c r="AB1108"/>
  <c r="AJ1108" s="1"/>
  <c r="AG1108"/>
  <c r="AI1108" s="1"/>
  <c r="AG1110"/>
  <c r="AI1110" s="1"/>
  <c r="AB1110"/>
  <c r="AN1110"/>
  <c r="AN1112"/>
  <c r="AG1112"/>
  <c r="AI1112" s="1"/>
  <c r="AB1112"/>
  <c r="AN1114"/>
  <c r="AG1114"/>
  <c r="AI1114" s="1"/>
  <c r="AB1114"/>
  <c r="AJ1114" s="1"/>
  <c r="AG1116"/>
  <c r="AI1116" s="1"/>
  <c r="AB1116"/>
  <c r="AJ1116" s="1"/>
  <c r="AN1116"/>
  <c r="AN1118"/>
  <c r="AB1118"/>
  <c r="AG1118"/>
  <c r="AI1118" s="1"/>
  <c r="AG1128"/>
  <c r="AI1128" s="1"/>
  <c r="AB1128"/>
  <c r="AJ1128" s="1"/>
  <c r="AN1128"/>
  <c r="AN1130"/>
  <c r="AG1130"/>
  <c r="AI1130" s="1"/>
  <c r="AB1130"/>
  <c r="AJ1130" s="1"/>
  <c r="AN1132"/>
  <c r="AB1132"/>
  <c r="AJ1132" s="1"/>
  <c r="AG1132"/>
  <c r="AI1132" s="1"/>
  <c r="AN1134"/>
  <c r="AG1134"/>
  <c r="AI1134" s="1"/>
  <c r="AB1134"/>
  <c r="AJ1134" s="1"/>
  <c r="AN1136"/>
  <c r="AB1136"/>
  <c r="AJ1136" s="1"/>
  <c r="AG1136"/>
  <c r="AI1136" s="1"/>
  <c r="AG1140"/>
  <c r="AI1140" s="1"/>
  <c r="AB1140"/>
  <c r="AJ1140" s="1"/>
  <c r="AN1140"/>
  <c r="C1059" l="1"/>
  <c r="L1059"/>
  <c r="D1059"/>
  <c r="P1059"/>
  <c r="H1059"/>
  <c r="AE1145"/>
  <c r="AJ1092"/>
  <c r="AJ1138"/>
  <c r="AJ1123"/>
  <c r="C52" i="4"/>
  <c r="U53" i="3"/>
  <c r="U49"/>
  <c r="C48" i="4"/>
  <c r="C51"/>
  <c r="U52" i="3"/>
  <c r="C40" i="4"/>
  <c r="U41" i="3"/>
  <c r="C45" i="4"/>
  <c r="U46" i="3"/>
  <c r="O1059" i="5"/>
  <c r="F1059"/>
  <c r="C43" i="4"/>
  <c r="U44" i="3"/>
  <c r="C47" i="4"/>
  <c r="U48" i="3"/>
  <c r="AR1123" i="5"/>
  <c r="BA1123" s="1"/>
  <c r="AH36" i="2" s="1"/>
  <c r="AQ1123" i="5"/>
  <c r="AZ1123" s="1"/>
  <c r="AG36" i="2" s="1"/>
  <c r="AT1123" i="5"/>
  <c r="BC1123" s="1"/>
  <c r="AJ36" i="2" s="1"/>
  <c r="AS1123" i="5"/>
  <c r="BB1123" s="1"/>
  <c r="AI36" i="2" s="1"/>
  <c r="U50" i="3"/>
  <c r="C49" i="4"/>
  <c r="X1033" i="5"/>
  <c r="I1059"/>
  <c r="N1059"/>
  <c r="R1059"/>
  <c r="AE1144"/>
  <c r="AI1144" s="1"/>
  <c r="J1059"/>
  <c r="AJ1096"/>
  <c r="AJ1125"/>
  <c r="AJ1117"/>
  <c r="AJ1115"/>
  <c r="AJ1107"/>
  <c r="AJ1099"/>
  <c r="AJ1124"/>
  <c r="AJ1122"/>
  <c r="AJ1127"/>
  <c r="AJ1111"/>
  <c r="AJ1105"/>
  <c r="AJ1146"/>
  <c r="D48" i="4"/>
  <c r="V49" i="3"/>
  <c r="V47"/>
  <c r="D46" i="4"/>
  <c r="D44"/>
  <c r="V45" i="3"/>
  <c r="D42" i="4"/>
  <c r="V43" i="3"/>
  <c r="AU1118" i="5"/>
  <c r="BD1118" s="1"/>
  <c r="AK31" i="2" s="1"/>
  <c r="AV1118" i="5"/>
  <c r="BE1118" s="1"/>
  <c r="AL31" i="2" s="1"/>
  <c r="AU1114" i="5"/>
  <c r="BD1114" s="1"/>
  <c r="AK27" i="2" s="1"/>
  <c r="AV1114" i="5"/>
  <c r="BE1114" s="1"/>
  <c r="AL27" i="2" s="1"/>
  <c r="AV1110" i="5"/>
  <c r="BE1110" s="1"/>
  <c r="AL23" i="2" s="1"/>
  <c r="AU1110" i="5"/>
  <c r="BD1110" s="1"/>
  <c r="AK23" i="2" s="1"/>
  <c r="V21" i="3"/>
  <c r="D20" i="4"/>
  <c r="AU1106" i="5"/>
  <c r="BD1106" s="1"/>
  <c r="AK19" i="2" s="1"/>
  <c r="AV1106" i="5"/>
  <c r="BE1106" s="1"/>
  <c r="AL19" i="2" s="1"/>
  <c r="V17" i="3"/>
  <c r="D16" i="4"/>
  <c r="D14"/>
  <c r="V15" i="3"/>
  <c r="AV1102" i="5"/>
  <c r="BE1102" s="1"/>
  <c r="AL15" i="2" s="1"/>
  <c r="AU1102" i="5"/>
  <c r="BD1102" s="1"/>
  <c r="AK15" i="2" s="1"/>
  <c r="AU1100" i="5"/>
  <c r="BD1100" s="1"/>
  <c r="AK13" i="2" s="1"/>
  <c r="AV1100" i="5"/>
  <c r="BE1100" s="1"/>
  <c r="AL13" i="2" s="1"/>
  <c r="D10" i="4"/>
  <c r="V11" i="3"/>
  <c r="AV1098" i="5"/>
  <c r="BE1098" s="1"/>
  <c r="AL11" i="2" s="1"/>
  <c r="AU1098" i="5"/>
  <c r="BD1098" s="1"/>
  <c r="AK11" i="2" s="1"/>
  <c r="D8" i="4"/>
  <c r="V9" i="3"/>
  <c r="AU1092" i="5"/>
  <c r="BD1092" s="1"/>
  <c r="AK5" i="2" s="1"/>
  <c r="AV1092" i="5"/>
  <c r="BE1092" s="1"/>
  <c r="AL5" i="2" s="1"/>
  <c r="AX1103" i="5"/>
  <c r="BG1103" s="1"/>
  <c r="AM16" i="2" s="1"/>
  <c r="AW1103" i="5"/>
  <c r="BF1103" s="1"/>
  <c r="AV1138"/>
  <c r="BE1138" s="1"/>
  <c r="AL51" i="2" s="1"/>
  <c r="AU1138" i="5"/>
  <c r="BD1138" s="1"/>
  <c r="AK51" i="2" s="1"/>
  <c r="V52" i="3"/>
  <c r="D51" i="4"/>
  <c r="V48" i="3"/>
  <c r="D47" i="4"/>
  <c r="AV1129" i="5"/>
  <c r="BE1129" s="1"/>
  <c r="AL42" i="2" s="1"/>
  <c r="AU1129" i="5"/>
  <c r="BD1129" s="1"/>
  <c r="AK42" i="2" s="1"/>
  <c r="V38" i="3"/>
  <c r="D37" i="4"/>
  <c r="AU1125" i="5"/>
  <c r="BD1125" s="1"/>
  <c r="AK38" i="2" s="1"/>
  <c r="AV1125" i="5"/>
  <c r="BE1125" s="1"/>
  <c r="AL38" i="2" s="1"/>
  <c r="AV1119" i="5"/>
  <c r="BE1119" s="1"/>
  <c r="AL32" i="2" s="1"/>
  <c r="AU1119" i="5"/>
  <c r="BD1119" s="1"/>
  <c r="AK32" i="2" s="1"/>
  <c r="D29" i="4"/>
  <c r="V30" i="3"/>
  <c r="AU1115" i="5"/>
  <c r="BD1115" s="1"/>
  <c r="AK28" i="2" s="1"/>
  <c r="AV1115" i="5"/>
  <c r="BE1115" s="1"/>
  <c r="AL28" i="2" s="1"/>
  <c r="D27" i="4"/>
  <c r="V28" i="3"/>
  <c r="V20"/>
  <c r="D19" i="4"/>
  <c r="AV1101" i="5"/>
  <c r="BE1101" s="1"/>
  <c r="AL14" i="2" s="1"/>
  <c r="AU1101" i="5"/>
  <c r="BD1101" s="1"/>
  <c r="AK14" i="2" s="1"/>
  <c r="V12" i="3"/>
  <c r="D11" i="4"/>
  <c r="AV1097" i="5"/>
  <c r="BE1097" s="1"/>
  <c r="AL10" i="2" s="1"/>
  <c r="AU1097" i="5"/>
  <c r="BD1097" s="1"/>
  <c r="AK10" i="2" s="1"/>
  <c r="V37" i="3"/>
  <c r="D36" i="4"/>
  <c r="V35" i="3"/>
  <c r="D34" i="4"/>
  <c r="AV1122" i="5"/>
  <c r="BE1122" s="1"/>
  <c r="AL35" i="2" s="1"/>
  <c r="AU1122" i="5"/>
  <c r="BD1122" s="1"/>
  <c r="AK35" i="2" s="1"/>
  <c r="AV1120" i="5"/>
  <c r="BE1120" s="1"/>
  <c r="AL33" i="2" s="1"/>
  <c r="AU1120" i="5"/>
  <c r="BD1120" s="1"/>
  <c r="AK33" i="2" s="1"/>
  <c r="D5" i="4"/>
  <c r="V6" i="3"/>
  <c r="AT1094" i="5"/>
  <c r="BC1094" s="1"/>
  <c r="AJ7" i="2" s="1"/>
  <c r="AS1094" i="5"/>
  <c r="BB1094" s="1"/>
  <c r="AI7" i="2" s="1"/>
  <c r="AT1092" i="5"/>
  <c r="BC1092" s="1"/>
  <c r="AJ5" i="2" s="1"/>
  <c r="AS1092" i="5"/>
  <c r="BB1092" s="1"/>
  <c r="AI5" i="2" s="1"/>
  <c r="D4" i="4"/>
  <c r="V5" i="3"/>
  <c r="AI1145" i="5"/>
  <c r="AJ1145"/>
  <c r="D49" i="4"/>
  <c r="V50" i="3"/>
  <c r="V46"/>
  <c r="D45" i="4"/>
  <c r="AU1133" i="5"/>
  <c r="BD1133" s="1"/>
  <c r="AK46" i="2" s="1"/>
  <c r="AV1133" i="5"/>
  <c r="BE1133" s="1"/>
  <c r="AL46" i="2" s="1"/>
  <c r="AV1131" i="5"/>
  <c r="BE1131" s="1"/>
  <c r="AL44" i="2" s="1"/>
  <c r="AU1131" i="5"/>
  <c r="BD1131" s="1"/>
  <c r="AK44" i="2" s="1"/>
  <c r="V40" i="3"/>
  <c r="D39" i="4"/>
  <c r="AU1127" i="5"/>
  <c r="BD1127" s="1"/>
  <c r="AK40" i="2" s="1"/>
  <c r="AV1127" i="5"/>
  <c r="BE1127" s="1"/>
  <c r="AL40" i="2" s="1"/>
  <c r="AU1123" i="5"/>
  <c r="BD1123" s="1"/>
  <c r="AK36" i="2" s="1"/>
  <c r="AV1123" i="5"/>
  <c r="BE1123" s="1"/>
  <c r="AL36" i="2" s="1"/>
  <c r="AU1113" i="5"/>
  <c r="BD1113" s="1"/>
  <c r="AK26" i="2" s="1"/>
  <c r="AV1113" i="5"/>
  <c r="BE1113" s="1"/>
  <c r="AL26" i="2" s="1"/>
  <c r="V24" i="3"/>
  <c r="D23" i="4"/>
  <c r="AU1109" i="5"/>
  <c r="BD1109" s="1"/>
  <c r="AK22" i="2" s="1"/>
  <c r="AV1109" i="5"/>
  <c r="BE1109" s="1"/>
  <c r="AL22" i="2" s="1"/>
  <c r="D17" i="4"/>
  <c r="V18" i="3"/>
  <c r="AU1103" i="5"/>
  <c r="BD1103" s="1"/>
  <c r="AK16" i="2" s="1"/>
  <c r="AV1103" i="5"/>
  <c r="BE1103" s="1"/>
  <c r="AL16" i="2" s="1"/>
  <c r="AJ1126" i="5"/>
  <c r="AJ1144"/>
  <c r="AI1092"/>
  <c r="AJ1103"/>
  <c r="AI1146"/>
  <c r="AU1140"/>
  <c r="BD1140" s="1"/>
  <c r="AK53" i="2" s="1"/>
  <c r="AV1140" i="5"/>
  <c r="BE1140" s="1"/>
  <c r="AL53" i="2" s="1"/>
  <c r="AU1134" i="5"/>
  <c r="BD1134" s="1"/>
  <c r="AK47" i="2" s="1"/>
  <c r="AV1134" i="5"/>
  <c r="BE1134" s="1"/>
  <c r="AL47" i="2" s="1"/>
  <c r="AU1130" i="5"/>
  <c r="BD1130" s="1"/>
  <c r="AK43" i="2" s="1"/>
  <c r="AV1130" i="5"/>
  <c r="BE1130" s="1"/>
  <c r="AL43" i="2" s="1"/>
  <c r="D40" i="4"/>
  <c r="V41" i="3"/>
  <c r="D28" i="4"/>
  <c r="V29" i="3"/>
  <c r="V27"/>
  <c r="D26" i="4"/>
  <c r="V53" i="3"/>
  <c r="D52" i="4"/>
  <c r="AV1136" i="5"/>
  <c r="BE1136" s="1"/>
  <c r="AL49" i="2" s="1"/>
  <c r="AU1136" i="5"/>
  <c r="BD1136" s="1"/>
  <c r="AK49" i="2" s="1"/>
  <c r="AV1132" i="5"/>
  <c r="BE1132" s="1"/>
  <c r="AL45" i="2" s="1"/>
  <c r="AU1132" i="5"/>
  <c r="BD1132" s="1"/>
  <c r="AK45" i="2" s="1"/>
  <c r="AU1128" i="5"/>
  <c r="BD1128" s="1"/>
  <c r="AK41" i="2" s="1"/>
  <c r="AV1128" i="5"/>
  <c r="BE1128" s="1"/>
  <c r="AL41" i="2" s="1"/>
  <c r="AV1116" i="5"/>
  <c r="BE1116" s="1"/>
  <c r="AL29" i="2" s="1"/>
  <c r="AU1116" i="5"/>
  <c r="BD1116" s="1"/>
  <c r="AK29" i="2" s="1"/>
  <c r="AV1112" i="5"/>
  <c r="BE1112" s="1"/>
  <c r="AL25" i="2" s="1"/>
  <c r="AU1112" i="5"/>
  <c r="BD1112" s="1"/>
  <c r="AK25" i="2" s="1"/>
  <c r="AU1108" i="5"/>
  <c r="BD1108" s="1"/>
  <c r="AK21" i="2" s="1"/>
  <c r="AV1108" i="5"/>
  <c r="BE1108" s="1"/>
  <c r="AL21" i="2" s="1"/>
  <c r="AU1104" i="5"/>
  <c r="BD1104" s="1"/>
  <c r="AK17" i="2" s="1"/>
  <c r="AV1104" i="5"/>
  <c r="BE1104" s="1"/>
  <c r="AL17" i="2" s="1"/>
  <c r="V13" i="3"/>
  <c r="D12" i="4"/>
  <c r="AU1096" i="5"/>
  <c r="BD1096" s="1"/>
  <c r="AK9" i="2" s="1"/>
  <c r="AV1096" i="5"/>
  <c r="BE1096" s="1"/>
  <c r="AL9" i="2" s="1"/>
  <c r="D50" i="4"/>
  <c r="V51" i="3"/>
  <c r="AV1139" i="5"/>
  <c r="BE1139" s="1"/>
  <c r="AL52" i="2" s="1"/>
  <c r="AU1139" i="5"/>
  <c r="BD1139" s="1"/>
  <c r="AK52" i="2" s="1"/>
  <c r="AU1135" i="5"/>
  <c r="BD1135" s="1"/>
  <c r="AK48" i="2" s="1"/>
  <c r="AV1135" i="5"/>
  <c r="BE1135" s="1"/>
  <c r="AL48" i="2" s="1"/>
  <c r="V42" i="3"/>
  <c r="D41" i="4"/>
  <c r="AV1121" i="5"/>
  <c r="BE1121" s="1"/>
  <c r="AL34" i="2" s="1"/>
  <c r="AU1121" i="5"/>
  <c r="BD1121" s="1"/>
  <c r="AK34" i="2" s="1"/>
  <c r="AU1117" i="5"/>
  <c r="BD1117" s="1"/>
  <c r="AK30" i="2" s="1"/>
  <c r="AV1117" i="5"/>
  <c r="BE1117" s="1"/>
  <c r="AL30" i="2" s="1"/>
  <c r="AU1107" i="5"/>
  <c r="BD1107" s="1"/>
  <c r="AK20" i="2" s="1"/>
  <c r="AV1107" i="5"/>
  <c r="BE1107" s="1"/>
  <c r="AL20" i="2" s="1"/>
  <c r="AU1099" i="5"/>
  <c r="BD1099" s="1"/>
  <c r="AK12" i="2" s="1"/>
  <c r="AV1099" i="5"/>
  <c r="BE1099" s="1"/>
  <c r="AL12" i="2" s="1"/>
  <c r="AT1095" i="5"/>
  <c r="BC1095" s="1"/>
  <c r="AJ8" i="2" s="1"/>
  <c r="AS1095" i="5"/>
  <c r="BB1095" s="1"/>
  <c r="AI8" i="2" s="1"/>
  <c r="AV1126" i="5"/>
  <c r="BE1126" s="1"/>
  <c r="AL39" i="2" s="1"/>
  <c r="AU1126" i="5"/>
  <c r="BD1126" s="1"/>
  <c r="AK39" i="2" s="1"/>
  <c r="AV1124" i="5"/>
  <c r="BE1124" s="1"/>
  <c r="AL37" i="2" s="1"/>
  <c r="AU1124" i="5"/>
  <c r="BD1124" s="1"/>
  <c r="AK37" i="2" s="1"/>
  <c r="D32" i="4"/>
  <c r="V33" i="3"/>
  <c r="AT1093" i="5"/>
  <c r="BC1093" s="1"/>
  <c r="AJ6" i="2" s="1"/>
  <c r="AS1093" i="5"/>
  <c r="BB1093" s="1"/>
  <c r="AI6" i="2" s="1"/>
  <c r="D6" i="4"/>
  <c r="V7" i="3"/>
  <c r="AI1143" i="5"/>
  <c r="AJ1143"/>
  <c r="AU1137"/>
  <c r="BD1137" s="1"/>
  <c r="AK50" i="2" s="1"/>
  <c r="AV1137" i="5"/>
  <c r="BE1137" s="1"/>
  <c r="AL50" i="2" s="1"/>
  <c r="V44" i="3"/>
  <c r="D43" i="4"/>
  <c r="V36" i="3"/>
  <c r="D35" i="4"/>
  <c r="V26" i="3"/>
  <c r="D25" i="4"/>
  <c r="AV1111" i="5"/>
  <c r="BE1111" s="1"/>
  <c r="AL24" i="2" s="1"/>
  <c r="AU1111" i="5"/>
  <c r="BD1111" s="1"/>
  <c r="AK24" i="2" s="1"/>
  <c r="AU1105" i="5"/>
  <c r="BD1105" s="1"/>
  <c r="AK18" i="2" s="1"/>
  <c r="AV1105" i="5"/>
  <c r="BE1105" s="1"/>
  <c r="AL18" i="2" s="1"/>
  <c r="AJ1118" i="5"/>
  <c r="AJ1112"/>
  <c r="AJ1110"/>
  <c r="AJ1106"/>
  <c r="AJ1121"/>
  <c r="AJ1119"/>
  <c r="AJ1101"/>
  <c r="AJ1097"/>
  <c r="AJ1095"/>
  <c r="AJ1109"/>
  <c r="AI1103"/>
  <c r="C35" i="4" l="1"/>
  <c r="U36" i="3"/>
  <c r="D21" i="4"/>
  <c r="V22" i="3"/>
  <c r="D31" i="4"/>
  <c r="V32" i="3"/>
  <c r="D24" i="4"/>
  <c r="V25" i="3"/>
  <c r="V39"/>
  <c r="D38" i="4"/>
  <c r="D9"/>
  <c r="V10" i="3"/>
  <c r="D18" i="4"/>
  <c r="V19" i="3"/>
  <c r="D7" i="4"/>
  <c r="V8" i="3"/>
  <c r="D13" i="4"/>
  <c r="V14" i="3"/>
  <c r="D33" i="4"/>
  <c r="V34" i="3"/>
  <c r="V23"/>
  <c r="D22" i="4"/>
  <c r="D30"/>
  <c r="V31" i="3"/>
  <c r="V16"/>
  <c r="D15" i="4"/>
</calcChain>
</file>

<file path=xl/sharedStrings.xml><?xml version="1.0" encoding="utf-8"?>
<sst xmlns="http://schemas.openxmlformats.org/spreadsheetml/2006/main" count="441" uniqueCount="316">
  <si>
    <t>年</t>
    <rPh sb="0" eb="1">
      <t>ネン</t>
    </rPh>
    <phoneticPr fontId="1"/>
  </si>
  <si>
    <t>組</t>
    <rPh sb="0" eb="1">
      <t>クミ</t>
    </rPh>
    <phoneticPr fontId="1"/>
  </si>
  <si>
    <t>設問</t>
    <rPh sb="0" eb="2">
      <t>セツモン</t>
    </rPh>
    <phoneticPr fontId="1"/>
  </si>
  <si>
    <t>01</t>
  </si>
  <si>
    <t>02</t>
  </si>
  <si>
    <t>03</t>
  </si>
  <si>
    <t>04</t>
  </si>
  <si>
    <t>05</t>
  </si>
  <si>
    <t>06</t>
  </si>
  <si>
    <t>07</t>
  </si>
  <si>
    <t>10</t>
  </si>
  <si>
    <t>11</t>
  </si>
  <si>
    <t>12</t>
  </si>
  <si>
    <t>13</t>
  </si>
  <si>
    <t>14</t>
  </si>
  <si>
    <t>15</t>
  </si>
  <si>
    <t>16</t>
  </si>
  <si>
    <t>17</t>
  </si>
  <si>
    <t>18</t>
  </si>
  <si>
    <t>19</t>
  </si>
  <si>
    <t>20</t>
  </si>
  <si>
    <t>21</t>
  </si>
  <si>
    <t>22</t>
  </si>
  <si>
    <t>23</t>
  </si>
  <si>
    <t>24</t>
  </si>
  <si>
    <t>25</t>
  </si>
  <si>
    <t>無回答</t>
    <rPh sb="0" eb="3">
      <t>ムカイトウ</t>
    </rPh>
    <phoneticPr fontId="1"/>
  </si>
  <si>
    <t>男子</t>
    <rPh sb="0" eb="2">
      <t>ダンシ</t>
    </rPh>
    <phoneticPr fontId="1"/>
  </si>
  <si>
    <t>回答"1"</t>
    <rPh sb="0" eb="2">
      <t>カイトウ</t>
    </rPh>
    <phoneticPr fontId="1"/>
  </si>
  <si>
    <t>回答"2"</t>
    <rPh sb="0" eb="2">
      <t>カイトウ</t>
    </rPh>
    <phoneticPr fontId="1"/>
  </si>
  <si>
    <t>回答"3"</t>
    <rPh sb="0" eb="2">
      <t>カイトウ</t>
    </rPh>
    <phoneticPr fontId="1"/>
  </si>
  <si>
    <t>回答"4"</t>
    <rPh sb="0" eb="2">
      <t>カイトウ</t>
    </rPh>
    <phoneticPr fontId="1"/>
  </si>
  <si>
    <t>計</t>
    <rPh sb="0" eb="1">
      <t>ケイ</t>
    </rPh>
    <phoneticPr fontId="1"/>
  </si>
  <si>
    <t>合計</t>
    <rPh sb="0" eb="2">
      <t>ゴウケイ</t>
    </rPh>
    <phoneticPr fontId="1"/>
  </si>
  <si>
    <t>人数</t>
    <rPh sb="0" eb="2">
      <t>ニンズウ</t>
    </rPh>
    <phoneticPr fontId="1"/>
  </si>
  <si>
    <t>平均</t>
    <rPh sb="0" eb="2">
      <t>ヘイキン</t>
    </rPh>
    <phoneticPr fontId="1"/>
  </si>
  <si>
    <t>クラス</t>
    <phoneticPr fontId="1"/>
  </si>
  <si>
    <t>氏名</t>
    <rPh sb="0" eb="2">
      <t>シメイ</t>
    </rPh>
    <phoneticPr fontId="1"/>
  </si>
  <si>
    <t>回答"5"</t>
    <rPh sb="0" eb="2">
      <t>カイトウ</t>
    </rPh>
    <phoneticPr fontId="1"/>
  </si>
  <si>
    <t>自由</t>
    <rPh sb="0" eb="2">
      <t>ジユウ</t>
    </rPh>
    <phoneticPr fontId="1"/>
  </si>
  <si>
    <t>思いやり</t>
    <rPh sb="0" eb="1">
      <t>オモ</t>
    </rPh>
    <phoneticPr fontId="1"/>
  </si>
  <si>
    <t>不和</t>
    <rPh sb="0" eb="2">
      <t>フワ</t>
    </rPh>
    <phoneticPr fontId="1"/>
  </si>
  <si>
    <t>一般</t>
    <rPh sb="0" eb="2">
      <t>イッパン</t>
    </rPh>
    <phoneticPr fontId="1"/>
  </si>
  <si>
    <t>仲間</t>
    <rPh sb="0" eb="2">
      <t>ナカマ</t>
    </rPh>
    <phoneticPr fontId="1"/>
  </si>
  <si>
    <t>家庭</t>
    <rPh sb="0" eb="2">
      <t>カテイ</t>
    </rPh>
    <phoneticPr fontId="1"/>
  </si>
  <si>
    <t>学校</t>
    <rPh sb="0" eb="2">
      <t>ガッコウ</t>
    </rPh>
    <phoneticPr fontId="1"/>
  </si>
  <si>
    <t xml:space="preserve"> </t>
    <phoneticPr fontId="1"/>
  </si>
  <si>
    <t>肯定感</t>
    <rPh sb="0" eb="3">
      <t>コウテイカン</t>
    </rPh>
    <phoneticPr fontId="1"/>
  </si>
  <si>
    <t>雰囲気</t>
    <rPh sb="0" eb="3">
      <t>フンイキ</t>
    </rPh>
    <phoneticPr fontId="1"/>
  </si>
  <si>
    <t>月</t>
    <rPh sb="0" eb="1">
      <t>ガツ</t>
    </rPh>
    <phoneticPr fontId="1"/>
  </si>
  <si>
    <t>日</t>
    <rPh sb="0" eb="1">
      <t>ニチ</t>
    </rPh>
    <phoneticPr fontId="1"/>
  </si>
  <si>
    <t>実施</t>
    <rPh sb="0" eb="2">
      <t>ジッシ</t>
    </rPh>
    <phoneticPr fontId="1"/>
  </si>
  <si>
    <t>日実施</t>
    <rPh sb="0" eb="1">
      <t>ニチ</t>
    </rPh>
    <rPh sb="1" eb="3">
      <t>ジッシ</t>
    </rPh>
    <phoneticPr fontId="1"/>
  </si>
  <si>
    <t>（</t>
    <phoneticPr fontId="1"/>
  </si>
  <si>
    <t>日実施）</t>
    <rPh sb="0" eb="1">
      <t>ニチ</t>
    </rPh>
    <rPh sb="1" eb="3">
      <t>ジッシ</t>
    </rPh>
    <phoneticPr fontId="1"/>
  </si>
  <si>
    <t>人数</t>
    <rPh sb="0" eb="1">
      <t>ニン</t>
    </rPh>
    <rPh sb="1" eb="2">
      <t>スウ</t>
    </rPh>
    <phoneticPr fontId="1"/>
  </si>
  <si>
    <t>得点</t>
    <rPh sb="0" eb="2">
      <t>トクテン</t>
    </rPh>
    <phoneticPr fontId="1"/>
  </si>
  <si>
    <t>STEP２</t>
  </si>
  <si>
    <t>STEP３</t>
  </si>
  <si>
    <t>「学級の雰囲気」のシート</t>
    <rPh sb="1" eb="3">
      <t>ガッキュウ</t>
    </rPh>
    <rPh sb="4" eb="7">
      <t>フンイキ</t>
    </rPh>
    <phoneticPr fontId="1"/>
  </si>
  <si>
    <t>「自己肯定感」のシート</t>
    <rPh sb="1" eb="3">
      <t>ジコ</t>
    </rPh>
    <rPh sb="3" eb="6">
      <t>コウテイカン</t>
    </rPh>
    <phoneticPr fontId="1"/>
  </si>
  <si>
    <t>集計用表</t>
    <rPh sb="0" eb="2">
      <t>シュウケイ</t>
    </rPh>
    <rPh sb="2" eb="3">
      <t>ヨウ</t>
    </rPh>
    <rPh sb="3" eb="4">
      <t>ヒョウ</t>
    </rPh>
    <phoneticPr fontId="1"/>
  </si>
  <si>
    <t>得点"0"</t>
    <rPh sb="0" eb="2">
      <t>トクテン</t>
    </rPh>
    <phoneticPr fontId="1"/>
  </si>
  <si>
    <t>得点"1"</t>
    <rPh sb="0" eb="2">
      <t>トクテン</t>
    </rPh>
    <phoneticPr fontId="1"/>
  </si>
  <si>
    <t>得点"2"</t>
    <rPh sb="0" eb="2">
      <t>トクテン</t>
    </rPh>
    <phoneticPr fontId="1"/>
  </si>
  <si>
    <t>得点"3"</t>
    <rPh sb="0" eb="2">
      <t>トクテン</t>
    </rPh>
    <phoneticPr fontId="1"/>
  </si>
  <si>
    <t>得点"4"</t>
    <rPh sb="0" eb="2">
      <t>トクテン</t>
    </rPh>
    <phoneticPr fontId="1"/>
  </si>
  <si>
    <t>1</t>
    <phoneticPr fontId="1"/>
  </si>
  <si>
    <t>2</t>
    <phoneticPr fontId="1"/>
  </si>
  <si>
    <t>3</t>
    <phoneticPr fontId="1"/>
  </si>
  <si>
    <t>4</t>
    <phoneticPr fontId="1"/>
  </si>
  <si>
    <t>5</t>
    <phoneticPr fontId="1"/>
  </si>
  <si>
    <t>6</t>
    <phoneticPr fontId="1"/>
  </si>
  <si>
    <t>7</t>
    <phoneticPr fontId="1"/>
  </si>
  <si>
    <t>8</t>
    <phoneticPr fontId="1"/>
  </si>
  <si>
    <t>9</t>
    <phoneticPr fontId="1"/>
  </si>
  <si>
    <t>自己肯定</t>
    <rPh sb="0" eb="2">
      <t>ジコ</t>
    </rPh>
    <rPh sb="2" eb="4">
      <t>コウテイ</t>
    </rPh>
    <phoneticPr fontId="1"/>
  </si>
  <si>
    <t>散布図用データ</t>
    <rPh sb="0" eb="3">
      <t>サンプズ</t>
    </rPh>
    <rPh sb="3" eb="4">
      <t>ヨウ</t>
    </rPh>
    <phoneticPr fontId="1"/>
  </si>
  <si>
    <t>＜思っていること＞</t>
    <rPh sb="1" eb="2">
      <t>オモ</t>
    </rPh>
    <phoneticPr fontId="1"/>
  </si>
  <si>
    <t>番号</t>
    <rPh sb="0" eb="2">
      <t>バンゴウ</t>
    </rPh>
    <phoneticPr fontId="1"/>
  </si>
  <si>
    <t>N-01</t>
    <phoneticPr fontId="1"/>
  </si>
  <si>
    <t>N-02</t>
  </si>
  <si>
    <t>N-03</t>
  </si>
  <si>
    <t>N-04</t>
  </si>
  <si>
    <t>N-05</t>
  </si>
  <si>
    <t>N-06</t>
  </si>
  <si>
    <t>N-07</t>
  </si>
  <si>
    <t>N-08</t>
  </si>
  <si>
    <t>N-09</t>
  </si>
  <si>
    <t>N-10</t>
  </si>
  <si>
    <t>N-11</t>
  </si>
  <si>
    <t>N-12</t>
  </si>
  <si>
    <t>N-13</t>
  </si>
  <si>
    <t>N-14</t>
  </si>
  <si>
    <t>N-15</t>
  </si>
  <si>
    <t>N-16</t>
  </si>
  <si>
    <t>N-17</t>
  </si>
  <si>
    <t>N-18</t>
  </si>
  <si>
    <t>N-19</t>
  </si>
  <si>
    <t>N-20</t>
  </si>
  <si>
    <t>N-21</t>
  </si>
  <si>
    <t>N-22</t>
  </si>
  <si>
    <t>N-23</t>
  </si>
  <si>
    <t>N-24</t>
  </si>
  <si>
    <t>N-25</t>
  </si>
  <si>
    <t>N-26</t>
  </si>
  <si>
    <t>N-27</t>
  </si>
  <si>
    <t>N-28</t>
  </si>
  <si>
    <t>N-29</t>
  </si>
  <si>
    <t>N-30</t>
  </si>
  <si>
    <t>N-31</t>
  </si>
  <si>
    <t>N-32</t>
  </si>
  <si>
    <t>N-33</t>
  </si>
  <si>
    <t>N-34</t>
  </si>
  <si>
    <t>N-35</t>
  </si>
  <si>
    <t>N-36</t>
  </si>
  <si>
    <t>N-37</t>
  </si>
  <si>
    <t>N-38</t>
  </si>
  <si>
    <t>N-39</t>
  </si>
  <si>
    <t>N-40</t>
  </si>
  <si>
    <t>N-41</t>
  </si>
  <si>
    <t>N-42</t>
  </si>
  <si>
    <t>N-43</t>
  </si>
  <si>
    <t>N-44</t>
  </si>
  <si>
    <t>N-45</t>
  </si>
  <si>
    <t>N-46</t>
  </si>
  <si>
    <t>N-47</t>
  </si>
  <si>
    <t>N-48</t>
  </si>
  <si>
    <t>N-49</t>
  </si>
  <si>
    <t>N-50</t>
  </si>
  <si>
    <t>10</t>
    <phoneticPr fontId="1"/>
  </si>
  <si>
    <t>11</t>
    <phoneticPr fontId="1"/>
  </si>
  <si>
    <t>12</t>
    <phoneticPr fontId="1"/>
  </si>
  <si>
    <t>13</t>
    <phoneticPr fontId="1"/>
  </si>
  <si>
    <t>14</t>
    <phoneticPr fontId="1"/>
  </si>
  <si>
    <t>15</t>
    <phoneticPr fontId="1"/>
  </si>
  <si>
    <t>16</t>
    <phoneticPr fontId="1"/>
  </si>
  <si>
    <t>08</t>
    <phoneticPr fontId="1"/>
  </si>
  <si>
    <t>09</t>
    <phoneticPr fontId="1"/>
  </si>
  <si>
    <t>自主性の許容</t>
    <rPh sb="0" eb="3">
      <t>ジシュセイ</t>
    </rPh>
    <rPh sb="4" eb="6">
      <t>キョヨウ</t>
    </rPh>
    <phoneticPr fontId="1"/>
  </si>
  <si>
    <t>小学校（自主性の許容＆学級の不和）</t>
    <rPh sb="0" eb="3">
      <t>ショウガッコウ</t>
    </rPh>
    <rPh sb="4" eb="7">
      <t>ジシュセイ</t>
    </rPh>
    <rPh sb="8" eb="10">
      <t>キョヨウ</t>
    </rPh>
    <rPh sb="11" eb="13">
      <t>ガッキュウ</t>
    </rPh>
    <rPh sb="14" eb="16">
      <t>フワ</t>
    </rPh>
    <phoneticPr fontId="1"/>
  </si>
  <si>
    <t>小学校</t>
    <rPh sb="0" eb="3">
      <t>ショウガッコウ</t>
    </rPh>
    <phoneticPr fontId="1"/>
  </si>
  <si>
    <t>1</t>
    <phoneticPr fontId="1"/>
  </si>
  <si>
    <t>2</t>
    <phoneticPr fontId="1"/>
  </si>
  <si>
    <t>3</t>
    <phoneticPr fontId="1"/>
  </si>
  <si>
    <t>4</t>
    <phoneticPr fontId="1"/>
  </si>
  <si>
    <t>5</t>
    <phoneticPr fontId="1"/>
  </si>
  <si>
    <t>6</t>
    <phoneticPr fontId="1"/>
  </si>
  <si>
    <t>7</t>
    <phoneticPr fontId="1"/>
  </si>
  <si>
    <t>8</t>
    <phoneticPr fontId="1"/>
  </si>
  <si>
    <t>9</t>
    <phoneticPr fontId="1"/>
  </si>
  <si>
    <t>10</t>
    <phoneticPr fontId="1"/>
  </si>
  <si>
    <t>11</t>
    <phoneticPr fontId="1"/>
  </si>
  <si>
    <t>12</t>
    <phoneticPr fontId="1"/>
  </si>
  <si>
    <t>13</t>
    <phoneticPr fontId="1"/>
  </si>
  <si>
    <t>14</t>
    <phoneticPr fontId="1"/>
  </si>
  <si>
    <t>15</t>
    <phoneticPr fontId="1"/>
  </si>
  <si>
    <t>16</t>
    <phoneticPr fontId="1"/>
  </si>
  <si>
    <t>17</t>
    <phoneticPr fontId="1"/>
  </si>
  <si>
    <t>18</t>
    <phoneticPr fontId="1"/>
  </si>
  <si>
    <t>19</t>
    <phoneticPr fontId="1"/>
  </si>
  <si>
    <t>20</t>
    <phoneticPr fontId="1"/>
  </si>
  <si>
    <t>21</t>
    <phoneticPr fontId="1"/>
  </si>
  <si>
    <t>22</t>
    <phoneticPr fontId="1"/>
  </si>
  <si>
    <t>23</t>
    <phoneticPr fontId="1"/>
  </si>
  <si>
    <t>24</t>
    <phoneticPr fontId="1"/>
  </si>
  <si>
    <t>25</t>
    <phoneticPr fontId="1"/>
  </si>
  <si>
    <t>26</t>
    <phoneticPr fontId="1"/>
  </si>
  <si>
    <t>27</t>
    <phoneticPr fontId="1"/>
  </si>
  <si>
    <t>28</t>
    <phoneticPr fontId="1"/>
  </si>
  <si>
    <t>29</t>
    <phoneticPr fontId="1"/>
  </si>
  <si>
    <t>30</t>
    <phoneticPr fontId="1"/>
  </si>
  <si>
    <t>31</t>
    <phoneticPr fontId="1"/>
  </si>
  <si>
    <t>32</t>
    <phoneticPr fontId="1"/>
  </si>
  <si>
    <t>33</t>
    <phoneticPr fontId="1"/>
  </si>
  <si>
    <t>34</t>
    <phoneticPr fontId="1"/>
  </si>
  <si>
    <t>35</t>
    <phoneticPr fontId="1"/>
  </si>
  <si>
    <t>36</t>
    <phoneticPr fontId="1"/>
  </si>
  <si>
    <t>37</t>
    <phoneticPr fontId="1"/>
  </si>
  <si>
    <t>38</t>
    <phoneticPr fontId="1"/>
  </si>
  <si>
    <t>39</t>
    <phoneticPr fontId="1"/>
  </si>
  <si>
    <t>40</t>
    <phoneticPr fontId="1"/>
  </si>
  <si>
    <t>チェック欄</t>
    <rPh sb="4" eb="5">
      <t>ラン</t>
    </rPh>
    <phoneticPr fontId="1"/>
  </si>
  <si>
    <t>男女</t>
    <rPh sb="0" eb="2">
      <t>ダンジョ</t>
    </rPh>
    <phoneticPr fontId="1"/>
  </si>
  <si>
    <r>
      <t>詳細については</t>
    </r>
    <r>
      <rPr>
        <b/>
        <sz val="12"/>
        <color indexed="18"/>
        <rFont val="ＭＳ Ｐゴシック"/>
        <family val="3"/>
        <charset val="128"/>
      </rPr>
      <t>「SMP　学校評価支援システム」「学校評価支援システム　SQS」</t>
    </r>
    <r>
      <rPr>
        <sz val="12"/>
        <color indexed="18"/>
        <rFont val="ＭＳ Ｐゴシック"/>
        <family val="3"/>
        <charset val="128"/>
      </rPr>
      <t>等をWeb検索してご確認下さい。</t>
    </r>
    <rPh sb="0" eb="2">
      <t>ショウサイ</t>
    </rPh>
    <rPh sb="12" eb="14">
      <t>ガッコウ</t>
    </rPh>
    <rPh sb="14" eb="16">
      <t>ヒョウカ</t>
    </rPh>
    <rPh sb="16" eb="18">
      <t>シエン</t>
    </rPh>
    <rPh sb="39" eb="40">
      <t>トウ</t>
    </rPh>
    <rPh sb="44" eb="46">
      <t>ケンサク</t>
    </rPh>
    <rPh sb="49" eb="51">
      <t>カクニン</t>
    </rPh>
    <rPh sb="51" eb="52">
      <t>クダ</t>
    </rPh>
    <phoneticPr fontId="1"/>
  </si>
  <si>
    <t>マークシート方式のアンケートの作成や実施後の集計作業を効率的に行うためのシステムです。</t>
    <rPh sb="6" eb="8">
      <t>ホウシキ</t>
    </rPh>
    <rPh sb="15" eb="17">
      <t>サクセイ</t>
    </rPh>
    <rPh sb="18" eb="21">
      <t>ジッシゴ</t>
    </rPh>
    <rPh sb="22" eb="24">
      <t>シュウケイ</t>
    </rPh>
    <rPh sb="24" eb="26">
      <t>サギョウ</t>
    </rPh>
    <rPh sb="27" eb="30">
      <t>コウリツテキ</t>
    </rPh>
    <rPh sb="31" eb="32">
      <t>オコナ</t>
    </rPh>
    <phoneticPr fontId="1"/>
  </si>
  <si>
    <t>SQSは、Shared･･･共有 　 Questionnaire･･･質問紙 　 System･･･システムをあらわします。</t>
    <rPh sb="14" eb="16">
      <t>キョウユウ</t>
    </rPh>
    <rPh sb="35" eb="38">
      <t>シツモンシ</t>
    </rPh>
    <phoneticPr fontId="1"/>
  </si>
  <si>
    <t>氏名や雰囲気の数値などは自動的に表示されます。</t>
    <rPh sb="0" eb="2">
      <t>シメイ</t>
    </rPh>
    <rPh sb="3" eb="6">
      <t>フンイキ</t>
    </rPh>
    <rPh sb="7" eb="9">
      <t>スウチ</t>
    </rPh>
    <rPh sb="12" eb="15">
      <t>ジドウテキ</t>
    </rPh>
    <rPh sb="16" eb="18">
      <t>ヒョウジ</t>
    </rPh>
    <phoneticPr fontId="1"/>
  </si>
  <si>
    <t>保存されていますので、このシートはメモなど必要に応じて活用してください。</t>
    <rPh sb="0" eb="2">
      <t>ホゾン</t>
    </rPh>
    <rPh sb="21" eb="23">
      <t>ヒツヨウ</t>
    </rPh>
    <rPh sb="24" eb="25">
      <t>オウ</t>
    </rPh>
    <rPh sb="27" eb="29">
      <t>カツヨウ</t>
    </rPh>
    <phoneticPr fontId="1"/>
  </si>
  <si>
    <t>C&amp;S集計用プログラムの氏名欄・データ入力欄は貼り付けが可能です。必要に応じて並べ替えを行い、分けて貼り付けて下さい。</t>
    <rPh sb="3" eb="5">
      <t>シュウケイ</t>
    </rPh>
    <rPh sb="5" eb="6">
      <t>ヨウ</t>
    </rPh>
    <rPh sb="12" eb="14">
      <t>シメイ</t>
    </rPh>
    <rPh sb="14" eb="15">
      <t>ラン</t>
    </rPh>
    <rPh sb="19" eb="21">
      <t>ニュウリョク</t>
    </rPh>
    <rPh sb="21" eb="22">
      <t>ラン</t>
    </rPh>
    <rPh sb="23" eb="24">
      <t>ハ</t>
    </rPh>
    <rPh sb="25" eb="26">
      <t>ツ</t>
    </rPh>
    <rPh sb="28" eb="30">
      <t>カノウ</t>
    </rPh>
    <rPh sb="33" eb="35">
      <t>ヒツヨウ</t>
    </rPh>
    <rPh sb="36" eb="37">
      <t>オウ</t>
    </rPh>
    <rPh sb="39" eb="40">
      <t>ナラ</t>
    </rPh>
    <rPh sb="41" eb="42">
      <t>カ</t>
    </rPh>
    <rPh sb="44" eb="45">
      <t>オコナ</t>
    </rPh>
    <rPh sb="47" eb="48">
      <t>ワ</t>
    </rPh>
    <rPh sb="50" eb="51">
      <t>ハ</t>
    </rPh>
    <rPh sb="52" eb="53">
      <t>ツ</t>
    </rPh>
    <rPh sb="55" eb="56">
      <t>クダ</t>
    </rPh>
    <phoneticPr fontId="1"/>
  </si>
  <si>
    <t>処理結果の中のエクセルファイルとC＆S集計用プログラムを同時に開いてもデータが読み込まれない場合は、処理結果の中の</t>
    <rPh sb="0" eb="2">
      <t>ショリ</t>
    </rPh>
    <rPh sb="2" eb="4">
      <t>ケッカ</t>
    </rPh>
    <rPh sb="5" eb="6">
      <t>ナカ</t>
    </rPh>
    <rPh sb="19" eb="21">
      <t>シュウケイ</t>
    </rPh>
    <rPh sb="21" eb="22">
      <t>ヨウ</t>
    </rPh>
    <rPh sb="28" eb="30">
      <t>ドウジ</t>
    </rPh>
    <rPh sb="31" eb="32">
      <t>ヒラ</t>
    </rPh>
    <rPh sb="39" eb="40">
      <t>ヨ</t>
    </rPh>
    <rPh sb="41" eb="42">
      <t>コ</t>
    </rPh>
    <rPh sb="46" eb="48">
      <t>バアイ</t>
    </rPh>
    <phoneticPr fontId="1"/>
  </si>
  <si>
    <t>＊ＳＱＳ版質問紙は両面印刷を想定して作成しています。片面印刷で番号等を書かせる場合はホチキス留めのスペースのみにして下さい。</t>
    <rPh sb="4" eb="5">
      <t>バン</t>
    </rPh>
    <rPh sb="5" eb="8">
      <t>シツモンシ</t>
    </rPh>
    <rPh sb="9" eb="11">
      <t>リョウメン</t>
    </rPh>
    <rPh sb="11" eb="13">
      <t>インサツ</t>
    </rPh>
    <rPh sb="14" eb="16">
      <t>ソウテイ</t>
    </rPh>
    <rPh sb="18" eb="20">
      <t>サクセイ</t>
    </rPh>
    <rPh sb="26" eb="28">
      <t>カタメン</t>
    </rPh>
    <rPh sb="28" eb="30">
      <t>インサツ</t>
    </rPh>
    <rPh sb="31" eb="33">
      <t>バンゴウ</t>
    </rPh>
    <rPh sb="33" eb="34">
      <t>トウ</t>
    </rPh>
    <rPh sb="35" eb="36">
      <t>カ</t>
    </rPh>
    <rPh sb="39" eb="41">
      <t>バアイ</t>
    </rPh>
    <rPh sb="46" eb="47">
      <t>ト</t>
    </rPh>
    <rPh sb="58" eb="59">
      <t>クダ</t>
    </rPh>
    <phoneticPr fontId="1"/>
  </si>
  <si>
    <t>＊マークをつけ直した際に、しっかり消していないと重複回答として処理されるこもあります。</t>
    <rPh sb="7" eb="8">
      <t>ナオ</t>
    </rPh>
    <rPh sb="10" eb="11">
      <t>サイ</t>
    </rPh>
    <rPh sb="17" eb="18">
      <t>ケ</t>
    </rPh>
    <rPh sb="24" eb="26">
      <t>ジュウフク</t>
    </rPh>
    <rPh sb="26" eb="28">
      <t>カイトウ</t>
    </rPh>
    <rPh sb="31" eb="33">
      <t>ショリ</t>
    </rPh>
    <phoneticPr fontId="1"/>
  </si>
  <si>
    <t>＊記述欄に特定の内容を書かせたい場合は口頭で説明するか枠内にあらかじめ書き込んで印刷するようにして下さい。</t>
    <rPh sb="1" eb="3">
      <t>キジュツ</t>
    </rPh>
    <rPh sb="3" eb="4">
      <t>ラン</t>
    </rPh>
    <rPh sb="5" eb="7">
      <t>トクテイ</t>
    </rPh>
    <rPh sb="8" eb="10">
      <t>ナイヨウ</t>
    </rPh>
    <rPh sb="11" eb="12">
      <t>カ</t>
    </rPh>
    <rPh sb="16" eb="18">
      <t>バアイ</t>
    </rPh>
    <rPh sb="19" eb="21">
      <t>コウトウ</t>
    </rPh>
    <rPh sb="22" eb="24">
      <t>セツメイ</t>
    </rPh>
    <rPh sb="27" eb="29">
      <t>ワクナイ</t>
    </rPh>
    <rPh sb="35" eb="36">
      <t>カ</t>
    </rPh>
    <rPh sb="37" eb="38">
      <t>コ</t>
    </rPh>
    <rPh sb="40" eb="42">
      <t>インサツ</t>
    </rPh>
    <rPh sb="49" eb="50">
      <t>クダ</t>
    </rPh>
    <phoneticPr fontId="1"/>
  </si>
  <si>
    <t>再度スキャナーから読み込む作業を行わない場合は記述欄は処理されませんが、質問紙自体は画像として保存されています。</t>
    <rPh sb="0" eb="2">
      <t>サイド</t>
    </rPh>
    <rPh sb="9" eb="10">
      <t>ヨ</t>
    </rPh>
    <rPh sb="11" eb="12">
      <t>コ</t>
    </rPh>
    <rPh sb="13" eb="15">
      <t>サギョウ</t>
    </rPh>
    <rPh sb="16" eb="17">
      <t>オコナ</t>
    </rPh>
    <rPh sb="20" eb="22">
      <t>バアイ</t>
    </rPh>
    <rPh sb="23" eb="25">
      <t>キジュツ</t>
    </rPh>
    <rPh sb="25" eb="26">
      <t>ラン</t>
    </rPh>
    <rPh sb="27" eb="29">
      <t>ショリ</t>
    </rPh>
    <rPh sb="36" eb="39">
      <t>シツモンシ</t>
    </rPh>
    <rPh sb="39" eb="41">
      <t>ジタイ</t>
    </rPh>
    <rPh sb="42" eb="44">
      <t>ガゾウ</t>
    </rPh>
    <rPh sb="47" eb="49">
      <t>ホゾン</t>
    </rPh>
    <phoneticPr fontId="1"/>
  </si>
  <si>
    <t>エラーの原因を確認し修正し、再度スキャナーで読み込んで集計処理するか、数値等を直接入力して集計処理をして下さい。</t>
    <rPh sb="4" eb="6">
      <t>ゲンイン</t>
    </rPh>
    <rPh sb="7" eb="9">
      <t>カクニン</t>
    </rPh>
    <rPh sb="10" eb="12">
      <t>シュウセイ</t>
    </rPh>
    <rPh sb="14" eb="16">
      <t>サイド</t>
    </rPh>
    <rPh sb="22" eb="23">
      <t>ヨ</t>
    </rPh>
    <rPh sb="24" eb="25">
      <t>コ</t>
    </rPh>
    <rPh sb="27" eb="29">
      <t>シュウケイ</t>
    </rPh>
    <rPh sb="29" eb="31">
      <t>ショリ</t>
    </rPh>
    <rPh sb="35" eb="37">
      <t>スウチ</t>
    </rPh>
    <rPh sb="37" eb="38">
      <t>トウ</t>
    </rPh>
    <rPh sb="39" eb="41">
      <t>チョクセツ</t>
    </rPh>
    <rPh sb="41" eb="43">
      <t>ニュウリョク</t>
    </rPh>
    <rPh sb="45" eb="47">
      <t>シュウケイ</t>
    </rPh>
    <rPh sb="47" eb="49">
      <t>ショリ</t>
    </rPh>
    <rPh sb="52" eb="53">
      <t>クダ</t>
    </rPh>
    <phoneticPr fontId="1"/>
  </si>
  <si>
    <t>このような場合は、その質問紙を書いた児童生徒の記述欄他全てのデータは処理されず空白状態になります。</t>
    <rPh sb="5" eb="7">
      <t>バアイ</t>
    </rPh>
    <rPh sb="11" eb="14">
      <t>シツモンシ</t>
    </rPh>
    <rPh sb="15" eb="16">
      <t>カ</t>
    </rPh>
    <rPh sb="18" eb="20">
      <t>ジドウ</t>
    </rPh>
    <rPh sb="20" eb="22">
      <t>セイト</t>
    </rPh>
    <rPh sb="23" eb="25">
      <t>キジュツ</t>
    </rPh>
    <rPh sb="25" eb="26">
      <t>ラン</t>
    </rPh>
    <rPh sb="26" eb="27">
      <t>ホカ</t>
    </rPh>
    <rPh sb="27" eb="28">
      <t>スベ</t>
    </rPh>
    <rPh sb="34" eb="36">
      <t>ショリ</t>
    </rPh>
    <rPh sb="39" eb="41">
      <t>クウハク</t>
    </rPh>
    <rPh sb="41" eb="43">
      <t>ジョウタイ</t>
    </rPh>
    <phoneticPr fontId="1"/>
  </si>
  <si>
    <t>用紙が折れ曲がっていて四隅の■マークが隠れていたり汚れたりしても集計でエラーを起こします。</t>
    <rPh sb="0" eb="2">
      <t>ヨウシ</t>
    </rPh>
    <rPh sb="3" eb="4">
      <t>オ</t>
    </rPh>
    <rPh sb="5" eb="6">
      <t>マ</t>
    </rPh>
    <rPh sb="11" eb="13">
      <t>ヨスミ</t>
    </rPh>
    <rPh sb="19" eb="20">
      <t>カク</t>
    </rPh>
    <rPh sb="25" eb="26">
      <t>ヨゴ</t>
    </rPh>
    <rPh sb="32" eb="34">
      <t>シュウケイ</t>
    </rPh>
    <rPh sb="39" eb="40">
      <t>オ</t>
    </rPh>
    <phoneticPr fontId="1"/>
  </si>
  <si>
    <t>質問紙が汚れていたり記述欄から文章がはみ出していたり紙に落書きがあったりすると集計でエラーが起こります。</t>
    <rPh sb="0" eb="3">
      <t>シツモンシ</t>
    </rPh>
    <rPh sb="4" eb="5">
      <t>ヨゴ</t>
    </rPh>
    <rPh sb="10" eb="12">
      <t>キジュツ</t>
    </rPh>
    <rPh sb="12" eb="13">
      <t>ラン</t>
    </rPh>
    <rPh sb="15" eb="17">
      <t>ブンショウ</t>
    </rPh>
    <rPh sb="20" eb="21">
      <t>ダ</t>
    </rPh>
    <rPh sb="26" eb="27">
      <t>カミ</t>
    </rPh>
    <rPh sb="28" eb="30">
      <t>ラクガ</t>
    </rPh>
    <rPh sb="39" eb="41">
      <t>シュウケイ</t>
    </rPh>
    <rPh sb="46" eb="47">
      <t>オ</t>
    </rPh>
    <phoneticPr fontId="1"/>
  </si>
  <si>
    <t>＊重複回答の欄があった場合も、空欄と同様に処理して集計を完了させてください。</t>
    <rPh sb="1" eb="3">
      <t>ジュウフク</t>
    </rPh>
    <rPh sb="3" eb="5">
      <t>カイトウ</t>
    </rPh>
    <rPh sb="6" eb="7">
      <t>ラン</t>
    </rPh>
    <rPh sb="11" eb="13">
      <t>バアイ</t>
    </rPh>
    <rPh sb="15" eb="17">
      <t>クウラン</t>
    </rPh>
    <rPh sb="18" eb="20">
      <t>ドウヨウ</t>
    </rPh>
    <rPh sb="21" eb="23">
      <t>ショリ</t>
    </rPh>
    <rPh sb="25" eb="27">
      <t>シュウケイ</t>
    </rPh>
    <rPh sb="28" eb="30">
      <t>カンリョウ</t>
    </rPh>
    <phoneticPr fontId="1"/>
  </si>
  <si>
    <t>「学校での自己」から把握している。</t>
    <rPh sb="1" eb="3">
      <t>ガッコウ</t>
    </rPh>
    <rPh sb="5" eb="7">
      <t>ジコ</t>
    </rPh>
    <rPh sb="10" eb="12">
      <t>ハアク</t>
    </rPh>
    <phoneticPr fontId="1"/>
  </si>
  <si>
    <t>「一般自己」「友人関係での自己」「家庭での自己」</t>
    <rPh sb="1" eb="3">
      <t>イッパン</t>
    </rPh>
    <rPh sb="3" eb="5">
      <t>ジコ</t>
    </rPh>
    <rPh sb="7" eb="9">
      <t>ユウジン</t>
    </rPh>
    <rPh sb="9" eb="11">
      <t>カンケイ</t>
    </rPh>
    <rPh sb="13" eb="15">
      <t>ジコ</t>
    </rPh>
    <rPh sb="17" eb="19">
      <t>カテイ</t>
    </rPh>
    <rPh sb="21" eb="23">
      <t>ジコ</t>
    </rPh>
    <phoneticPr fontId="1"/>
  </si>
  <si>
    <t>自己肯定感は、</t>
    <rPh sb="0" eb="2">
      <t>ジコ</t>
    </rPh>
    <rPh sb="2" eb="5">
      <t>コウテイカン</t>
    </rPh>
    <phoneticPr fontId="1"/>
  </si>
  <si>
    <t>「学級の不和」から把握している。</t>
    <rPh sb="9" eb="11">
      <t>ハアク</t>
    </rPh>
    <phoneticPr fontId="1"/>
  </si>
  <si>
    <t>学級の雰囲気は、</t>
    <rPh sb="0" eb="2">
      <t>ガッキュウ</t>
    </rPh>
    <rPh sb="3" eb="6">
      <t>フンイキ</t>
    </rPh>
    <phoneticPr fontId="1"/>
  </si>
  <si>
    <t>右「無回答」の欄に空欄の数が表示されます。</t>
  </si>
  <si>
    <t>児童（生徒）の集計表に空欄がある場合は、</t>
    <phoneticPr fontId="1"/>
  </si>
  <si>
    <t>重複回答がある場合は</t>
    <rPh sb="0" eb="2">
      <t>ジュウフク</t>
    </rPh>
    <rPh sb="2" eb="4">
      <t>カイトウ</t>
    </rPh>
    <rPh sb="7" eb="9">
      <t>バアイ</t>
    </rPh>
    <phoneticPr fontId="1"/>
  </si>
  <si>
    <t>集計用プログラムに直接入力も可能です。この場合は入力された数値で確定され、その欄は再読込できなくなります。</t>
    <rPh sb="0" eb="2">
      <t>シュウケイ</t>
    </rPh>
    <rPh sb="2" eb="3">
      <t>ヨウ</t>
    </rPh>
    <rPh sb="9" eb="11">
      <t>チョクセツ</t>
    </rPh>
    <rPh sb="11" eb="13">
      <t>ニュウリョク</t>
    </rPh>
    <rPh sb="14" eb="16">
      <t>カノウ</t>
    </rPh>
    <rPh sb="21" eb="23">
      <t>バアイ</t>
    </rPh>
    <rPh sb="24" eb="26">
      <t>ニュウリョク</t>
    </rPh>
    <rPh sb="29" eb="31">
      <t>スウチ</t>
    </rPh>
    <rPh sb="32" eb="34">
      <t>カクテイ</t>
    </rPh>
    <rPh sb="39" eb="40">
      <t>ラン</t>
    </rPh>
    <rPh sb="41" eb="44">
      <t>サイヨミコミ</t>
    </rPh>
    <phoneticPr fontId="1"/>
  </si>
  <si>
    <t>回答を確認後、処理結果のエクセルファイルに入力して再度Ｃ＆Ｓ集計用プログラムに読み込んでください。</t>
    <rPh sb="7" eb="9">
      <t>ショリ</t>
    </rPh>
    <rPh sb="9" eb="11">
      <t>ケッカ</t>
    </rPh>
    <rPh sb="21" eb="23">
      <t>ニュウリョク</t>
    </rPh>
    <rPh sb="25" eb="27">
      <t>サイド</t>
    </rPh>
    <rPh sb="30" eb="32">
      <t>シュウケイ</t>
    </rPh>
    <rPh sb="32" eb="33">
      <t>ヨウ</t>
    </rPh>
    <rPh sb="39" eb="40">
      <t>ヨ</t>
    </rPh>
    <rPh sb="41" eb="42">
      <t>コ</t>
    </rPh>
    <phoneticPr fontId="1"/>
  </si>
  <si>
    <t>＊日常観察等をくわえ、総合的に実態を把握することが大切です。</t>
    <rPh sb="1" eb="3">
      <t>ニチジョウ</t>
    </rPh>
    <rPh sb="3" eb="5">
      <t>カンサツ</t>
    </rPh>
    <rPh sb="5" eb="6">
      <t>トウ</t>
    </rPh>
    <rPh sb="11" eb="14">
      <t>ソウゴウテキ</t>
    </rPh>
    <rPh sb="15" eb="17">
      <t>ジッタイ</t>
    </rPh>
    <rPh sb="18" eb="20">
      <t>ハアク</t>
    </rPh>
    <rPh sb="25" eb="27">
      <t>タイセツ</t>
    </rPh>
    <phoneticPr fontId="1"/>
  </si>
  <si>
    <t>２）　散布図をもとに個の位置を確認をする</t>
    <rPh sb="3" eb="6">
      <t>サンプズ</t>
    </rPh>
    <rPh sb="10" eb="11">
      <t>コ</t>
    </rPh>
    <rPh sb="12" eb="14">
      <t>イチ</t>
    </rPh>
    <rPh sb="15" eb="17">
      <t>カクニン</t>
    </rPh>
    <phoneticPr fontId="1"/>
  </si>
  <si>
    <t>　プロットの分布から学級の実態の傾向を把握することができます。資料や概要版、報告書等を参考にして実態を把握してください。</t>
    <rPh sb="6" eb="8">
      <t>ブンプ</t>
    </rPh>
    <rPh sb="10" eb="12">
      <t>ガッキュウ</t>
    </rPh>
    <rPh sb="13" eb="15">
      <t>ジッタイ</t>
    </rPh>
    <rPh sb="16" eb="18">
      <t>ケイコウ</t>
    </rPh>
    <rPh sb="19" eb="21">
      <t>ハアク</t>
    </rPh>
    <rPh sb="31" eb="33">
      <t>シリョウ</t>
    </rPh>
    <rPh sb="34" eb="36">
      <t>ガイヨウ</t>
    </rPh>
    <rPh sb="36" eb="37">
      <t>バン</t>
    </rPh>
    <rPh sb="38" eb="41">
      <t>ホウコクショ</t>
    </rPh>
    <rPh sb="41" eb="42">
      <t>トウ</t>
    </rPh>
    <rPh sb="43" eb="45">
      <t>サンコウ</t>
    </rPh>
    <rPh sb="48" eb="50">
      <t>ジッタイ</t>
    </rPh>
    <rPh sb="51" eb="53">
      <t>ハアク</t>
    </rPh>
    <phoneticPr fontId="1"/>
  </si>
  <si>
    <t>１）　散布図をもとに学級の実態を把握する</t>
    <rPh sb="3" eb="6">
      <t>サンプズ</t>
    </rPh>
    <rPh sb="10" eb="12">
      <t>ガッキュウ</t>
    </rPh>
    <rPh sb="13" eb="15">
      <t>ジッタイ</t>
    </rPh>
    <rPh sb="16" eb="18">
      <t>ハアク</t>
    </rPh>
    <phoneticPr fontId="1"/>
  </si>
  <si>
    <t>集計結果が散布図として表示されます。</t>
  </si>
  <si>
    <t>C&amp;S質問紙の結果をみる。</t>
    <rPh sb="3" eb="6">
      <t>シツモンシ</t>
    </rPh>
    <rPh sb="7" eb="9">
      <t>ケッカ</t>
    </rPh>
    <phoneticPr fontId="1"/>
  </si>
  <si>
    <t>番号順にスキャナーを通さなくてもC&amp;Sのデータは自動的に抽出されますが、記述欄は通した順になります。</t>
    <rPh sb="0" eb="3">
      <t>バンゴウジュン</t>
    </rPh>
    <rPh sb="10" eb="11">
      <t>トオ</t>
    </rPh>
    <rPh sb="24" eb="27">
      <t>ジドウテキ</t>
    </rPh>
    <rPh sb="28" eb="30">
      <t>チュウシュツ</t>
    </rPh>
    <rPh sb="36" eb="38">
      <t>キジュツ</t>
    </rPh>
    <rPh sb="38" eb="39">
      <t>ラン</t>
    </rPh>
    <rPh sb="40" eb="41">
      <t>トオ</t>
    </rPh>
    <rPh sb="43" eb="44">
      <t>ジュン</t>
    </rPh>
    <phoneticPr fontId="1"/>
  </si>
  <si>
    <t>氏名は、学級名簿等のファイルからコピー＆貼り付けで処理すると手間が省けます。</t>
    <rPh sb="0" eb="2">
      <t>シメイ</t>
    </rPh>
    <rPh sb="4" eb="6">
      <t>ガッキュウ</t>
    </rPh>
    <rPh sb="6" eb="8">
      <t>メイボ</t>
    </rPh>
    <rPh sb="8" eb="9">
      <t>トウ</t>
    </rPh>
    <rPh sb="20" eb="21">
      <t>ハ</t>
    </rPh>
    <rPh sb="22" eb="23">
      <t>ツ</t>
    </rPh>
    <rPh sb="25" eb="27">
      <t>ショリ</t>
    </rPh>
    <rPh sb="30" eb="32">
      <t>テマ</t>
    </rPh>
    <rPh sb="33" eb="34">
      <t>ハブ</t>
    </rPh>
    <phoneticPr fontId="1"/>
  </si>
  <si>
    <r>
      <t>○</t>
    </r>
    <r>
      <rPr>
        <sz val="11"/>
        <color indexed="62"/>
        <rFont val="ＭＳ Ｐゴシック"/>
        <family val="3"/>
        <charset val="128"/>
      </rPr>
      <t>部分は</t>
    </r>
    <r>
      <rPr>
        <b/>
        <sz val="11"/>
        <color indexed="62"/>
        <rFont val="ＭＳ Ｐゴシック"/>
        <family val="3"/>
        <charset val="128"/>
      </rPr>
      <t>「学級の雰囲気」のシート</t>
    </r>
    <r>
      <rPr>
        <sz val="11"/>
        <color indexed="62"/>
        <rFont val="ＭＳ Ｐゴシック"/>
        <family val="3"/>
        <charset val="128"/>
      </rPr>
      <t>に入力してください。他のシートには自動的にコピーされます。</t>
    </r>
    <rPh sb="1" eb="3">
      <t>ブブン</t>
    </rPh>
    <rPh sb="5" eb="7">
      <t>ガッキュウ</t>
    </rPh>
    <rPh sb="8" eb="11">
      <t>フンイキ</t>
    </rPh>
    <rPh sb="17" eb="19">
      <t>ニュウリョク</t>
    </rPh>
    <rPh sb="26" eb="27">
      <t>タ</t>
    </rPh>
    <rPh sb="33" eb="36">
      <t>ジドウテキ</t>
    </rPh>
    <phoneticPr fontId="1"/>
  </si>
  <si>
    <r>
      <t>学校名や学年、氏名などの記述部分や</t>
    </r>
    <r>
      <rPr>
        <b/>
        <sz val="11"/>
        <color indexed="10"/>
        <rFont val="ＭＳ Ｐゴシック"/>
        <family val="3"/>
        <charset val="128"/>
      </rPr>
      <t>○</t>
    </r>
    <r>
      <rPr>
        <sz val="11"/>
        <color indexed="62"/>
        <rFont val="ＭＳ Ｐゴシック"/>
        <family val="3"/>
        <charset val="128"/>
      </rPr>
      <t>部分は入力が必要になります。</t>
    </r>
    <rPh sb="0" eb="3">
      <t>ガッコウメイ</t>
    </rPh>
    <rPh sb="4" eb="6">
      <t>ガクネン</t>
    </rPh>
    <rPh sb="7" eb="9">
      <t>シメイ</t>
    </rPh>
    <rPh sb="12" eb="14">
      <t>キジュツ</t>
    </rPh>
    <rPh sb="14" eb="16">
      <t>ブブン</t>
    </rPh>
    <rPh sb="18" eb="20">
      <t>ブブン</t>
    </rPh>
    <rPh sb="21" eb="23">
      <t>ニュウリョク</t>
    </rPh>
    <rPh sb="24" eb="26">
      <t>ヒツヨウ</t>
    </rPh>
    <phoneticPr fontId="1"/>
  </si>
  <si>
    <t>いったん読み込んだデータは改めてSQS集計用プログラムを開く場合に「更新をしない」で開くと保持されます。</t>
    <rPh sb="4" eb="5">
      <t>ヨ</t>
    </rPh>
    <rPh sb="6" eb="7">
      <t>コ</t>
    </rPh>
    <rPh sb="13" eb="14">
      <t>アラタ</t>
    </rPh>
    <rPh sb="19" eb="21">
      <t>シュウケイ</t>
    </rPh>
    <rPh sb="21" eb="22">
      <t>ヨウ</t>
    </rPh>
    <rPh sb="28" eb="29">
      <t>ヒラ</t>
    </rPh>
    <rPh sb="30" eb="32">
      <t>バアイ</t>
    </rPh>
    <rPh sb="34" eb="36">
      <t>コウシン</t>
    </rPh>
    <rPh sb="42" eb="43">
      <t>ヒラ</t>
    </rPh>
    <rPh sb="45" eb="47">
      <t>ホジ</t>
    </rPh>
    <phoneticPr fontId="1"/>
  </si>
  <si>
    <r>
      <t>シートへ数値が</t>
    </r>
    <r>
      <rPr>
        <b/>
        <sz val="11"/>
        <color indexed="62"/>
        <rFont val="ＭＳ Ｐゴシック"/>
        <family val="3"/>
        <charset val="128"/>
      </rPr>
      <t>自動的に読み込まれます</t>
    </r>
    <r>
      <rPr>
        <sz val="11"/>
        <color indexed="62"/>
        <rFont val="ＭＳ Ｐゴシック"/>
        <family val="3"/>
        <charset val="128"/>
      </rPr>
      <t>。（ファイルを開く順番が逆でもデータは読み込みます。）</t>
    </r>
    <rPh sb="4" eb="6">
      <t>スウチ</t>
    </rPh>
    <rPh sb="7" eb="10">
      <t>ジドウテキ</t>
    </rPh>
    <rPh sb="11" eb="12">
      <t>ヨ</t>
    </rPh>
    <rPh sb="13" eb="14">
      <t>コ</t>
    </rPh>
    <rPh sb="25" eb="26">
      <t>ヒラ</t>
    </rPh>
    <rPh sb="27" eb="29">
      <t>ジュンバン</t>
    </rPh>
    <rPh sb="30" eb="31">
      <t>ギャク</t>
    </rPh>
    <rPh sb="37" eb="38">
      <t>ヨ</t>
    </rPh>
    <rPh sb="39" eb="40">
      <t>コ</t>
    </rPh>
    <phoneticPr fontId="1"/>
  </si>
  <si>
    <t>C&amp;S質問紙の集計用プログラムを開くと処理結果のエクセルファイルから「学級の雰囲気」「自己肯定感」の</t>
    <rPh sb="3" eb="6">
      <t>シツモンシ</t>
    </rPh>
    <rPh sb="7" eb="9">
      <t>シュウケイ</t>
    </rPh>
    <rPh sb="9" eb="10">
      <t>ヨウ</t>
    </rPh>
    <rPh sb="16" eb="17">
      <t>ヒラ</t>
    </rPh>
    <rPh sb="19" eb="21">
      <t>ショリ</t>
    </rPh>
    <rPh sb="21" eb="23">
      <t>ケッカ</t>
    </rPh>
    <rPh sb="35" eb="37">
      <t>ガッキュウ</t>
    </rPh>
    <rPh sb="38" eb="41">
      <t>フンイキ</t>
    </rPh>
    <rPh sb="43" eb="45">
      <t>ジコ</t>
    </rPh>
    <rPh sb="45" eb="48">
      <t>コウテイカン</t>
    </rPh>
    <phoneticPr fontId="1"/>
  </si>
  <si>
    <t>できたプログラムが開きます。</t>
    <rPh sb="9" eb="10">
      <t>ヒラ</t>
    </rPh>
    <phoneticPr fontId="1"/>
  </si>
  <si>
    <t>左のような５つのシートで</t>
    <rPh sb="0" eb="1">
      <t>ヒダリ</t>
    </rPh>
    <phoneticPr fontId="1"/>
  </si>
  <si>
    <r>
      <t>「処理結果」内のファイルを開いた状態で</t>
    </r>
    <r>
      <rPr>
        <b/>
        <sz val="11"/>
        <color indexed="62"/>
        <rFont val="ＭＳ Ｐゴシック"/>
        <family val="3"/>
        <charset val="128"/>
      </rPr>
      <t>フォルダ内に初めから入っていたプログラムを開いて</t>
    </r>
    <r>
      <rPr>
        <sz val="11"/>
        <color indexed="62"/>
        <rFont val="ＭＳ Ｐゴシック"/>
        <family val="3"/>
        <charset val="128"/>
      </rPr>
      <t>ください。</t>
    </r>
    <rPh sb="1" eb="3">
      <t>ショリ</t>
    </rPh>
    <rPh sb="3" eb="5">
      <t>ケッカ</t>
    </rPh>
    <rPh sb="6" eb="7">
      <t>ナイ</t>
    </rPh>
    <rPh sb="13" eb="14">
      <t>ヒラ</t>
    </rPh>
    <rPh sb="16" eb="18">
      <t>ジョウタイ</t>
    </rPh>
    <rPh sb="23" eb="24">
      <t>ナイ</t>
    </rPh>
    <rPh sb="25" eb="26">
      <t>ハジ</t>
    </rPh>
    <rPh sb="29" eb="30">
      <t>ハイ</t>
    </rPh>
    <rPh sb="40" eb="41">
      <t>ヒラ</t>
    </rPh>
    <phoneticPr fontId="1"/>
  </si>
  <si>
    <t>C＆S質問紙のSQS用集計プログラムを開きます。</t>
    <rPh sb="3" eb="6">
      <t>シツモンシ</t>
    </rPh>
    <rPh sb="10" eb="11">
      <t>ヨウ</t>
    </rPh>
    <rPh sb="11" eb="13">
      <t>シュウケイ</t>
    </rPh>
    <rPh sb="19" eb="20">
      <t>ヒラ</t>
    </rPh>
    <phoneticPr fontId="1"/>
  </si>
  <si>
    <t>エクセルファイルを開くとC&amp;S質問紙の集計の準備完了です。</t>
    <rPh sb="9" eb="10">
      <t>ヒラ</t>
    </rPh>
    <rPh sb="15" eb="18">
      <t>シツモンシ</t>
    </rPh>
    <rPh sb="19" eb="21">
      <t>シュウケイ</t>
    </rPh>
    <rPh sb="22" eb="24">
      <t>ジュンビ</t>
    </rPh>
    <rPh sb="24" eb="26">
      <t>カンリョウ</t>
    </rPh>
    <phoneticPr fontId="1"/>
  </si>
  <si>
    <t>「処理結果一覧」の「XLSファイル形式」をクリックして開くか、</t>
    <rPh sb="1" eb="3">
      <t>ショリ</t>
    </rPh>
    <rPh sb="3" eb="5">
      <t>ケッカ</t>
    </rPh>
    <rPh sb="5" eb="7">
      <t>イチラン</t>
    </rPh>
    <rPh sb="17" eb="19">
      <t>ケイシキ</t>
    </rPh>
    <rPh sb="27" eb="28">
      <t>ヒラ</t>
    </rPh>
    <phoneticPr fontId="1"/>
  </si>
  <si>
    <t>ここで確認できます。</t>
    <rPh sb="3" eb="5">
      <t>カクニン</t>
    </rPh>
    <phoneticPr fontId="1"/>
  </si>
  <si>
    <t>記述欄やチャート図は</t>
    <rPh sb="0" eb="2">
      <t>キジュツ</t>
    </rPh>
    <rPh sb="2" eb="3">
      <t>ラン</t>
    </rPh>
    <rPh sb="8" eb="9">
      <t>ズ</t>
    </rPh>
    <phoneticPr fontId="1"/>
  </si>
  <si>
    <t>記述等が確認できます。</t>
    <rPh sb="0" eb="2">
      <t>キジュツ</t>
    </rPh>
    <rPh sb="2" eb="3">
      <t>トウ</t>
    </rPh>
    <rPh sb="4" eb="6">
      <t>カクニン</t>
    </rPh>
    <phoneticPr fontId="1"/>
  </si>
  <si>
    <t>処理結果一覧が開きます。</t>
    <rPh sb="0" eb="2">
      <t>ショリ</t>
    </rPh>
    <rPh sb="2" eb="4">
      <t>ケッカ</t>
    </rPh>
    <rPh sb="4" eb="6">
      <t>イチラン</t>
    </rPh>
    <rPh sb="7" eb="8">
      <t>ヒラ</t>
    </rPh>
    <phoneticPr fontId="1"/>
  </si>
  <si>
    <r>
      <t>「index」をクリック</t>
    </r>
    <r>
      <rPr>
        <sz val="11"/>
        <color indexed="62"/>
        <rFont val="ＭＳ Ｐゴシック"/>
        <family val="3"/>
        <charset val="128"/>
      </rPr>
      <t>すると</t>
    </r>
    <phoneticPr fontId="1"/>
  </si>
  <si>
    <t>「処理結果」を開くと右のようなデータが保存されています。</t>
    <rPh sb="1" eb="3">
      <t>ショリ</t>
    </rPh>
    <rPh sb="3" eb="5">
      <t>ケッカ</t>
    </rPh>
    <rPh sb="7" eb="8">
      <t>ヒラ</t>
    </rPh>
    <rPh sb="10" eb="11">
      <t>ミギ</t>
    </rPh>
    <rPh sb="19" eb="21">
      <t>ホゾン</t>
    </rPh>
    <phoneticPr fontId="1"/>
  </si>
  <si>
    <t>フォルダ内に「処理結果」のフォルダが作成されています。</t>
    <rPh sb="4" eb="5">
      <t>ナイ</t>
    </rPh>
    <rPh sb="7" eb="9">
      <t>ショリ</t>
    </rPh>
    <rPh sb="9" eb="11">
      <t>ケッカ</t>
    </rPh>
    <rPh sb="18" eb="20">
      <t>サクセイ</t>
    </rPh>
    <phoneticPr fontId="1"/>
  </si>
  <si>
    <t>記述欄は設問毎に表示されます。記述は番号順ではなくスキャナーで読み込んだ順に表示されます。</t>
    <rPh sb="0" eb="2">
      <t>キジュツ</t>
    </rPh>
    <rPh sb="2" eb="3">
      <t>ラン</t>
    </rPh>
    <rPh sb="4" eb="6">
      <t>セツモン</t>
    </rPh>
    <rPh sb="6" eb="7">
      <t>ゴト</t>
    </rPh>
    <rPh sb="8" eb="10">
      <t>ヒョウジ</t>
    </rPh>
    <rPh sb="15" eb="17">
      <t>キジュツ</t>
    </rPh>
    <rPh sb="18" eb="21">
      <t>バンゴウジュン</t>
    </rPh>
    <rPh sb="31" eb="32">
      <t>ヨ</t>
    </rPh>
    <rPh sb="33" eb="34">
      <t>コ</t>
    </rPh>
    <rPh sb="36" eb="37">
      <t>ジュン</t>
    </rPh>
    <rPh sb="38" eb="40">
      <t>ヒョウジ</t>
    </rPh>
    <phoneticPr fontId="1"/>
  </si>
  <si>
    <t>右のようなデータが保存されます。（表示はパソコンの設定により異なります。）</t>
    <rPh sb="0" eb="1">
      <t>ミギ</t>
    </rPh>
    <rPh sb="9" eb="11">
      <t>ホゾン</t>
    </rPh>
    <rPh sb="17" eb="19">
      <t>ヒョウジ</t>
    </rPh>
    <rPh sb="25" eb="27">
      <t>セッテイ</t>
    </rPh>
    <rPh sb="30" eb="31">
      <t>コト</t>
    </rPh>
    <phoneticPr fontId="1"/>
  </si>
  <si>
    <t>スキャンが終了すると、フォルダ内には初めから入っていた２つのファイルの他に</t>
    <rPh sb="5" eb="7">
      <t>シュウリョウ</t>
    </rPh>
    <rPh sb="15" eb="16">
      <t>ナイ</t>
    </rPh>
    <rPh sb="18" eb="19">
      <t>ハジ</t>
    </rPh>
    <rPh sb="22" eb="23">
      <t>ハイ</t>
    </rPh>
    <rPh sb="35" eb="36">
      <t>ホカ</t>
    </rPh>
    <phoneticPr fontId="1"/>
  </si>
  <si>
    <t>保存先は集計用プログラムとPDFが入った学級毎のフォルダを指定して下さい。</t>
    <rPh sb="0" eb="2">
      <t>ホゾン</t>
    </rPh>
    <rPh sb="2" eb="3">
      <t>サキ</t>
    </rPh>
    <rPh sb="4" eb="6">
      <t>シュウケイ</t>
    </rPh>
    <rPh sb="6" eb="7">
      <t>ヨウ</t>
    </rPh>
    <rPh sb="17" eb="18">
      <t>ハイ</t>
    </rPh>
    <rPh sb="20" eb="22">
      <t>ガッキュウ</t>
    </rPh>
    <rPh sb="22" eb="23">
      <t>ゴト</t>
    </rPh>
    <rPh sb="29" eb="31">
      <t>シテイ</t>
    </rPh>
    <rPh sb="33" eb="34">
      <t>クダ</t>
    </rPh>
    <phoneticPr fontId="1"/>
  </si>
  <si>
    <t>質問紙の結果をスキャナーを通してデジタルデータ化する。</t>
    <rPh sb="0" eb="3">
      <t>シツモンシ</t>
    </rPh>
    <rPh sb="4" eb="6">
      <t>ケッカ</t>
    </rPh>
    <rPh sb="13" eb="14">
      <t>トオ</t>
    </rPh>
    <rPh sb="23" eb="24">
      <t>カ</t>
    </rPh>
    <phoneticPr fontId="1"/>
  </si>
  <si>
    <t>＊実際のファイル名は左のファイル名とは異なります。</t>
    <rPh sb="1" eb="3">
      <t>ジッサイ</t>
    </rPh>
    <rPh sb="8" eb="9">
      <t>メイ</t>
    </rPh>
    <rPh sb="10" eb="11">
      <t>ヒダリ</t>
    </rPh>
    <rPh sb="16" eb="17">
      <t>メイ</t>
    </rPh>
    <rPh sb="19" eb="20">
      <t>コト</t>
    </rPh>
    <phoneticPr fontId="1"/>
  </si>
  <si>
    <t>この２つのファイルに変更を加えないで下さい。集計ができなくなります。</t>
    <rPh sb="10" eb="12">
      <t>ヘンコウ</t>
    </rPh>
    <rPh sb="13" eb="14">
      <t>クワ</t>
    </rPh>
    <rPh sb="18" eb="19">
      <t>クダ</t>
    </rPh>
    <phoneticPr fontId="1"/>
  </si>
  <si>
    <t>フォルダ内には、C&amp;S質問紙の集計用プログラムとPDFファイルが入っています。</t>
    <rPh sb="4" eb="5">
      <t>ナイ</t>
    </rPh>
    <rPh sb="11" eb="14">
      <t>シツモンシ</t>
    </rPh>
    <rPh sb="15" eb="17">
      <t>シュウケイ</t>
    </rPh>
    <rPh sb="17" eb="18">
      <t>ヨウ</t>
    </rPh>
    <rPh sb="32" eb="33">
      <t>ハイ</t>
    </rPh>
    <phoneticPr fontId="1"/>
  </si>
  <si>
    <t>複数のクラスで実施する場合は、コピーしてフォルダ名を変更してください。</t>
    <rPh sb="0" eb="2">
      <t>フクスウ</t>
    </rPh>
    <rPh sb="7" eb="9">
      <t>ジッシ</t>
    </rPh>
    <rPh sb="11" eb="13">
      <t>バアイ</t>
    </rPh>
    <rPh sb="24" eb="25">
      <t>メイ</t>
    </rPh>
    <rPh sb="26" eb="28">
      <t>ヘンコウ</t>
    </rPh>
    <phoneticPr fontId="1"/>
  </si>
  <si>
    <t>集計用プログラムのフォルダは学級毎に必要になります。</t>
    <rPh sb="0" eb="2">
      <t>シュウケイ</t>
    </rPh>
    <rPh sb="2" eb="3">
      <t>ヨウ</t>
    </rPh>
    <rPh sb="14" eb="16">
      <t>ガッキュウ</t>
    </rPh>
    <rPh sb="16" eb="17">
      <t>ゴト</t>
    </rPh>
    <rPh sb="18" eb="20">
      <t>ヒツヨウ</t>
    </rPh>
    <phoneticPr fontId="1"/>
  </si>
  <si>
    <t>質問紙の集計用プログラムをダウンロードする。</t>
    <rPh sb="0" eb="3">
      <t>シツモンシ</t>
    </rPh>
    <rPh sb="4" eb="6">
      <t>シュウケイ</t>
    </rPh>
    <rPh sb="6" eb="7">
      <t>ヨウ</t>
    </rPh>
    <phoneticPr fontId="1"/>
  </si>
  <si>
    <t>記述等から実態把握</t>
    <rPh sb="0" eb="2">
      <t>キジュツ</t>
    </rPh>
    <rPh sb="2" eb="3">
      <t>トウ</t>
    </rPh>
    <rPh sb="5" eb="7">
      <t>ジッタイ</t>
    </rPh>
    <rPh sb="7" eb="9">
      <t>ハアク</t>
    </rPh>
    <phoneticPr fontId="1"/>
  </si>
  <si>
    <t>散布図から実態把握</t>
    <rPh sb="0" eb="3">
      <t>サンプズ</t>
    </rPh>
    <rPh sb="5" eb="7">
      <t>ジッタイ</t>
    </rPh>
    <rPh sb="7" eb="9">
      <t>ハアク</t>
    </rPh>
    <phoneticPr fontId="1"/>
  </si>
  <si>
    <t>集計プログラムを起動</t>
    <rPh sb="0" eb="2">
      <t>シュウケイ</t>
    </rPh>
    <rPh sb="8" eb="10">
      <t>キドウ</t>
    </rPh>
    <phoneticPr fontId="1"/>
  </si>
  <si>
    <t>ＳＱＳで集計</t>
    <rPh sb="4" eb="6">
      <t>シュウケイ</t>
    </rPh>
    <phoneticPr fontId="1"/>
  </si>
  <si>
    <t>質問紙の実施</t>
    <rPh sb="0" eb="3">
      <t>シツモンシ</t>
    </rPh>
    <rPh sb="4" eb="6">
      <t>ジッシ</t>
    </rPh>
    <phoneticPr fontId="1"/>
  </si>
  <si>
    <t>C&amp;S質問紙（SQS版）実施の流れ</t>
    <rPh sb="3" eb="6">
      <t>シツモンシ</t>
    </rPh>
    <rPh sb="10" eb="11">
      <t>バン</t>
    </rPh>
    <rPh sb="12" eb="14">
      <t>ジッシ</t>
    </rPh>
    <rPh sb="15" eb="16">
      <t>ナガ</t>
    </rPh>
    <phoneticPr fontId="1"/>
  </si>
  <si>
    <t>「思っていること」のシートをクリックすると、記述欄を打ち込む枠が表示されます。児童生徒の記述はデジタルデータ化されて</t>
    <rPh sb="1" eb="2">
      <t>オモ</t>
    </rPh>
    <rPh sb="22" eb="24">
      <t>キジュツ</t>
    </rPh>
    <rPh sb="24" eb="25">
      <t>ラン</t>
    </rPh>
    <rPh sb="26" eb="27">
      <t>ウ</t>
    </rPh>
    <rPh sb="28" eb="29">
      <t>コ</t>
    </rPh>
    <rPh sb="30" eb="31">
      <t>ワク</t>
    </rPh>
    <rPh sb="32" eb="34">
      <t>ヒョウジ</t>
    </rPh>
    <rPh sb="39" eb="41">
      <t>ジドウ</t>
    </rPh>
    <rPh sb="41" eb="43">
      <t>セイト</t>
    </rPh>
    <rPh sb="44" eb="46">
      <t>キジュツ</t>
    </rPh>
    <rPh sb="54" eb="55">
      <t>カ</t>
    </rPh>
    <phoneticPr fontId="1"/>
  </si>
  <si>
    <t>　『いじめや不登校を予防する学級経営改善のために』
＜趣旨＞
　いじめや不登校を予防するためには、集団及び個の実態を把握し、実態に基づいた援助・指導をすることが大切です。この質問紙は、集団及び個の実態を「学級の雰囲気」の認知と「自己肯定感」から把握します。集計結果は、散布図として一人一人が点（プロット）で表示されます。プロットの位置から個の実態を、プロットの分布から学級の実態を把握することができます。
　手順に沿って、実行すると散布図が表示されます。基本的な考え方、具体的な見取り方や指導・援助については、報告書、資料等をご覧下さい。</t>
    <rPh sb="6" eb="9">
      <t>フトウコウ</t>
    </rPh>
    <rPh sb="10" eb="12">
      <t>ヨボウ</t>
    </rPh>
    <rPh sb="14" eb="16">
      <t>ガッキュウ</t>
    </rPh>
    <rPh sb="16" eb="18">
      <t>ケイエイ</t>
    </rPh>
    <rPh sb="18" eb="20">
      <t>カイゼン</t>
    </rPh>
    <rPh sb="36" eb="39">
      <t>フトウコウ</t>
    </rPh>
    <rPh sb="40" eb="42">
      <t>ヨボウ</t>
    </rPh>
    <rPh sb="49" eb="51">
      <t>シュウダン</t>
    </rPh>
    <rPh sb="51" eb="52">
      <t>オヨ</t>
    </rPh>
    <rPh sb="53" eb="54">
      <t>コ</t>
    </rPh>
    <rPh sb="55" eb="57">
      <t>ジッタイ</t>
    </rPh>
    <rPh sb="58" eb="60">
      <t>ハアク</t>
    </rPh>
    <rPh sb="62" eb="64">
      <t>ジッタイ</t>
    </rPh>
    <rPh sb="65" eb="66">
      <t>モト</t>
    </rPh>
    <rPh sb="69" eb="71">
      <t>エンジョ</t>
    </rPh>
    <rPh sb="72" eb="74">
      <t>シドウ</t>
    </rPh>
    <rPh sb="80" eb="82">
      <t>タイセツ</t>
    </rPh>
    <rPh sb="87" eb="90">
      <t>シツモンシ</t>
    </rPh>
    <rPh sb="92" eb="94">
      <t>シュウダン</t>
    </rPh>
    <rPh sb="94" eb="95">
      <t>オヨ</t>
    </rPh>
    <rPh sb="96" eb="97">
      <t>コ</t>
    </rPh>
    <rPh sb="98" eb="100">
      <t>ジッタイ</t>
    </rPh>
    <rPh sb="102" eb="104">
      <t>ガッキュウ</t>
    </rPh>
    <rPh sb="105" eb="108">
      <t>フンイキ</t>
    </rPh>
    <rPh sb="110" eb="112">
      <t>ニンチ</t>
    </rPh>
    <rPh sb="114" eb="116">
      <t>ジコ</t>
    </rPh>
    <rPh sb="116" eb="119">
      <t>コウテイカン</t>
    </rPh>
    <rPh sb="122" eb="124">
      <t>ハアク</t>
    </rPh>
    <rPh sb="128" eb="130">
      <t>シュウケイ</t>
    </rPh>
    <rPh sb="130" eb="132">
      <t>ケッカ</t>
    </rPh>
    <rPh sb="134" eb="137">
      <t>サンプズ</t>
    </rPh>
    <rPh sb="140" eb="142">
      <t>ヒトリ</t>
    </rPh>
    <rPh sb="142" eb="144">
      <t>ヒトリ</t>
    </rPh>
    <rPh sb="145" eb="146">
      <t>テン</t>
    </rPh>
    <rPh sb="153" eb="155">
      <t>ヒョウジ</t>
    </rPh>
    <rPh sb="165" eb="167">
      <t>イチ</t>
    </rPh>
    <rPh sb="169" eb="170">
      <t>コ</t>
    </rPh>
    <rPh sb="171" eb="173">
      <t>ジッタイ</t>
    </rPh>
    <rPh sb="180" eb="182">
      <t>ブンプ</t>
    </rPh>
    <rPh sb="184" eb="186">
      <t>ガッキュウ</t>
    </rPh>
    <rPh sb="187" eb="189">
      <t>ジッタイ</t>
    </rPh>
    <rPh sb="190" eb="192">
      <t>ハアク</t>
    </rPh>
    <rPh sb="204" eb="206">
      <t>テジュン</t>
    </rPh>
    <rPh sb="207" eb="208">
      <t>ソ</t>
    </rPh>
    <rPh sb="211" eb="213">
      <t>ジッコウ</t>
    </rPh>
    <rPh sb="216" eb="219">
      <t>サンプズ</t>
    </rPh>
    <rPh sb="220" eb="222">
      <t>ヒョウジ</t>
    </rPh>
    <rPh sb="227" eb="230">
      <t>キホンテキ</t>
    </rPh>
    <rPh sb="231" eb="232">
      <t>カンガ</t>
    </rPh>
    <rPh sb="233" eb="234">
      <t>カタ</t>
    </rPh>
    <rPh sb="235" eb="238">
      <t>グタイテキ</t>
    </rPh>
    <rPh sb="239" eb="241">
      <t>ミト</t>
    </rPh>
    <rPh sb="242" eb="243">
      <t>カタ</t>
    </rPh>
    <rPh sb="244" eb="246">
      <t>シドウ</t>
    </rPh>
    <rPh sb="247" eb="249">
      <t>エンジョ</t>
    </rPh>
    <rPh sb="255" eb="258">
      <t>ホウコクショ</t>
    </rPh>
    <rPh sb="259" eb="261">
      <t>シリョウ</t>
    </rPh>
    <rPh sb="261" eb="262">
      <t>トウ</t>
    </rPh>
    <rPh sb="264" eb="265">
      <t>ラン</t>
    </rPh>
    <rPh sb="265" eb="266">
      <t>クダ</t>
    </rPh>
    <phoneticPr fontId="1"/>
  </si>
  <si>
    <t>「学級の雰囲気と自己肯定感を把握する質問紙」はClass&amp;Selfの頭文字からC&amp;S質問紙とよびます。</t>
    <rPh sb="1" eb="3">
      <t>ガッキュウ</t>
    </rPh>
    <rPh sb="4" eb="7">
      <t>フンイキ</t>
    </rPh>
    <rPh sb="8" eb="10">
      <t>ジコ</t>
    </rPh>
    <rPh sb="10" eb="13">
      <t>コウテイカン</t>
    </rPh>
    <rPh sb="14" eb="16">
      <t>ハアク</t>
    </rPh>
    <rPh sb="18" eb="21">
      <t>シツモンシ</t>
    </rPh>
    <rPh sb="34" eb="37">
      <t>カシラモジ</t>
    </rPh>
    <rPh sb="42" eb="45">
      <t>シツモンシ</t>
    </rPh>
    <phoneticPr fontId="1"/>
  </si>
  <si>
    <t>41</t>
  </si>
  <si>
    <t>42</t>
  </si>
  <si>
    <t>43</t>
  </si>
  <si>
    <t>44</t>
  </si>
  <si>
    <t>45</t>
  </si>
  <si>
    <t>46</t>
  </si>
  <si>
    <t>47</t>
  </si>
  <si>
    <t>48</t>
  </si>
  <si>
    <t>49</t>
  </si>
  <si>
    <t>50</t>
  </si>
  <si>
    <t>ダウンロード</t>
    <phoneticPr fontId="1"/>
  </si>
  <si>
    <t>STEP１</t>
    <phoneticPr fontId="1"/>
  </si>
  <si>
    <r>
      <rPr>
        <sz val="10"/>
        <color indexed="62"/>
        <rFont val="ＭＳ Ｐゴシック"/>
        <family val="3"/>
        <charset val="128"/>
      </rPr>
      <t xml:space="preserve">   CSsqs12_s</t>
    </r>
    <r>
      <rPr>
        <sz val="11"/>
        <color indexed="62"/>
        <rFont val="ＭＳ Ｐゴシック"/>
        <family val="3"/>
        <charset val="128"/>
      </rPr>
      <t>1</t>
    </r>
    <r>
      <rPr>
        <sz val="11"/>
        <color indexed="62"/>
        <rFont val="ＭＳ Ｐゴシック"/>
        <family val="3"/>
        <charset val="128"/>
      </rPr>
      <t xml:space="preserve">    CSsqs12_c1</t>
    </r>
    <phoneticPr fontId="1"/>
  </si>
  <si>
    <t>質問紙の集計準備をする。</t>
    <rPh sb="0" eb="3">
      <t>シツモンシ</t>
    </rPh>
    <rPh sb="4" eb="6">
      <t>シュウケイ</t>
    </rPh>
    <rPh sb="6" eb="8">
      <t>ジュンビ</t>
    </rPh>
    <phoneticPr fontId="1"/>
  </si>
  <si>
    <t>ダウンロードや解凍でフォルダが２重になった場合は中のフォルダを取り出して使用してください。</t>
    <rPh sb="7" eb="9">
      <t>カイトウ</t>
    </rPh>
    <rPh sb="16" eb="17">
      <t>ジュウ</t>
    </rPh>
    <rPh sb="21" eb="23">
      <t>バアイ</t>
    </rPh>
    <rPh sb="24" eb="25">
      <t>ナカ</t>
    </rPh>
    <rPh sb="31" eb="32">
      <t>ト</t>
    </rPh>
    <rPh sb="33" eb="34">
      <t>ダ</t>
    </rPh>
    <rPh sb="36" eb="38">
      <t>シヨウ</t>
    </rPh>
    <phoneticPr fontId="1"/>
  </si>
  <si>
    <t>STEP４</t>
    <phoneticPr fontId="1"/>
  </si>
  <si>
    <t>STEP５</t>
    <phoneticPr fontId="1"/>
  </si>
  <si>
    <t>ＳＱＳ用のソフト「MarkReader2.1」を起動し集計する。</t>
    <rPh sb="3" eb="4">
      <t>ヨウ</t>
    </rPh>
    <rPh sb="24" eb="26">
      <t>キドウ</t>
    </rPh>
    <rPh sb="27" eb="29">
      <t>シュウケイ</t>
    </rPh>
    <phoneticPr fontId="1"/>
  </si>
  <si>
    <t>＊Mark Reader2.1のようにＳＱＳ読み取りソフトの処理結果が「・・・．XＬＳＸ」として作成される場合は、</t>
    <rPh sb="22" eb="23">
      <t>ヨ</t>
    </rPh>
    <rPh sb="24" eb="25">
      <t>ト</t>
    </rPh>
    <rPh sb="30" eb="32">
      <t>ショリ</t>
    </rPh>
    <rPh sb="32" eb="34">
      <t>ケッカ</t>
    </rPh>
    <rPh sb="48" eb="50">
      <t>サクセイ</t>
    </rPh>
    <rPh sb="53" eb="55">
      <t>バアイ</t>
    </rPh>
    <phoneticPr fontId="1"/>
  </si>
  <si>
    <t>このプログラムを使用してください。</t>
    <rPh sb="8" eb="10">
      <t>シヨウ</t>
    </rPh>
    <phoneticPr fontId="1"/>
  </si>
  <si>
    <t>データ等が入っているフォルダを「MarkReader2.1」にドラッグ＆ドロップすると読み取りが開始されます。</t>
    <rPh sb="3" eb="4">
      <t>トウ</t>
    </rPh>
    <rPh sb="5" eb="6">
      <t>ハイ</t>
    </rPh>
    <rPh sb="43" eb="44">
      <t>ヨ</t>
    </rPh>
    <rPh sb="45" eb="46">
      <t>ト</t>
    </rPh>
    <rPh sb="48" eb="50">
      <t>カイシ</t>
    </rPh>
    <phoneticPr fontId="1"/>
  </si>
  <si>
    <t>質問紙の読み取り、データ化が終わるとソフトの右上の画面が変わり「Browser」等が表示されます。</t>
    <rPh sb="0" eb="3">
      <t>シツモンシ</t>
    </rPh>
    <rPh sb="4" eb="5">
      <t>ヨ</t>
    </rPh>
    <rPh sb="6" eb="7">
      <t>ト</t>
    </rPh>
    <rPh sb="12" eb="13">
      <t>カ</t>
    </rPh>
    <rPh sb="14" eb="15">
      <t>オ</t>
    </rPh>
    <rPh sb="22" eb="24">
      <t>ミギウエ</t>
    </rPh>
    <rPh sb="25" eb="27">
      <t>ガメン</t>
    </rPh>
    <rPh sb="28" eb="29">
      <t>カ</t>
    </rPh>
    <rPh sb="40" eb="41">
      <t>トウ</t>
    </rPh>
    <rPh sb="42" eb="44">
      <t>ヒョウジ</t>
    </rPh>
    <phoneticPr fontId="1"/>
  </si>
  <si>
    <t>＊シートを選択し、マークの確認</t>
    <rPh sb="5" eb="7">
      <t>センタク</t>
    </rPh>
    <rPh sb="13" eb="15">
      <t>カクニン</t>
    </rPh>
    <phoneticPr fontId="1"/>
  </si>
  <si>
    <t>修正など行うことができます。</t>
    <rPh sb="0" eb="2">
      <t>シュウセイ</t>
    </rPh>
    <rPh sb="4" eb="5">
      <t>オコナ</t>
    </rPh>
    <phoneticPr fontId="1"/>
  </si>
  <si>
    <t>「MarkReader」を終了してもフォルダ内にデータは保存されていますので結果を確認できます。</t>
    <rPh sb="13" eb="15">
      <t>シュウリョウ</t>
    </rPh>
    <rPh sb="22" eb="23">
      <t>ナイ</t>
    </rPh>
    <rPh sb="28" eb="30">
      <t>ホゾン</t>
    </rPh>
    <rPh sb="38" eb="40">
      <t>ケッカ</t>
    </rPh>
    <rPh sb="41" eb="43">
      <t>カクニン</t>
    </rPh>
    <phoneticPr fontId="1"/>
  </si>
  <si>
    <t>＊「Spreadsheet」でエクセルファイルを開いて、STEP７に進み集計することもできます。</t>
    <rPh sb="24" eb="25">
      <t>ヒラ</t>
    </rPh>
    <rPh sb="34" eb="35">
      <t>スス</t>
    </rPh>
    <rPh sb="36" eb="38">
      <t>シュウケイ</t>
    </rPh>
    <phoneticPr fontId="1"/>
  </si>
  <si>
    <t>STEP６</t>
    <phoneticPr fontId="1"/>
  </si>
  <si>
    <t>「処理結果」フォルダ内に作成されたデータの確認と、Ｃ＆Ｓ質問紙の集計用プログラムに読み込む準備をする。</t>
    <rPh sb="1" eb="3">
      <t>ショリ</t>
    </rPh>
    <rPh sb="3" eb="5">
      <t>ケッカ</t>
    </rPh>
    <rPh sb="10" eb="11">
      <t>ナイ</t>
    </rPh>
    <rPh sb="12" eb="14">
      <t>サクセイ</t>
    </rPh>
    <rPh sb="21" eb="23">
      <t>カクニン</t>
    </rPh>
    <rPh sb="28" eb="31">
      <t>シツモンシ</t>
    </rPh>
    <rPh sb="32" eb="34">
      <t>シュウケイ</t>
    </rPh>
    <rPh sb="34" eb="35">
      <t>ヨウ</t>
    </rPh>
    <rPh sb="41" eb="42">
      <t>ヨ</t>
    </rPh>
    <rPh sb="43" eb="44">
      <t>コ</t>
    </rPh>
    <rPh sb="45" eb="47">
      <t>ジュンビ</t>
    </rPh>
    <phoneticPr fontId="1"/>
  </si>
  <si>
    <r>
      <t>　処理結果フォルダかindexからエクセル</t>
    </r>
    <r>
      <rPr>
        <sz val="11"/>
        <color indexed="62"/>
        <rFont val="ＭＳ Ｐゴシック"/>
        <family val="3"/>
        <charset val="128"/>
      </rPr>
      <t>のファイルを開きます。</t>
    </r>
    <rPh sb="1" eb="3">
      <t>ショリ</t>
    </rPh>
    <rPh sb="3" eb="5">
      <t>ケッカ</t>
    </rPh>
    <rPh sb="27" eb="28">
      <t>ヒラ</t>
    </rPh>
    <phoneticPr fontId="1"/>
  </si>
  <si>
    <t>フォルダ内の「・・・．XLSXファイル」をクリックして開いて下さい。</t>
    <rPh sb="4" eb="5">
      <t>ナイ</t>
    </rPh>
    <rPh sb="27" eb="28">
      <t>ヒラ</t>
    </rPh>
    <rPh sb="30" eb="31">
      <t>クダ</t>
    </rPh>
    <phoneticPr fontId="1"/>
  </si>
  <si>
    <t>＊ＣＳＶファイルではありません。ご注意下さい。</t>
    <rPh sb="17" eb="19">
      <t>チュウイ</t>
    </rPh>
    <rPh sb="19" eb="20">
      <t>クダ</t>
    </rPh>
    <phoneticPr fontId="1"/>
  </si>
  <si>
    <t>STEP７</t>
    <phoneticPr fontId="1"/>
  </si>
  <si>
    <t>男女別プログラムでは、男女別・出席番号順に、混合プログラムでは出席番号順にデータが抽出されます。</t>
    <rPh sb="0" eb="3">
      <t>ダンジョベツ</t>
    </rPh>
    <rPh sb="11" eb="14">
      <t>ダンジョベツ</t>
    </rPh>
    <rPh sb="15" eb="17">
      <t>シュッセキ</t>
    </rPh>
    <rPh sb="17" eb="19">
      <t>バンゴウ</t>
    </rPh>
    <rPh sb="19" eb="20">
      <t>ジュン</t>
    </rPh>
    <rPh sb="22" eb="24">
      <t>コンゴウ</t>
    </rPh>
    <rPh sb="31" eb="33">
      <t>シュッセキ</t>
    </rPh>
    <rPh sb="33" eb="35">
      <t>バンゴウ</t>
    </rPh>
    <rPh sb="35" eb="36">
      <t>ジュン</t>
    </rPh>
    <rPh sb="41" eb="43">
      <t>チュウシュツ</t>
    </rPh>
    <phoneticPr fontId="1"/>
  </si>
  <si>
    <t>質問紙にマークされた性別・出席番号をもとにデータを抽出します。マークに不備があると抽出されません。</t>
    <rPh sb="0" eb="3">
      <t>シツモンシ</t>
    </rPh>
    <rPh sb="10" eb="12">
      <t>セイベツ</t>
    </rPh>
    <rPh sb="13" eb="15">
      <t>シュッセキ</t>
    </rPh>
    <rPh sb="15" eb="17">
      <t>バンゴウ</t>
    </rPh>
    <rPh sb="25" eb="27">
      <t>チュウシュツ</t>
    </rPh>
    <rPh sb="35" eb="37">
      <t>フビ</t>
    </rPh>
    <rPh sb="41" eb="43">
      <t>チュウシュツ</t>
    </rPh>
    <phoneticPr fontId="1"/>
  </si>
  <si>
    <t>男女別プログラムで集計する場合は、出席番号１～２５番までが集計できます。</t>
    <rPh sb="0" eb="3">
      <t>ダンジョベツ</t>
    </rPh>
    <rPh sb="9" eb="11">
      <t>シュウケイ</t>
    </rPh>
    <rPh sb="13" eb="15">
      <t>バアイ</t>
    </rPh>
    <rPh sb="17" eb="19">
      <t>シュッセキ</t>
    </rPh>
    <rPh sb="19" eb="21">
      <t>バンゴウ</t>
    </rPh>
    <rPh sb="25" eb="26">
      <t>バン</t>
    </rPh>
    <rPh sb="29" eb="31">
      <t>シュウケイ</t>
    </rPh>
    <phoneticPr fontId="1"/>
  </si>
  <si>
    <t>男女混合プログラムで集計する場合は、出席番号１～４８番までが集計できます。</t>
    <rPh sb="0" eb="2">
      <t>ダンジョ</t>
    </rPh>
    <rPh sb="2" eb="4">
      <t>コンゴウ</t>
    </rPh>
    <rPh sb="10" eb="12">
      <t>シュウケイ</t>
    </rPh>
    <rPh sb="14" eb="16">
      <t>バアイ</t>
    </rPh>
    <rPh sb="18" eb="20">
      <t>シュッセキ</t>
    </rPh>
    <rPh sb="20" eb="22">
      <t>バンゴウ</t>
    </rPh>
    <rPh sb="26" eb="27">
      <t>バン</t>
    </rPh>
    <rPh sb="30" eb="32">
      <t>シュウケイ</t>
    </rPh>
    <phoneticPr fontId="1"/>
  </si>
  <si>
    <t>男女混合プログラムは５０番まで集計できますが、質問紙Ver1.2は４８番までの設定になっています。</t>
    <rPh sb="0" eb="2">
      <t>ダンジョ</t>
    </rPh>
    <rPh sb="2" eb="4">
      <t>コンゴウ</t>
    </rPh>
    <rPh sb="12" eb="13">
      <t>バン</t>
    </rPh>
    <rPh sb="15" eb="17">
      <t>シュウケイ</t>
    </rPh>
    <rPh sb="23" eb="26">
      <t>シツモンシ</t>
    </rPh>
    <rPh sb="35" eb="36">
      <t>バン</t>
    </rPh>
    <rPh sb="39" eb="41">
      <t>セッテイ</t>
    </rPh>
    <phoneticPr fontId="1"/>
  </si>
  <si>
    <t>学級の雰囲気のシートにあるチェック欄には、その行に読み込んだデータの性別（男子＝１、女子＝２）と出席番号が表示されます。</t>
    <rPh sb="0" eb="2">
      <t>ガッキュウ</t>
    </rPh>
    <rPh sb="3" eb="6">
      <t>フンイキ</t>
    </rPh>
    <rPh sb="17" eb="18">
      <t>ラン</t>
    </rPh>
    <rPh sb="34" eb="36">
      <t>セイベツ</t>
    </rPh>
    <rPh sb="37" eb="39">
      <t>ダンシ</t>
    </rPh>
    <rPh sb="42" eb="44">
      <t>ジョシ</t>
    </rPh>
    <rPh sb="48" eb="50">
      <t>シュッセキ</t>
    </rPh>
    <rPh sb="53" eb="55">
      <t>ヒョウジ</t>
    </rPh>
    <phoneticPr fontId="1"/>
  </si>
  <si>
    <t>STEP８</t>
    <phoneticPr fontId="1"/>
  </si>
  <si>
    <t>　プロットの位置から縦軸「自己肯定感」、横軸「学級の雰囲気」を把握してください。
　「散布図」には、プロットとともに出席番号が表示されますので、個を把握することができます。
　男女別用プログラムの場合は、女子の１番から２０番が①～⑳、２１番から２５番がｆ21～f25で、男子は１～２５で表示されます。男女混合用プログラムの場合は、１～４８で表示されます。
＊出席番号等の調整が必要な場合は、「グラフのオプション」や「データラベルの書式設定」から行ってください。</t>
    <rPh sb="6" eb="8">
      <t>イチ</t>
    </rPh>
    <rPh sb="10" eb="12">
      <t>タテジク</t>
    </rPh>
    <rPh sb="13" eb="15">
      <t>ジコ</t>
    </rPh>
    <rPh sb="15" eb="18">
      <t>コウテイカン</t>
    </rPh>
    <rPh sb="20" eb="22">
      <t>ヨコジク</t>
    </rPh>
    <rPh sb="23" eb="25">
      <t>ガッキュウ</t>
    </rPh>
    <rPh sb="26" eb="29">
      <t>フンイキ</t>
    </rPh>
    <rPh sb="31" eb="33">
      <t>ハアク</t>
    </rPh>
    <rPh sb="43" eb="46">
      <t>サンプズ</t>
    </rPh>
    <rPh sb="58" eb="60">
      <t>シュッセキ</t>
    </rPh>
    <rPh sb="60" eb="62">
      <t>バンゴウ</t>
    </rPh>
    <rPh sb="63" eb="65">
      <t>ヒョウジ</t>
    </rPh>
    <rPh sb="72" eb="73">
      <t>コ</t>
    </rPh>
    <rPh sb="74" eb="76">
      <t>ハアク</t>
    </rPh>
    <rPh sb="88" eb="91">
      <t>ダンジョベツ</t>
    </rPh>
    <rPh sb="91" eb="92">
      <t>ヨウ</t>
    </rPh>
    <rPh sb="98" eb="100">
      <t>バアイ</t>
    </rPh>
    <rPh sb="102" eb="104">
      <t>ジョシ</t>
    </rPh>
    <rPh sb="106" eb="107">
      <t>バン</t>
    </rPh>
    <rPh sb="111" eb="112">
      <t>バン</t>
    </rPh>
    <rPh sb="119" eb="120">
      <t>バン</t>
    </rPh>
    <rPh sb="124" eb="125">
      <t>バン</t>
    </rPh>
    <rPh sb="135" eb="137">
      <t>ダンシ</t>
    </rPh>
    <rPh sb="143" eb="145">
      <t>ヒョウジ</t>
    </rPh>
    <rPh sb="150" eb="152">
      <t>ダンジョ</t>
    </rPh>
    <rPh sb="152" eb="154">
      <t>コンゴウ</t>
    </rPh>
    <rPh sb="154" eb="155">
      <t>ヨウ</t>
    </rPh>
    <rPh sb="161" eb="163">
      <t>バアイ</t>
    </rPh>
    <rPh sb="170" eb="172">
      <t>ヒョウジ</t>
    </rPh>
    <rPh sb="180" eb="182">
      <t>シュッセキ</t>
    </rPh>
    <rPh sb="182" eb="184">
      <t>バンゴウ</t>
    </rPh>
    <rPh sb="184" eb="185">
      <t>トウ</t>
    </rPh>
    <rPh sb="186" eb="188">
      <t>チョウセイ</t>
    </rPh>
    <rPh sb="189" eb="191">
      <t>ヒツヨウ</t>
    </rPh>
    <rPh sb="192" eb="194">
      <t>バアイ</t>
    </rPh>
    <rPh sb="216" eb="218">
      <t>ショシキ</t>
    </rPh>
    <rPh sb="218" eb="220">
      <t>セッテイ</t>
    </rPh>
    <rPh sb="223" eb="224">
      <t>オコナ</t>
    </rPh>
    <phoneticPr fontId="1"/>
  </si>
  <si>
    <t>（１）　質問紙の集計プログラムに空欄がある場合（１）</t>
    <rPh sb="4" eb="7">
      <t>シツモンシ</t>
    </rPh>
    <rPh sb="8" eb="10">
      <t>シュウケイ</t>
    </rPh>
    <rPh sb="16" eb="18">
      <t>クウラン</t>
    </rPh>
    <rPh sb="21" eb="23">
      <t>バアイ</t>
    </rPh>
    <phoneticPr fontId="1"/>
  </si>
  <si>
    <t>児童生徒がマークした質問紙の回答欄が未記入であったり薄くて読み取れなかったりした場合は空欄になります。</t>
    <phoneticPr fontId="1"/>
  </si>
  <si>
    <t>複数の数値が表示されます。</t>
    <phoneticPr fontId="1"/>
  </si>
  <si>
    <t>（２）　質問紙の回答に空欄がある場合（２）</t>
    <rPh sb="4" eb="7">
      <t>シツモンシ</t>
    </rPh>
    <rPh sb="8" eb="10">
      <t>カイトウ</t>
    </rPh>
    <rPh sb="11" eb="13">
      <t>クウラン</t>
    </rPh>
    <rPh sb="16" eb="18">
      <t>バアイ</t>
    </rPh>
    <phoneticPr fontId="1"/>
  </si>
  <si>
    <t>「自主性の許容」（学級の自由・思いやりの支持）と</t>
    <phoneticPr fontId="1"/>
  </si>
  <si>
    <t>（３）　スキャナーで質問紙を読み込めていてもSQSの集計でエラーが報告される場合</t>
    <rPh sb="10" eb="13">
      <t>シツモンシ</t>
    </rPh>
    <rPh sb="14" eb="15">
      <t>ヨ</t>
    </rPh>
    <rPh sb="16" eb="17">
      <t>コ</t>
    </rPh>
    <rPh sb="26" eb="28">
      <t>シュウケイ</t>
    </rPh>
    <rPh sb="33" eb="35">
      <t>ホウコク</t>
    </rPh>
    <rPh sb="38" eb="40">
      <t>バアイ</t>
    </rPh>
    <phoneticPr fontId="1"/>
  </si>
  <si>
    <t>　　      C&amp;S(ＳＱＳ1.2)</t>
    <phoneticPr fontId="1"/>
  </si>
  <si>
    <t xml:space="preserve">  CSsqs12_s2   CSsqs12_c2</t>
    <phoneticPr fontId="1"/>
  </si>
  <si>
    <t>質問紙（調査票）をスキャンして質問紙をデジタルデータ化し保存する。</t>
    <rPh sb="0" eb="3">
      <t>シツモンシ</t>
    </rPh>
    <rPh sb="4" eb="7">
      <t>チョウサヒョウ</t>
    </rPh>
    <rPh sb="15" eb="18">
      <t>シツモンシ</t>
    </rPh>
    <rPh sb="26" eb="27">
      <t>カ</t>
    </rPh>
    <rPh sb="28" eb="30">
      <t>ホゾン</t>
    </rPh>
    <phoneticPr fontId="1"/>
  </si>
  <si>
    <r>
      <t>学級の雰囲気と自己肯定感を把握する質問紙集計プログラム</t>
    </r>
    <r>
      <rPr>
        <b/>
        <sz val="14"/>
        <color indexed="8"/>
        <rFont val="ＭＳ ゴシック"/>
        <family val="3"/>
        <charset val="128"/>
      </rPr>
      <t xml:space="preserve">(C&amp;S質問紙SQS用)Ver.1.2
                                         　　　      </t>
    </r>
    <r>
      <rPr>
        <b/>
        <sz val="10"/>
        <color indexed="8"/>
        <rFont val="ＭＳ ゴシック"/>
        <family val="3"/>
        <charset val="128"/>
      </rPr>
      <t>「Mark Reader2.1」対応プログラム             　　　　　　　　　　　　　　　　</t>
    </r>
    <rPh sb="0" eb="2">
      <t>ガッキュウ</t>
    </rPh>
    <rPh sb="3" eb="6">
      <t>フンイキ</t>
    </rPh>
    <rPh sb="7" eb="9">
      <t>ジコ</t>
    </rPh>
    <rPh sb="9" eb="12">
      <t>コウテイカン</t>
    </rPh>
    <rPh sb="13" eb="15">
      <t>ハアク</t>
    </rPh>
    <rPh sb="17" eb="20">
      <t>シツモンシ</t>
    </rPh>
    <rPh sb="20" eb="22">
      <t>シュウケイ</t>
    </rPh>
    <rPh sb="31" eb="34">
      <t>シツモンシ</t>
    </rPh>
    <rPh sb="37" eb="38">
      <t>ヨウ</t>
    </rPh>
    <rPh sb="113" eb="115">
      <t>タイオウ</t>
    </rPh>
    <phoneticPr fontId="1"/>
  </si>
  <si>
    <t>Webページから　Ｃ＆Ｓ質問紙SQSVer1.2　をダウンロードしアンケートを実施する。</t>
    <rPh sb="12" eb="15">
      <t>シツモンシ</t>
    </rPh>
    <rPh sb="39" eb="41">
      <t>ジッシ</t>
    </rPh>
    <phoneticPr fontId="1"/>
  </si>
  <si>
    <t>＜Ｃ＆Ｓ質問紙SQS Ver1.2  　C&amp;S(SQS1.2)の実施手順＞</t>
    <rPh sb="4" eb="7">
      <t>シツモンシ</t>
    </rPh>
    <rPh sb="32" eb="34">
      <t>ジッシ</t>
    </rPh>
    <rPh sb="34" eb="36">
      <t>テジュン</t>
    </rPh>
    <phoneticPr fontId="1"/>
  </si>
  <si>
    <t>H25 N.Tadokoro</t>
    <phoneticPr fontId="1"/>
  </si>
  <si>
    <t xml:space="preserve">   ＊MarkReader2.1対応のために作成したC&amp;S質問紙を「C&amp;S質問紙SQSVer1.2」及び「C&amp;S(SQS1.2)」とします。</t>
    <rPh sb="17" eb="19">
      <t>タイオウ</t>
    </rPh>
    <rPh sb="23" eb="25">
      <t>サクセイ</t>
    </rPh>
    <rPh sb="30" eb="33">
      <t>シツモンシ</t>
    </rPh>
    <rPh sb="38" eb="41">
      <t>シツモンシ</t>
    </rPh>
    <rPh sb="51" eb="52">
      <t>オヨ</t>
    </rPh>
    <phoneticPr fontId="1"/>
  </si>
  <si>
    <r>
      <t xml:space="preserve">　C&amp;S質問紙SQSVer1.2の集計用プログラムには小学校用、中学高校用があります。また、それぞれ男女別名簿用プログラム、男女混合名簿用プログラムがあります。プログラムはタイプ別に４つのフォルダ内に入っています。学級に合わせてフォルダをデスクトップ等に解凍して使用してください。 
  </t>
    </r>
    <r>
      <rPr>
        <b/>
        <sz val="11"/>
        <color indexed="62"/>
        <rFont val="ＭＳ Ｐゴシック"/>
        <family val="3"/>
        <charset val="128"/>
      </rPr>
      <t>小学校男女別用（CSsqs12_s1)            中学高校男女別用(CSsqs12_c1)
  小学校男女混合用(CSsqs12_s2)          中学高校男女混合用(CSsqs12_c2)</t>
    </r>
    <r>
      <rPr>
        <sz val="11"/>
        <color indexed="62"/>
        <rFont val="ＭＳ Ｐゴシック"/>
        <family val="3"/>
        <charset val="128"/>
      </rPr>
      <t xml:space="preserve">
　</t>
    </r>
    <r>
      <rPr>
        <sz val="11"/>
        <color indexed="10"/>
        <rFont val="ＭＳ Ｐゴシック"/>
        <family val="3"/>
        <charset val="128"/>
      </rPr>
      <t xml:space="preserve">これらのプログラムはC&amp;S質問紙ＳＱＳＶｅｒ１．２用プログラムです。
</t>
    </r>
    <r>
      <rPr>
        <sz val="11"/>
        <color rgb="FF002060"/>
        <rFont val="ＭＳ Ｐゴシック"/>
        <family val="3"/>
        <charset val="128"/>
      </rPr>
      <t>　C&amp;S質問紙SQSVer1.2は集計用プログラムVer1.0では集計できません。
　C&amp;S質問紙SQSVer1.0は集計用プログラムVer1.0で集計してください。</t>
    </r>
    <rPh sb="4" eb="7">
      <t>シツモンシ</t>
    </rPh>
    <rPh sb="17" eb="19">
      <t>シュウケイ</t>
    </rPh>
    <rPh sb="19" eb="20">
      <t>ヨウ</t>
    </rPh>
    <rPh sb="27" eb="30">
      <t>ショウガッコウ</t>
    </rPh>
    <rPh sb="30" eb="31">
      <t>ヨウ</t>
    </rPh>
    <rPh sb="32" eb="34">
      <t>チュウガク</t>
    </rPh>
    <rPh sb="34" eb="36">
      <t>コウコウ</t>
    </rPh>
    <rPh sb="36" eb="37">
      <t>ヨウ</t>
    </rPh>
    <rPh sb="265" eb="268">
      <t>シツモンシ</t>
    </rPh>
    <phoneticPr fontId="1"/>
  </si>
  <si>
    <t>＊質問紙のデータは番号順にスキャンしなくても出席番号で抽出されます。記述欄の結果はスキャナーを通した順に表示されます。</t>
    <rPh sb="1" eb="4">
      <t>シツモンシ</t>
    </rPh>
    <rPh sb="9" eb="12">
      <t>バンゴウジュン</t>
    </rPh>
    <rPh sb="22" eb="24">
      <t>シュッセキ</t>
    </rPh>
    <rPh sb="24" eb="26">
      <t>バンゴウ</t>
    </rPh>
    <rPh sb="27" eb="29">
      <t>チュウシュツ</t>
    </rPh>
    <rPh sb="34" eb="36">
      <t>キジュツ</t>
    </rPh>
    <rPh sb="36" eb="37">
      <t>ラン</t>
    </rPh>
    <rPh sb="38" eb="40">
      <t>ケッカ</t>
    </rPh>
    <rPh sb="47" eb="48">
      <t>トオ</t>
    </rPh>
    <rPh sb="50" eb="51">
      <t>ジュン</t>
    </rPh>
    <rPh sb="52" eb="54">
      <t>ヒョウジ</t>
    </rPh>
    <phoneticPr fontId="1"/>
  </si>
  <si>
    <r>
      <t>　小学校版「C&amp;S質問紙SQSVer1.2」と中高校版「C&amp;S質問紙SQSVer1.2」があります。実施する校種に合わせてダウンロード（保存）し,プリントアウトして実施してください。
　</t>
    </r>
    <r>
      <rPr>
        <b/>
        <sz val="11"/>
        <color indexed="10"/>
        <rFont val="ＭＳ Ｐゴシック"/>
        <family val="3"/>
        <charset val="128"/>
      </rPr>
      <t>男女別で集計する場合は、出席番号１～２５でマークする。
　男女混合で集計する場合は、出席番号１～４８でマークする。
　</t>
    </r>
    <r>
      <rPr>
        <sz val="11"/>
        <color rgb="FF002060"/>
        <rFont val="ＭＳ Ｐゴシック"/>
        <family val="3"/>
        <charset val="128"/>
      </rPr>
      <t>折り曲げたり汚したりしないようにして下さい。また、</t>
    </r>
    <r>
      <rPr>
        <sz val="11"/>
        <color indexed="18"/>
        <rFont val="ＭＳ Ｐゴシック"/>
        <family val="3"/>
        <charset val="128"/>
      </rPr>
      <t xml:space="preserve">マーク及び記述欄以外に書き込みはしないで下さい。集計でエラーが発生します。
</t>
    </r>
    <r>
      <rPr>
        <b/>
        <sz val="11"/>
        <color indexed="18"/>
        <rFont val="ＭＳ Ｐゴシック"/>
        <family val="3"/>
        <charset val="128"/>
      </rPr>
      <t>　「C&amp;S質問紙SQSVer1.2」の質問紙の下にはC&amp;S(SQS1.2)と表記されています。</t>
    </r>
    <rPh sb="1" eb="4">
      <t>ショウガッコウ</t>
    </rPh>
    <rPh sb="4" eb="5">
      <t>バン</t>
    </rPh>
    <rPh sb="9" eb="12">
      <t>シツモンシ</t>
    </rPh>
    <rPh sb="23" eb="24">
      <t>チュウ</t>
    </rPh>
    <rPh sb="24" eb="25">
      <t>コウ</t>
    </rPh>
    <rPh sb="25" eb="26">
      <t>コウ</t>
    </rPh>
    <rPh sb="26" eb="27">
      <t>バン</t>
    </rPh>
    <rPh sb="31" eb="34">
      <t>シツモンシ</t>
    </rPh>
    <rPh sb="50" eb="52">
      <t>ジッシ</t>
    </rPh>
    <rPh sb="54" eb="56">
      <t>コウシュ</t>
    </rPh>
    <rPh sb="57" eb="58">
      <t>ア</t>
    </rPh>
    <rPh sb="68" eb="70">
      <t>ホゾン</t>
    </rPh>
    <rPh sb="82" eb="84">
      <t>ジッシ</t>
    </rPh>
    <rPh sb="105" eb="107">
      <t>シュッセキ</t>
    </rPh>
    <rPh sb="107" eb="109">
      <t>バンゴウ</t>
    </rPh>
    <rPh sb="135" eb="137">
      <t>シュッセキ</t>
    </rPh>
    <rPh sb="152" eb="153">
      <t>オ</t>
    </rPh>
    <rPh sb="154" eb="155">
      <t>マ</t>
    </rPh>
    <rPh sb="158" eb="159">
      <t>ヨゴ</t>
    </rPh>
    <rPh sb="170" eb="171">
      <t>クダ</t>
    </rPh>
    <rPh sb="184" eb="185">
      <t>ラン</t>
    </rPh>
    <rPh sb="185" eb="187">
      <t>イガイ</t>
    </rPh>
    <rPh sb="188" eb="189">
      <t>カ</t>
    </rPh>
    <rPh sb="190" eb="191">
      <t>コ</t>
    </rPh>
    <rPh sb="197" eb="198">
      <t>クダ</t>
    </rPh>
    <rPh sb="201" eb="203">
      <t>シュウケイ</t>
    </rPh>
    <rPh sb="208" eb="210">
      <t>ハッセイ</t>
    </rPh>
    <phoneticPr fontId="1"/>
  </si>
  <si>
    <t>左下の「散布図」のシートをクリックしシートを表示してください。</t>
    <phoneticPr fontId="1"/>
  </si>
  <si>
    <t>エクセルファイルからデータをコピーしC＆S集計用プログラム「学級の雰囲気」「自己肯定感」のシートに貼り付けて集計して下さい。</t>
    <rPh sb="21" eb="23">
      <t>シュウケイ</t>
    </rPh>
    <rPh sb="23" eb="24">
      <t>ヨウ</t>
    </rPh>
    <rPh sb="30" eb="32">
      <t>ガッキュウ</t>
    </rPh>
    <rPh sb="33" eb="36">
      <t>フンイキ</t>
    </rPh>
    <rPh sb="38" eb="40">
      <t>ジコ</t>
    </rPh>
    <rPh sb="40" eb="43">
      <t>コウテイカン</t>
    </rPh>
    <rPh sb="49" eb="50">
      <t>ハ</t>
    </rPh>
    <rPh sb="51" eb="52">
      <t>ツ</t>
    </rPh>
    <rPh sb="54" eb="56">
      <t>シュウケイ</t>
    </rPh>
    <rPh sb="58" eb="59">
      <t>クダ</t>
    </rPh>
    <phoneticPr fontId="1"/>
  </si>
  <si>
    <t xml:space="preserve">　
　児童（生徒）に確認して打ち込むことが困難な場合には、同じ内容の質問項目の平均値を打ち込み集計処理して下さい。
　平均値は、シートを右にスライドさせると表示されます。設問番号の色と同色の欄の数値を打ち込んで下さい。
　自己肯定感のアンケートは、２色の組み合わせで内容を表しています。同じ色の組み合わせの欄の平均値を打ち込んでください。                                                                                                    
</t>
    <rPh sb="3" eb="5">
      <t>ジドウ</t>
    </rPh>
    <rPh sb="6" eb="8">
      <t>セイト</t>
    </rPh>
    <rPh sb="10" eb="12">
      <t>カクニン</t>
    </rPh>
    <rPh sb="14" eb="15">
      <t>ウ</t>
    </rPh>
    <rPh sb="16" eb="17">
      <t>コ</t>
    </rPh>
    <rPh sb="21" eb="23">
      <t>コンナン</t>
    </rPh>
    <rPh sb="24" eb="26">
      <t>バアイ</t>
    </rPh>
    <rPh sb="29" eb="30">
      <t>オナ</t>
    </rPh>
    <rPh sb="31" eb="33">
      <t>ナイヨウ</t>
    </rPh>
    <rPh sb="34" eb="36">
      <t>シツモン</t>
    </rPh>
    <rPh sb="36" eb="38">
      <t>コウモク</t>
    </rPh>
    <rPh sb="39" eb="41">
      <t>ヘイキン</t>
    </rPh>
    <rPh sb="41" eb="42">
      <t>チ</t>
    </rPh>
    <rPh sb="43" eb="44">
      <t>ウ</t>
    </rPh>
    <rPh sb="45" eb="46">
      <t>コ</t>
    </rPh>
    <rPh sb="47" eb="49">
      <t>シュウケイ</t>
    </rPh>
    <rPh sb="49" eb="51">
      <t>ショリ</t>
    </rPh>
    <rPh sb="53" eb="54">
      <t>クダ</t>
    </rPh>
    <rPh sb="59" eb="62">
      <t>ヘイキンチ</t>
    </rPh>
    <rPh sb="68" eb="69">
      <t>ミギ</t>
    </rPh>
    <rPh sb="78" eb="80">
      <t>ヒョウジ</t>
    </rPh>
    <rPh sb="85" eb="87">
      <t>セツモン</t>
    </rPh>
    <rPh sb="87" eb="89">
      <t>バンゴウ</t>
    </rPh>
    <rPh sb="90" eb="91">
      <t>イロ</t>
    </rPh>
    <rPh sb="92" eb="94">
      <t>ドウショク</t>
    </rPh>
    <rPh sb="95" eb="96">
      <t>ラン</t>
    </rPh>
    <rPh sb="97" eb="99">
      <t>スウチ</t>
    </rPh>
    <rPh sb="100" eb="101">
      <t>ウ</t>
    </rPh>
    <rPh sb="102" eb="103">
      <t>コ</t>
    </rPh>
    <rPh sb="105" eb="106">
      <t>クダ</t>
    </rPh>
    <rPh sb="111" eb="113">
      <t>ジコ</t>
    </rPh>
    <rPh sb="113" eb="116">
      <t>コウテイカン</t>
    </rPh>
    <rPh sb="125" eb="126">
      <t>ショク</t>
    </rPh>
    <rPh sb="127" eb="128">
      <t>ク</t>
    </rPh>
    <rPh sb="129" eb="130">
      <t>ア</t>
    </rPh>
    <rPh sb="133" eb="135">
      <t>ナイヨウ</t>
    </rPh>
    <rPh sb="136" eb="137">
      <t>アラワ</t>
    </rPh>
    <rPh sb="143" eb="144">
      <t>オナ</t>
    </rPh>
    <rPh sb="145" eb="146">
      <t>イロ</t>
    </rPh>
    <rPh sb="147" eb="148">
      <t>ク</t>
    </rPh>
    <rPh sb="149" eb="150">
      <t>ア</t>
    </rPh>
    <rPh sb="153" eb="154">
      <t>ラン</t>
    </rPh>
    <rPh sb="155" eb="158">
      <t>ヘイキンチ</t>
    </rPh>
    <rPh sb="159" eb="160">
      <t>ウ</t>
    </rPh>
    <rPh sb="161" eb="162">
      <t>コ</t>
    </rPh>
    <phoneticPr fontId="1"/>
  </si>
</sst>
</file>

<file path=xl/styles.xml><?xml version="1.0" encoding="utf-8"?>
<styleSheet xmlns="http://schemas.openxmlformats.org/spreadsheetml/2006/main">
  <numFmts count="3">
    <numFmt numFmtId="176" formatCode="0_ "/>
    <numFmt numFmtId="177" formatCode="0_);[Red]\(0\)"/>
    <numFmt numFmtId="178" formatCode="000"/>
  </numFmts>
  <fonts count="36">
    <font>
      <sz val="11"/>
      <name val="ＭＳ Ｐゴシック"/>
      <family val="3"/>
      <charset val="128"/>
    </font>
    <font>
      <sz val="6"/>
      <name val="ＭＳ Ｐゴシック"/>
      <family val="3"/>
      <charset val="128"/>
    </font>
    <font>
      <b/>
      <sz val="14"/>
      <color indexed="43"/>
      <name val="HGｺﾞｼｯｸM"/>
      <family val="3"/>
      <charset val="128"/>
    </font>
    <font>
      <sz val="11"/>
      <name val="HGｺﾞｼｯｸM"/>
      <family val="3"/>
      <charset val="128"/>
    </font>
    <font>
      <b/>
      <sz val="11"/>
      <color indexed="63"/>
      <name val="HGｺﾞｼｯｸM"/>
      <family val="3"/>
      <charset val="128"/>
    </font>
    <font>
      <b/>
      <sz val="11"/>
      <color indexed="63"/>
      <name val="ＭＳ Ｐゴシック"/>
      <family val="3"/>
      <charset val="128"/>
    </font>
    <font>
      <b/>
      <sz val="14"/>
      <color indexed="62"/>
      <name val="ＭＳ Ｐゴシック"/>
      <family val="3"/>
      <charset val="128"/>
    </font>
    <font>
      <b/>
      <sz val="11"/>
      <color indexed="62"/>
      <name val="ＭＳ Ｐゴシック"/>
      <family val="3"/>
      <charset val="128"/>
    </font>
    <font>
      <sz val="11"/>
      <color indexed="62"/>
      <name val="ＭＳ Ｐゴシック"/>
      <family val="3"/>
      <charset val="128"/>
    </font>
    <font>
      <sz val="10"/>
      <name val="ＭＳ Ｐゴシック"/>
      <family val="3"/>
      <charset val="128"/>
    </font>
    <font>
      <sz val="12"/>
      <name val="ＭＳ Ｐゴシック"/>
      <family val="3"/>
      <charset val="128"/>
    </font>
    <font>
      <sz val="11"/>
      <color indexed="10"/>
      <name val="ＭＳ Ｐゴシック"/>
      <family val="3"/>
      <charset val="128"/>
    </font>
    <font>
      <b/>
      <sz val="11"/>
      <color indexed="10"/>
      <name val="ＭＳ Ｐゴシック"/>
      <family val="3"/>
      <charset val="128"/>
    </font>
    <font>
      <sz val="11"/>
      <color indexed="43"/>
      <name val="ＭＳ Ｐゴシック"/>
      <family val="3"/>
      <charset val="128"/>
    </font>
    <font>
      <sz val="12"/>
      <color indexed="18"/>
      <name val="ＭＳ Ｐゴシック"/>
      <family val="3"/>
      <charset val="128"/>
    </font>
    <font>
      <b/>
      <sz val="12"/>
      <color indexed="18"/>
      <name val="ＭＳ Ｐゴシック"/>
      <family val="3"/>
      <charset val="128"/>
    </font>
    <font>
      <sz val="11"/>
      <color indexed="18"/>
      <name val="ＭＳ Ｐゴシック"/>
      <family val="3"/>
      <charset val="128"/>
    </font>
    <font>
      <b/>
      <sz val="12"/>
      <color indexed="62"/>
      <name val="ＭＳ Ｐゴシック"/>
      <family val="3"/>
      <charset val="128"/>
    </font>
    <font>
      <b/>
      <sz val="11"/>
      <color indexed="12"/>
      <name val="ＭＳ Ｐゴシック"/>
      <family val="3"/>
      <charset val="128"/>
    </font>
    <font>
      <b/>
      <sz val="11"/>
      <name val="ＭＳ Ｐゴシック"/>
      <family val="3"/>
      <charset val="128"/>
    </font>
    <font>
      <b/>
      <sz val="11"/>
      <name val="HGｺﾞｼｯｸM"/>
      <family val="3"/>
      <charset val="128"/>
    </font>
    <font>
      <b/>
      <sz val="12"/>
      <color indexed="12"/>
      <name val="ＭＳ Ｐゴシック"/>
      <family val="3"/>
      <charset val="128"/>
    </font>
    <font>
      <b/>
      <sz val="14"/>
      <name val="ＭＳ ゴシック"/>
      <family val="3"/>
      <charset val="128"/>
    </font>
    <font>
      <b/>
      <sz val="15"/>
      <color indexed="8"/>
      <name val="ＭＳ ゴシック"/>
      <family val="3"/>
      <charset val="128"/>
    </font>
    <font>
      <b/>
      <sz val="14"/>
      <color indexed="8"/>
      <name val="ＭＳ ゴシック"/>
      <family val="3"/>
      <charset val="128"/>
    </font>
    <font>
      <sz val="11"/>
      <color rgb="FF002060"/>
      <name val="ＭＳ Ｐゴシック"/>
      <family val="3"/>
      <charset val="128"/>
    </font>
    <font>
      <b/>
      <sz val="11"/>
      <color indexed="18"/>
      <name val="ＭＳ Ｐゴシック"/>
      <family val="3"/>
      <charset val="128"/>
    </font>
    <font>
      <b/>
      <sz val="11"/>
      <color rgb="FF002060"/>
      <name val="ＭＳ Ｐゴシック"/>
      <family val="3"/>
      <charset val="128"/>
    </font>
    <font>
      <sz val="10"/>
      <color indexed="62"/>
      <name val="ＭＳ Ｐゴシック"/>
      <family val="3"/>
      <charset val="128"/>
    </font>
    <font>
      <b/>
      <sz val="10"/>
      <color indexed="10"/>
      <name val="ＭＳ Ｐゴシック"/>
      <family val="3"/>
      <charset val="128"/>
    </font>
    <font>
      <sz val="11"/>
      <color rgb="FFFF0000"/>
      <name val="ＭＳ Ｐゴシック"/>
      <family val="3"/>
      <charset val="128"/>
    </font>
    <font>
      <sz val="10"/>
      <color indexed="10"/>
      <name val="ＭＳ Ｐゴシック"/>
      <family val="3"/>
      <charset val="128"/>
    </font>
    <font>
      <b/>
      <sz val="10"/>
      <color indexed="8"/>
      <name val="ＭＳ ゴシック"/>
      <family val="3"/>
      <charset val="128"/>
    </font>
    <font>
      <b/>
      <sz val="10"/>
      <color indexed="62"/>
      <name val="ＭＳ Ｐゴシック"/>
      <family val="3"/>
      <charset val="128"/>
    </font>
    <font>
      <sz val="8"/>
      <color indexed="62"/>
      <name val="ＭＳ Ｐゴシック"/>
      <family val="3"/>
      <charset val="128"/>
    </font>
    <font>
      <sz val="7"/>
      <color indexed="43"/>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43"/>
        <bgColor indexed="64"/>
      </patternFill>
    </fill>
    <fill>
      <patternFill patternType="solid">
        <fgColor indexed="27"/>
        <bgColor indexed="64"/>
      </patternFill>
    </fill>
    <fill>
      <patternFill patternType="solid">
        <fgColor indexed="31"/>
        <bgColor indexed="64"/>
      </patternFill>
    </fill>
    <fill>
      <patternFill patternType="solid">
        <fgColor indexed="9"/>
        <bgColor indexed="64"/>
      </patternFill>
    </fill>
    <fill>
      <patternFill patternType="solid">
        <fgColor indexed="45"/>
        <bgColor indexed="64"/>
      </patternFill>
    </fill>
    <fill>
      <patternFill patternType="solid">
        <fgColor indexed="26"/>
        <bgColor indexed="64"/>
      </patternFill>
    </fill>
    <fill>
      <patternFill patternType="solid">
        <fgColor theme="0"/>
        <bgColor indexed="64"/>
      </patternFill>
    </fill>
  </fills>
  <borders count="205">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thin">
        <color indexed="64"/>
      </left>
      <right style="dotted">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medium">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medium">
        <color indexed="64"/>
      </left>
      <right style="medium">
        <color indexed="64"/>
      </right>
      <top style="hair">
        <color indexed="64"/>
      </top>
      <bottom style="thin">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dotted">
        <color indexed="64"/>
      </right>
      <top style="hair">
        <color indexed="64"/>
      </top>
      <bottom style="medium">
        <color indexed="64"/>
      </bottom>
      <diagonal/>
    </border>
    <border>
      <left style="dotted">
        <color indexed="64"/>
      </left>
      <right style="dotted">
        <color indexed="64"/>
      </right>
      <top style="hair">
        <color indexed="64"/>
      </top>
      <bottom style="medium">
        <color indexed="64"/>
      </bottom>
      <diagonal/>
    </border>
    <border>
      <left style="dotted">
        <color indexed="64"/>
      </left>
      <right style="thin">
        <color indexed="64"/>
      </right>
      <top style="hair">
        <color indexed="64"/>
      </top>
      <bottom style="medium">
        <color indexed="64"/>
      </bottom>
      <diagonal/>
    </border>
    <border>
      <left style="thin">
        <color indexed="64"/>
      </left>
      <right style="dotted">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medium">
        <color indexed="64"/>
      </left>
      <right style="dotted">
        <color indexed="64"/>
      </right>
      <top style="thin">
        <color indexed="64"/>
      </top>
      <bottom style="hair">
        <color indexed="64"/>
      </bottom>
      <diagonal/>
    </border>
    <border>
      <left style="medium">
        <color indexed="64"/>
      </left>
      <right style="dotted">
        <color indexed="64"/>
      </right>
      <top style="hair">
        <color indexed="64"/>
      </top>
      <bottom style="hair">
        <color indexed="64"/>
      </bottom>
      <diagonal/>
    </border>
    <border>
      <left style="medium">
        <color indexed="64"/>
      </left>
      <right style="dotted">
        <color indexed="64"/>
      </right>
      <top style="hair">
        <color indexed="64"/>
      </top>
      <bottom style="thin">
        <color indexed="64"/>
      </bottom>
      <diagonal/>
    </border>
    <border>
      <left style="dotted">
        <color indexed="64"/>
      </left>
      <right style="medium">
        <color indexed="64"/>
      </right>
      <top style="thin">
        <color indexed="64"/>
      </top>
      <bottom style="hair">
        <color indexed="64"/>
      </bottom>
      <diagonal/>
    </border>
    <border>
      <left style="dotted">
        <color indexed="64"/>
      </left>
      <right style="medium">
        <color indexed="64"/>
      </right>
      <top style="hair">
        <color indexed="64"/>
      </top>
      <bottom style="hair">
        <color indexed="64"/>
      </bottom>
      <diagonal/>
    </border>
    <border>
      <left style="dotted">
        <color indexed="64"/>
      </left>
      <right style="medium">
        <color indexed="64"/>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dotted">
        <color indexed="64"/>
      </left>
      <right style="dotted">
        <color indexed="64"/>
      </right>
      <top/>
      <bottom style="hair">
        <color indexed="64"/>
      </bottom>
      <diagonal/>
    </border>
    <border>
      <left style="dotted">
        <color indexed="64"/>
      </left>
      <right/>
      <top style="thin">
        <color indexed="64"/>
      </top>
      <bottom style="hair">
        <color indexed="64"/>
      </bottom>
      <diagonal/>
    </border>
    <border>
      <left style="dotted">
        <color indexed="64"/>
      </left>
      <right/>
      <top style="hair">
        <color indexed="64"/>
      </top>
      <bottom style="hair">
        <color indexed="64"/>
      </bottom>
      <diagonal/>
    </border>
    <border>
      <left style="dotted">
        <color indexed="64"/>
      </left>
      <right/>
      <top style="hair">
        <color indexed="64"/>
      </top>
      <bottom style="thin">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thin">
        <color indexed="64"/>
      </right>
      <top style="thin">
        <color indexed="64"/>
      </top>
      <bottom style="thin">
        <color indexed="64"/>
      </bottom>
      <diagonal/>
    </border>
    <border>
      <left style="medium">
        <color indexed="64"/>
      </left>
      <right style="dotted">
        <color indexed="64"/>
      </right>
      <top style="hair">
        <color indexed="64"/>
      </top>
      <bottom style="medium">
        <color indexed="64"/>
      </bottom>
      <diagonal/>
    </border>
    <border>
      <left style="dotted">
        <color indexed="64"/>
      </left>
      <right style="medium">
        <color indexed="64"/>
      </right>
      <top/>
      <bottom style="hair">
        <color indexed="64"/>
      </bottom>
      <diagonal/>
    </border>
    <border>
      <left style="medium">
        <color indexed="64"/>
      </left>
      <right style="medium">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style="dotted">
        <color indexed="64"/>
      </right>
      <top style="medium">
        <color indexed="64"/>
      </top>
      <bottom style="hair">
        <color indexed="64"/>
      </bottom>
      <diagonal/>
    </border>
    <border>
      <left style="thin">
        <color indexed="64"/>
      </left>
      <right style="dotted">
        <color indexed="64"/>
      </right>
      <top style="medium">
        <color indexed="64"/>
      </top>
      <bottom style="hair">
        <color indexed="64"/>
      </bottom>
      <diagonal/>
    </border>
    <border>
      <left/>
      <right style="medium">
        <color indexed="64"/>
      </right>
      <top/>
      <bottom/>
      <diagonal/>
    </border>
    <border>
      <left style="thin">
        <color indexed="64"/>
      </left>
      <right/>
      <top/>
      <bottom style="thin">
        <color indexed="64"/>
      </bottom>
      <diagonal/>
    </border>
    <border>
      <left style="dotted">
        <color indexed="64"/>
      </left>
      <right style="dotted">
        <color indexed="64"/>
      </right>
      <top/>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right style="dotted">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thin">
        <color indexed="64"/>
      </left>
      <right style="dotted">
        <color indexed="64"/>
      </right>
      <top style="hair">
        <color indexed="64"/>
      </top>
      <bottom/>
      <diagonal/>
    </border>
    <border>
      <left style="dotted">
        <color indexed="64"/>
      </left>
      <right style="dotted">
        <color indexed="64"/>
      </right>
      <top style="hair">
        <color indexed="64"/>
      </top>
      <bottom/>
      <diagonal/>
    </border>
    <border>
      <left style="dotted">
        <color indexed="64"/>
      </left>
      <right style="thin">
        <color indexed="64"/>
      </right>
      <top style="hair">
        <color indexed="64"/>
      </top>
      <bottom/>
      <diagonal/>
    </border>
    <border>
      <left/>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dashed">
        <color indexed="64"/>
      </right>
      <top style="thin">
        <color indexed="64"/>
      </top>
      <bottom style="hair">
        <color indexed="64"/>
      </bottom>
      <diagonal/>
    </border>
    <border>
      <left style="dashed">
        <color indexed="64"/>
      </left>
      <right style="dashed">
        <color indexed="64"/>
      </right>
      <top style="thin">
        <color indexed="64"/>
      </top>
      <bottom style="hair">
        <color indexed="64"/>
      </bottom>
      <diagonal/>
    </border>
    <border>
      <left style="medium">
        <color indexed="64"/>
      </left>
      <right style="dashed">
        <color indexed="64"/>
      </right>
      <top style="hair">
        <color indexed="64"/>
      </top>
      <bottom style="hair">
        <color indexed="64"/>
      </bottom>
      <diagonal/>
    </border>
    <border>
      <left style="dashed">
        <color indexed="64"/>
      </left>
      <right style="dashed">
        <color indexed="64"/>
      </right>
      <top style="hair">
        <color indexed="64"/>
      </top>
      <bottom style="hair">
        <color indexed="64"/>
      </bottom>
      <diagonal/>
    </border>
    <border>
      <left style="dashed">
        <color indexed="64"/>
      </left>
      <right/>
      <top style="hair">
        <color indexed="64"/>
      </top>
      <bottom style="hair">
        <color indexed="64"/>
      </bottom>
      <diagonal/>
    </border>
    <border>
      <left style="medium">
        <color indexed="64"/>
      </left>
      <right style="dashed">
        <color indexed="64"/>
      </right>
      <top style="hair">
        <color indexed="64"/>
      </top>
      <bottom style="thin">
        <color indexed="64"/>
      </bottom>
      <diagonal/>
    </border>
    <border>
      <left style="dashed">
        <color indexed="64"/>
      </left>
      <right style="dashed">
        <color indexed="64"/>
      </right>
      <top style="hair">
        <color indexed="64"/>
      </top>
      <bottom style="thin">
        <color indexed="64"/>
      </bottom>
      <diagonal/>
    </border>
    <border>
      <left style="dashed">
        <color indexed="64"/>
      </left>
      <right/>
      <top style="hair">
        <color indexed="64"/>
      </top>
      <bottom style="thin">
        <color indexed="64"/>
      </bottom>
      <diagonal/>
    </border>
    <border>
      <left style="dashed">
        <color indexed="64"/>
      </left>
      <right/>
      <top style="thin">
        <color indexed="64"/>
      </top>
      <bottom style="hair">
        <color indexed="64"/>
      </bottom>
      <diagonal/>
    </border>
    <border>
      <left/>
      <right style="dotted">
        <color indexed="64"/>
      </right>
      <top style="thin">
        <color indexed="64"/>
      </top>
      <bottom/>
      <diagonal/>
    </border>
    <border>
      <left style="medium">
        <color indexed="64"/>
      </left>
      <right style="medium">
        <color indexed="64"/>
      </right>
      <top style="hair">
        <color indexed="64"/>
      </top>
      <bottom/>
      <diagonal/>
    </border>
    <border>
      <left style="medium">
        <color indexed="64"/>
      </left>
      <right style="dotted">
        <color indexed="64"/>
      </right>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dotted">
        <color indexed="64"/>
      </right>
      <top style="hair">
        <color indexed="64"/>
      </top>
      <bottom/>
      <diagonal/>
    </border>
    <border>
      <left style="dotted">
        <color indexed="64"/>
      </left>
      <right/>
      <top style="hair">
        <color indexed="64"/>
      </top>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thin">
        <color indexed="64"/>
      </top>
      <bottom/>
      <diagonal/>
    </border>
    <border>
      <left style="dotted">
        <color indexed="64"/>
      </left>
      <right/>
      <top style="thin">
        <color indexed="64"/>
      </top>
      <bottom style="thin">
        <color indexed="64"/>
      </bottom>
      <diagonal/>
    </border>
    <border>
      <left style="medium">
        <color indexed="64"/>
      </left>
      <right style="medium">
        <color indexed="64"/>
      </right>
      <top/>
      <bottom/>
      <diagonal/>
    </border>
    <border>
      <left style="thin">
        <color indexed="64"/>
      </left>
      <right/>
      <top/>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dotted">
        <color indexed="64"/>
      </right>
      <top style="medium">
        <color indexed="64"/>
      </top>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dotted">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style="hair">
        <color indexed="64"/>
      </top>
      <bottom/>
      <diagonal/>
    </border>
    <border>
      <left/>
      <right/>
      <top style="hair">
        <color indexed="64"/>
      </top>
      <bottom/>
      <diagonal/>
    </border>
    <border>
      <left/>
      <right style="dotted">
        <color indexed="64"/>
      </right>
      <top/>
      <bottom style="hair">
        <color indexed="64"/>
      </bottom>
      <diagonal/>
    </border>
    <border>
      <left style="thin">
        <color indexed="64"/>
      </left>
      <right style="thin">
        <color indexed="64"/>
      </right>
      <top/>
      <bottom style="hair">
        <color indexed="64"/>
      </bottom>
      <diagonal/>
    </border>
    <border>
      <left/>
      <right style="dotted">
        <color indexed="64"/>
      </right>
      <top style="thin">
        <color indexed="64"/>
      </top>
      <bottom style="thin">
        <color indexed="64"/>
      </bottom>
      <diagonal/>
    </border>
    <border>
      <left style="thin">
        <color indexed="64"/>
      </left>
      <right style="thin">
        <color indexed="64"/>
      </right>
      <top style="hair">
        <color indexed="64"/>
      </top>
      <bottom/>
      <diagonal/>
    </border>
    <border>
      <left style="medium">
        <color indexed="64"/>
      </left>
      <right style="dotted">
        <color indexed="64"/>
      </right>
      <top style="hair">
        <color indexed="64"/>
      </top>
      <bottom/>
      <diagonal/>
    </border>
    <border>
      <left style="dotted">
        <color indexed="64"/>
      </left>
      <right/>
      <top style="medium">
        <color indexed="64"/>
      </top>
      <bottom style="medium">
        <color indexed="64"/>
      </bottom>
      <diagonal/>
    </border>
    <border>
      <left style="dotted">
        <color indexed="64"/>
      </left>
      <right/>
      <top style="medium">
        <color indexed="64"/>
      </top>
      <bottom style="thin">
        <color indexed="64"/>
      </bottom>
      <diagonal/>
    </border>
    <border>
      <left style="dotted">
        <color indexed="64"/>
      </left>
      <right/>
      <top style="hair">
        <color indexed="64"/>
      </top>
      <bottom style="medium">
        <color indexed="64"/>
      </bottom>
      <diagonal/>
    </border>
    <border>
      <left style="dotted">
        <color indexed="64"/>
      </left>
      <right/>
      <top style="medium">
        <color indexed="64"/>
      </top>
      <bottom/>
      <diagonal/>
    </border>
    <border>
      <left/>
      <right/>
      <top style="thin">
        <color indexed="64"/>
      </top>
      <bottom style="hair">
        <color indexed="64"/>
      </bottom>
      <diagonal/>
    </border>
    <border>
      <left style="dotted">
        <color indexed="64"/>
      </left>
      <right/>
      <top/>
      <bottom style="medium">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style="dotted">
        <color indexed="64"/>
      </left>
      <right/>
      <top style="thin">
        <color indexed="64"/>
      </top>
      <bottom/>
      <diagonal/>
    </border>
    <border>
      <left style="dotted">
        <color indexed="64"/>
      </left>
      <right/>
      <top/>
      <bottom style="hair">
        <color indexed="64"/>
      </bottom>
      <diagonal/>
    </border>
    <border>
      <left/>
      <right style="thin">
        <color indexed="64"/>
      </right>
      <top style="thin">
        <color indexed="64"/>
      </top>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style="medium">
        <color indexed="64"/>
      </right>
      <top/>
      <bottom style="thin">
        <color indexed="64"/>
      </bottom>
      <diagonal/>
    </border>
    <border>
      <left style="medium">
        <color indexed="64"/>
      </left>
      <right style="dashed">
        <color indexed="64"/>
      </right>
      <top/>
      <bottom style="medium">
        <color indexed="64"/>
      </bottom>
      <diagonal/>
    </border>
    <border>
      <left style="dashed">
        <color indexed="64"/>
      </left>
      <right style="dashed">
        <color indexed="64"/>
      </right>
      <top/>
      <bottom style="medium">
        <color indexed="64"/>
      </bottom>
      <diagonal/>
    </border>
    <border>
      <left style="dashed">
        <color indexed="64"/>
      </left>
      <right style="thin">
        <color indexed="64"/>
      </right>
      <top/>
      <bottom style="medium">
        <color indexed="64"/>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style="dashed">
        <color indexed="64"/>
      </right>
      <top/>
      <bottom style="medium">
        <color indexed="64"/>
      </bottom>
      <diagonal/>
    </border>
    <border>
      <left style="dashed">
        <color indexed="64"/>
      </left>
      <right style="medium">
        <color indexed="64"/>
      </right>
      <top/>
      <bottom style="medium">
        <color indexed="64"/>
      </bottom>
      <diagonal/>
    </border>
    <border>
      <left style="dashed">
        <color indexed="64"/>
      </left>
      <right style="thin">
        <color indexed="64"/>
      </right>
      <top style="hair">
        <color indexed="64"/>
      </top>
      <bottom style="thin">
        <color indexed="64"/>
      </bottom>
      <diagonal/>
    </border>
    <border>
      <left/>
      <right style="dashed">
        <color indexed="64"/>
      </right>
      <top style="hair">
        <color indexed="64"/>
      </top>
      <bottom style="thin">
        <color indexed="64"/>
      </bottom>
      <diagonal/>
    </border>
    <border>
      <left style="thin">
        <color indexed="64"/>
      </left>
      <right style="dashed">
        <color indexed="64"/>
      </right>
      <top style="hair">
        <color indexed="64"/>
      </top>
      <bottom style="thin">
        <color indexed="64"/>
      </bottom>
      <diagonal/>
    </border>
    <border>
      <left style="dashed">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right/>
      <top/>
      <bottom style="medium">
        <color indexed="64"/>
      </bottom>
      <diagonal/>
    </border>
    <border>
      <left style="medium">
        <color indexed="64"/>
      </left>
      <right style="dotted">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dotted">
        <color indexed="64"/>
      </left>
      <right style="medium">
        <color indexed="64"/>
      </right>
      <top style="hair">
        <color indexed="64"/>
      </top>
      <bottom style="medium">
        <color indexed="64"/>
      </bottom>
      <diagonal/>
    </border>
    <border>
      <left style="medium">
        <color indexed="64"/>
      </left>
      <right style="medium">
        <color indexed="64"/>
      </right>
      <top/>
      <bottom style="medium">
        <color indexed="64"/>
      </bottom>
      <diagonal/>
    </border>
    <border>
      <left style="dotted">
        <color indexed="64"/>
      </left>
      <right style="medium">
        <color indexed="64"/>
      </right>
      <top style="hair">
        <color indexed="64"/>
      </top>
      <bottom/>
      <diagonal/>
    </border>
    <border>
      <left style="medium">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medium">
        <color indexed="64"/>
      </right>
      <top/>
      <bottom style="thin">
        <color indexed="64"/>
      </bottom>
      <diagonal/>
    </border>
    <border>
      <left style="medium">
        <color indexed="64"/>
      </left>
      <right style="dotted">
        <color indexed="64"/>
      </right>
      <top/>
      <bottom/>
      <diagonal/>
    </border>
    <border>
      <left style="dotted">
        <color indexed="64"/>
      </left>
      <right style="medium">
        <color indexed="64"/>
      </right>
      <top/>
      <bottom/>
      <diagonal/>
    </border>
    <border>
      <left style="dotted">
        <color indexed="64"/>
      </left>
      <right/>
      <top/>
      <bottom style="thin">
        <color indexed="64"/>
      </bottom>
      <diagonal/>
    </border>
    <border>
      <left style="dotted">
        <color indexed="64"/>
      </left>
      <right/>
      <top/>
      <bottom/>
      <diagonal/>
    </border>
    <border>
      <left style="thin">
        <color indexed="64"/>
      </left>
      <right style="dotted">
        <color indexed="64"/>
      </right>
      <top/>
      <bottom style="thin">
        <color indexed="64"/>
      </bottom>
      <diagonal/>
    </border>
    <border>
      <left style="medium">
        <color indexed="64"/>
      </left>
      <right/>
      <top style="thin">
        <color indexed="64"/>
      </top>
      <bottom style="hair">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medium">
        <color indexed="64"/>
      </left>
      <right/>
      <top style="hair">
        <color indexed="64"/>
      </top>
      <bottom style="thin">
        <color indexed="64"/>
      </bottom>
      <diagonal/>
    </border>
    <border>
      <left style="medium">
        <color indexed="64"/>
      </left>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dotted">
        <color indexed="64"/>
      </left>
      <right style="medium">
        <color indexed="64"/>
      </right>
      <top style="medium">
        <color indexed="64"/>
      </top>
      <bottom/>
      <diagonal/>
    </border>
    <border>
      <left style="dotted">
        <color indexed="64"/>
      </left>
      <right style="medium">
        <color indexed="64"/>
      </right>
      <top style="thin">
        <color indexed="64"/>
      </top>
      <bottom style="medium">
        <color indexed="64"/>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dotted">
        <color indexed="64"/>
      </left>
      <right style="medium">
        <color indexed="64"/>
      </right>
      <top/>
      <bottom style="medium">
        <color indexed="64"/>
      </bottom>
      <diagonal/>
    </border>
    <border>
      <left style="thin">
        <color indexed="64"/>
      </left>
      <right/>
      <top style="thin">
        <color indexed="64"/>
      </top>
      <bottom style="hair">
        <color indexed="64"/>
      </bottom>
      <diagonal/>
    </border>
    <border>
      <left style="thin">
        <color indexed="63"/>
      </left>
      <right/>
      <top style="thin">
        <color indexed="63"/>
      </top>
      <bottom style="thin">
        <color indexed="63"/>
      </bottom>
      <diagonal/>
    </border>
    <border>
      <left/>
      <right/>
      <top style="thin">
        <color indexed="63"/>
      </top>
      <bottom style="thin">
        <color indexed="63"/>
      </bottom>
      <diagonal/>
    </border>
    <border>
      <left/>
      <right style="thin">
        <color indexed="63"/>
      </right>
      <top style="thin">
        <color indexed="63"/>
      </top>
      <bottom style="thin">
        <color indexed="63"/>
      </bottom>
      <diagonal/>
    </border>
    <border>
      <left style="medium">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dotted">
        <color indexed="64"/>
      </left>
      <right style="medium">
        <color indexed="64"/>
      </right>
      <top style="thin">
        <color indexed="64"/>
      </top>
      <bottom/>
      <diagonal/>
    </border>
  </borders>
  <cellStyleXfs count="1">
    <xf numFmtId="0" fontId="0" fillId="0" borderId="0">
      <alignment vertical="center"/>
    </xf>
  </cellStyleXfs>
  <cellXfs count="525">
    <xf numFmtId="0" fontId="0" fillId="0" borderId="0" xfId="0">
      <alignment vertical="center"/>
    </xf>
    <xf numFmtId="0" fontId="0" fillId="0" borderId="1" xfId="0" applyBorder="1">
      <alignment vertical="center"/>
    </xf>
    <xf numFmtId="0" fontId="0" fillId="0" borderId="2" xfId="0" applyBorder="1">
      <alignment vertical="center"/>
    </xf>
    <xf numFmtId="56" fontId="0" fillId="0" borderId="3" xfId="0" quotePrefix="1" applyNumberFormat="1" applyFill="1" applyBorder="1" applyAlignment="1">
      <alignment horizontal="center"/>
    </xf>
    <xf numFmtId="56" fontId="0" fillId="0" borderId="4" xfId="0" applyNumberFormat="1" applyFill="1" applyBorder="1">
      <alignment vertical="center"/>
    </xf>
    <xf numFmtId="0" fontId="0" fillId="0" borderId="5" xfId="0" applyBorder="1">
      <alignment vertical="center"/>
    </xf>
    <xf numFmtId="0" fontId="0" fillId="0" borderId="6" xfId="0" applyFill="1" applyBorder="1">
      <alignment vertical="center"/>
    </xf>
    <xf numFmtId="0" fontId="0" fillId="0" borderId="7" xfId="0" applyFill="1" applyBorder="1">
      <alignment vertical="center"/>
    </xf>
    <xf numFmtId="0" fontId="0" fillId="0" borderId="8" xfId="0" applyFill="1" applyBorder="1">
      <alignment vertical="center"/>
    </xf>
    <xf numFmtId="0" fontId="0" fillId="0" borderId="9" xfId="0" applyFill="1" applyBorder="1">
      <alignment vertical="center"/>
    </xf>
    <xf numFmtId="0" fontId="0" fillId="0" borderId="10" xfId="0" applyFill="1" applyBorder="1">
      <alignment vertical="center"/>
    </xf>
    <xf numFmtId="0" fontId="0" fillId="0" borderId="11" xfId="0" applyBorder="1">
      <alignment vertical="center"/>
    </xf>
    <xf numFmtId="0" fontId="0" fillId="0" borderId="12" xfId="0" applyFill="1" applyBorder="1">
      <alignment vertical="center"/>
    </xf>
    <xf numFmtId="0" fontId="0" fillId="0" borderId="13" xfId="0" applyFill="1" applyBorder="1">
      <alignment vertical="center"/>
    </xf>
    <xf numFmtId="0" fontId="0" fillId="0" borderId="14" xfId="0" applyFill="1" applyBorder="1">
      <alignment vertical="center"/>
    </xf>
    <xf numFmtId="0" fontId="0" fillId="0" borderId="15" xfId="0" applyFill="1" applyBorder="1">
      <alignment vertical="center"/>
    </xf>
    <xf numFmtId="0" fontId="0" fillId="0" borderId="16" xfId="0" applyFill="1" applyBorder="1">
      <alignment vertical="center"/>
    </xf>
    <xf numFmtId="0" fontId="0" fillId="0" borderId="17" xfId="0" applyBorder="1">
      <alignment vertical="center"/>
    </xf>
    <xf numFmtId="0" fontId="0" fillId="0" borderId="18" xfId="0" applyFill="1" applyBorder="1">
      <alignment vertical="center"/>
    </xf>
    <xf numFmtId="0" fontId="0" fillId="0" borderId="19" xfId="0" applyFill="1" applyBorder="1">
      <alignment vertical="center"/>
    </xf>
    <xf numFmtId="0" fontId="0" fillId="0" borderId="20" xfId="0" applyFill="1" applyBorder="1">
      <alignment vertical="center"/>
    </xf>
    <xf numFmtId="0" fontId="0" fillId="0" borderId="21" xfId="0" applyFill="1" applyBorder="1">
      <alignment vertical="center"/>
    </xf>
    <xf numFmtId="0" fontId="0" fillId="0" borderId="22" xfId="0" applyFill="1" applyBorder="1">
      <alignment vertical="center"/>
    </xf>
    <xf numFmtId="0" fontId="0" fillId="0" borderId="23" xfId="0" applyBorder="1">
      <alignment vertical="center"/>
    </xf>
    <xf numFmtId="0" fontId="0" fillId="0" borderId="24" xfId="0" applyFill="1" applyBorder="1">
      <alignment vertical="center"/>
    </xf>
    <xf numFmtId="0" fontId="0" fillId="0" borderId="25" xfId="0" applyFill="1" applyBorder="1">
      <alignment vertical="center"/>
    </xf>
    <xf numFmtId="0" fontId="0" fillId="0" borderId="26" xfId="0" applyFill="1" applyBorder="1">
      <alignment vertical="center"/>
    </xf>
    <xf numFmtId="0" fontId="0" fillId="0" borderId="27" xfId="0" applyFill="1" applyBorder="1">
      <alignment vertical="center"/>
    </xf>
    <xf numFmtId="0" fontId="0" fillId="0" borderId="28" xfId="0" applyFill="1" applyBorder="1">
      <alignment vertical="center"/>
    </xf>
    <xf numFmtId="0" fontId="0" fillId="0" borderId="29" xfId="0" applyFill="1" applyBorder="1">
      <alignment vertical="center"/>
    </xf>
    <xf numFmtId="0" fontId="0" fillId="0" borderId="30" xfId="0" applyFill="1" applyBorder="1">
      <alignment vertical="center"/>
    </xf>
    <xf numFmtId="0" fontId="0" fillId="0" borderId="31" xfId="0" applyFill="1" applyBorder="1">
      <alignment vertical="center"/>
    </xf>
    <xf numFmtId="0" fontId="0" fillId="0" borderId="32" xfId="0" applyBorder="1">
      <alignment vertical="center"/>
    </xf>
    <xf numFmtId="0" fontId="0" fillId="0" borderId="33" xfId="0" applyBorder="1">
      <alignment vertical="center"/>
    </xf>
    <xf numFmtId="0" fontId="0" fillId="0" borderId="34" xfId="0" applyBorder="1">
      <alignment vertical="center"/>
    </xf>
    <xf numFmtId="0" fontId="0" fillId="0" borderId="35" xfId="0" applyFill="1" applyBorder="1">
      <alignment vertical="center"/>
    </xf>
    <xf numFmtId="0" fontId="0" fillId="0" borderId="36" xfId="0" applyFill="1" applyBorder="1">
      <alignment vertical="center"/>
    </xf>
    <xf numFmtId="0" fontId="0" fillId="0" borderId="37" xfId="0" applyFill="1" applyBorder="1">
      <alignment vertical="center"/>
    </xf>
    <xf numFmtId="0" fontId="0" fillId="0" borderId="38" xfId="0" applyFill="1" applyBorder="1">
      <alignment vertical="center"/>
    </xf>
    <xf numFmtId="0" fontId="0" fillId="0" borderId="39" xfId="0" applyFill="1" applyBorder="1">
      <alignment vertical="center"/>
    </xf>
    <xf numFmtId="0" fontId="0" fillId="0" borderId="40" xfId="0" applyBorder="1">
      <alignment vertical="center"/>
    </xf>
    <xf numFmtId="0" fontId="0" fillId="0" borderId="41" xfId="0" applyFill="1" applyBorder="1">
      <alignment vertical="center"/>
    </xf>
    <xf numFmtId="0" fontId="0" fillId="0" borderId="42" xfId="0" applyFill="1" applyBorder="1">
      <alignment vertical="center"/>
    </xf>
    <xf numFmtId="0" fontId="0" fillId="0" borderId="43" xfId="0" applyFill="1" applyBorder="1">
      <alignment vertical="center"/>
    </xf>
    <xf numFmtId="0" fontId="0" fillId="0" borderId="44" xfId="0" applyFill="1" applyBorder="1">
      <alignment vertical="center"/>
    </xf>
    <xf numFmtId="0" fontId="0" fillId="0" borderId="45" xfId="0" applyFill="1" applyBorder="1">
      <alignment vertical="center"/>
    </xf>
    <xf numFmtId="0" fontId="0" fillId="0" borderId="46" xfId="0" applyBorder="1">
      <alignment vertical="center"/>
    </xf>
    <xf numFmtId="4" fontId="0" fillId="0" borderId="35" xfId="0" applyNumberFormat="1" applyFill="1" applyBorder="1">
      <alignment vertical="center"/>
    </xf>
    <xf numFmtId="4" fontId="0" fillId="0" borderId="37" xfId="0" applyNumberFormat="1" applyFill="1" applyBorder="1">
      <alignment vertical="center"/>
    </xf>
    <xf numFmtId="0" fontId="0" fillId="0" borderId="0" xfId="0" applyFill="1">
      <alignment vertical="center"/>
    </xf>
    <xf numFmtId="0" fontId="0" fillId="0" borderId="47" xfId="0" applyFill="1" applyBorder="1">
      <alignment vertical="center"/>
    </xf>
    <xf numFmtId="0" fontId="0" fillId="0" borderId="48" xfId="0" applyBorder="1">
      <alignment vertical="center"/>
    </xf>
    <xf numFmtId="0" fontId="0" fillId="0" borderId="49" xfId="0" applyFill="1" applyBorder="1">
      <alignment vertical="center"/>
    </xf>
    <xf numFmtId="0" fontId="0" fillId="0" borderId="50" xfId="0" applyFill="1" applyBorder="1">
      <alignment vertical="center"/>
    </xf>
    <xf numFmtId="0" fontId="0" fillId="0" borderId="51" xfId="0" applyFill="1" applyBorder="1">
      <alignment vertical="center"/>
    </xf>
    <xf numFmtId="0" fontId="0" fillId="0" borderId="52" xfId="0" applyFill="1" applyBorder="1">
      <alignment vertical="center"/>
    </xf>
    <xf numFmtId="0" fontId="0" fillId="0" borderId="53" xfId="0" applyFill="1" applyBorder="1">
      <alignment vertical="center"/>
    </xf>
    <xf numFmtId="0" fontId="0" fillId="0" borderId="54" xfId="0" applyFill="1" applyBorder="1">
      <alignment vertical="center"/>
    </xf>
    <xf numFmtId="0" fontId="0" fillId="0" borderId="55" xfId="0" applyFill="1" applyBorder="1">
      <alignment vertical="center"/>
    </xf>
    <xf numFmtId="0" fontId="0" fillId="0" borderId="56" xfId="0" applyFill="1" applyBorder="1">
      <alignment vertical="center"/>
    </xf>
    <xf numFmtId="0" fontId="0" fillId="0" borderId="57" xfId="0" applyFill="1" applyBorder="1">
      <alignment vertical="center"/>
    </xf>
    <xf numFmtId="0" fontId="0" fillId="0" borderId="58" xfId="0" applyFill="1" applyBorder="1">
      <alignment vertical="center"/>
    </xf>
    <xf numFmtId="0" fontId="0" fillId="0" borderId="59" xfId="0" applyFill="1" applyBorder="1">
      <alignment vertical="center"/>
    </xf>
    <xf numFmtId="0" fontId="0" fillId="0" borderId="60" xfId="0" applyFill="1" applyBorder="1">
      <alignment vertical="center"/>
    </xf>
    <xf numFmtId="0" fontId="0" fillId="0" borderId="61" xfId="0" applyFill="1" applyBorder="1">
      <alignment vertical="center"/>
    </xf>
    <xf numFmtId="0" fontId="0" fillId="0" borderId="3" xfId="0" quotePrefix="1" applyNumberFormat="1" applyFill="1" applyBorder="1" applyAlignment="1">
      <alignment horizontal="center"/>
    </xf>
    <xf numFmtId="0" fontId="0" fillId="0" borderId="62" xfId="0" applyBorder="1">
      <alignment vertical="center"/>
    </xf>
    <xf numFmtId="0" fontId="0" fillId="0" borderId="13" xfId="0" applyBorder="1">
      <alignment vertical="center"/>
    </xf>
    <xf numFmtId="0" fontId="0" fillId="0" borderId="53" xfId="0" applyBorder="1">
      <alignment vertical="center"/>
    </xf>
    <xf numFmtId="0" fontId="0" fillId="0" borderId="14" xfId="0" applyBorder="1">
      <alignment vertical="center"/>
    </xf>
    <xf numFmtId="0" fontId="0" fillId="0" borderId="54" xfId="0" applyBorder="1">
      <alignment vertical="center"/>
    </xf>
    <xf numFmtId="0" fontId="0" fillId="0" borderId="19" xfId="0" applyBorder="1">
      <alignment vertical="center"/>
    </xf>
    <xf numFmtId="0" fontId="0" fillId="0" borderId="20" xfId="0" applyBorder="1">
      <alignment vertical="center"/>
    </xf>
    <xf numFmtId="0" fontId="0" fillId="0" borderId="55" xfId="0" applyBorder="1">
      <alignment vertical="center"/>
    </xf>
    <xf numFmtId="0" fontId="0" fillId="0" borderId="25" xfId="0" applyBorder="1">
      <alignment vertical="center"/>
    </xf>
    <xf numFmtId="0" fontId="0" fillId="0" borderId="26" xfId="0" applyBorder="1">
      <alignment vertical="center"/>
    </xf>
    <xf numFmtId="0" fontId="0" fillId="0" borderId="15" xfId="0" applyBorder="1">
      <alignment vertical="center"/>
    </xf>
    <xf numFmtId="0" fontId="0" fillId="0" borderId="21" xfId="0" applyBorder="1">
      <alignment vertical="center"/>
    </xf>
    <xf numFmtId="0" fontId="0" fillId="0" borderId="27" xfId="0" applyBorder="1">
      <alignment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0" fontId="0" fillId="0" borderId="63" xfId="0" applyBorder="1">
      <alignment vertical="center"/>
    </xf>
    <xf numFmtId="0" fontId="0" fillId="0" borderId="64" xfId="0" applyBorder="1">
      <alignment vertical="center"/>
    </xf>
    <xf numFmtId="0" fontId="0" fillId="0" borderId="65" xfId="0" applyBorder="1">
      <alignment vertical="center"/>
    </xf>
    <xf numFmtId="0" fontId="0" fillId="0" borderId="0" xfId="0" applyBorder="1">
      <alignment vertical="center"/>
    </xf>
    <xf numFmtId="0" fontId="0" fillId="0" borderId="66" xfId="0" applyFill="1" applyBorder="1">
      <alignment vertical="center"/>
    </xf>
    <xf numFmtId="0" fontId="0" fillId="0" borderId="67" xfId="0" applyFill="1" applyBorder="1">
      <alignment vertical="center"/>
    </xf>
    <xf numFmtId="0" fontId="0" fillId="0" borderId="63" xfId="0" applyFill="1" applyBorder="1">
      <alignment vertical="center"/>
    </xf>
    <xf numFmtId="0" fontId="0" fillId="0" borderId="64" xfId="0" applyFill="1" applyBorder="1">
      <alignment vertical="center"/>
    </xf>
    <xf numFmtId="0" fontId="0" fillId="0" borderId="65" xfId="0" applyFill="1" applyBorder="1">
      <alignment vertical="center"/>
    </xf>
    <xf numFmtId="0" fontId="0" fillId="0" borderId="68" xfId="0" applyBorder="1">
      <alignment vertical="center"/>
    </xf>
    <xf numFmtId="0" fontId="0" fillId="0" borderId="69" xfId="0" applyBorder="1">
      <alignment vertical="center"/>
    </xf>
    <xf numFmtId="0" fontId="0" fillId="0" borderId="70" xfId="0" applyBorder="1">
      <alignment vertical="center"/>
    </xf>
    <xf numFmtId="0" fontId="0" fillId="0" borderId="71" xfId="0" applyFill="1" applyBorder="1">
      <alignment vertical="center"/>
    </xf>
    <xf numFmtId="0" fontId="0" fillId="0" borderId="22" xfId="0" applyBorder="1">
      <alignment vertical="center"/>
    </xf>
    <xf numFmtId="0" fontId="0" fillId="0" borderId="29" xfId="0" applyBorder="1">
      <alignment vertical="center"/>
    </xf>
    <xf numFmtId="0" fontId="0" fillId="0" borderId="72" xfId="0" applyBorder="1">
      <alignment vertical="center"/>
    </xf>
    <xf numFmtId="0" fontId="0" fillId="0" borderId="73" xfId="0" applyFill="1" applyBorder="1">
      <alignment vertical="center"/>
    </xf>
    <xf numFmtId="0" fontId="0" fillId="0" borderId="74" xfId="0" applyFill="1" applyBorder="1">
      <alignment vertical="center"/>
    </xf>
    <xf numFmtId="0" fontId="0" fillId="0" borderId="10" xfId="0" applyBorder="1">
      <alignment vertical="center"/>
    </xf>
    <xf numFmtId="0" fontId="0" fillId="0" borderId="75" xfId="0" applyBorder="1">
      <alignment vertical="center"/>
    </xf>
    <xf numFmtId="0" fontId="0" fillId="0" borderId="76" xfId="0" applyBorder="1">
      <alignment vertical="center"/>
    </xf>
    <xf numFmtId="0" fontId="0" fillId="0" borderId="77" xfId="0" applyBorder="1">
      <alignment vertical="center"/>
    </xf>
    <xf numFmtId="0" fontId="0" fillId="0" borderId="0" xfId="0" applyFill="1" applyBorder="1">
      <alignment vertical="center"/>
    </xf>
    <xf numFmtId="0" fontId="0" fillId="0" borderId="78" xfId="0" applyFill="1" applyBorder="1">
      <alignment vertical="center"/>
    </xf>
    <xf numFmtId="0" fontId="0" fillId="0" borderId="79" xfId="0" applyFill="1" applyBorder="1">
      <alignment vertical="center"/>
    </xf>
    <xf numFmtId="0" fontId="0" fillId="0" borderId="80" xfId="0" applyFill="1" applyBorder="1">
      <alignment vertical="center"/>
    </xf>
    <xf numFmtId="0" fontId="0" fillId="0" borderId="0" xfId="0" applyAlignment="1">
      <alignment horizontal="right" vertical="center"/>
    </xf>
    <xf numFmtId="56" fontId="0" fillId="2" borderId="81" xfId="0" quotePrefix="1" applyNumberFormat="1" applyFill="1" applyBorder="1" applyAlignment="1">
      <alignment horizontal="center"/>
    </xf>
    <xf numFmtId="56" fontId="0" fillId="2" borderId="3" xfId="0" quotePrefix="1" applyNumberFormat="1" applyFill="1" applyBorder="1" applyAlignment="1">
      <alignment horizontal="center"/>
    </xf>
    <xf numFmtId="56" fontId="0" fillId="3" borderId="3" xfId="0" quotePrefix="1" applyNumberFormat="1" applyFill="1" applyBorder="1" applyAlignment="1">
      <alignment horizontal="center"/>
    </xf>
    <xf numFmtId="56" fontId="0" fillId="4" borderId="3" xfId="0" quotePrefix="1" applyNumberFormat="1" applyFill="1" applyBorder="1" applyAlignment="1">
      <alignment horizontal="center"/>
    </xf>
    <xf numFmtId="56" fontId="0" fillId="4" borderId="82" xfId="0" quotePrefix="1" applyNumberFormat="1" applyFill="1" applyBorder="1" applyAlignment="1">
      <alignment horizontal="center"/>
    </xf>
    <xf numFmtId="56" fontId="0" fillId="4" borderId="83" xfId="0" quotePrefix="1" applyNumberFormat="1" applyFill="1" applyBorder="1" applyAlignment="1">
      <alignment horizont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0" fontId="0" fillId="0" borderId="87" xfId="0" applyBorder="1">
      <alignment vertical="center"/>
    </xf>
    <xf numFmtId="0" fontId="0" fillId="2" borderId="15" xfId="0" applyFill="1" applyBorder="1">
      <alignment vertical="center"/>
    </xf>
    <xf numFmtId="0" fontId="0" fillId="2" borderId="88" xfId="0" applyFill="1" applyBorder="1">
      <alignment vertical="center"/>
    </xf>
    <xf numFmtId="0" fontId="0" fillId="4" borderId="89" xfId="0" applyFill="1" applyBorder="1">
      <alignment vertical="center"/>
    </xf>
    <xf numFmtId="0" fontId="0" fillId="0" borderId="90" xfId="0" applyBorder="1">
      <alignment vertical="center"/>
    </xf>
    <xf numFmtId="0" fontId="0" fillId="0" borderId="91" xfId="0" applyBorder="1">
      <alignment vertical="center"/>
    </xf>
    <xf numFmtId="0" fontId="0" fillId="0" borderId="30" xfId="0" applyBorder="1">
      <alignment vertical="center"/>
    </xf>
    <xf numFmtId="0" fontId="0" fillId="2" borderId="81" xfId="0" quotePrefix="1" applyNumberFormat="1" applyFill="1" applyBorder="1" applyAlignment="1">
      <alignment horizontal="center"/>
    </xf>
    <xf numFmtId="0" fontId="0" fillId="2" borderId="3" xfId="0" quotePrefix="1" applyNumberFormat="1" applyFill="1" applyBorder="1" applyAlignment="1">
      <alignment horizontal="center"/>
    </xf>
    <xf numFmtId="56" fontId="0" fillId="2" borderId="82" xfId="0" quotePrefix="1" applyNumberFormat="1" applyFill="1" applyBorder="1" applyAlignment="1">
      <alignment horizontal="center"/>
    </xf>
    <xf numFmtId="56" fontId="0" fillId="5" borderId="3" xfId="0" quotePrefix="1" applyNumberFormat="1" applyFill="1" applyBorder="1" applyAlignment="1">
      <alignment horizontal="center"/>
    </xf>
    <xf numFmtId="0" fontId="0" fillId="4" borderId="3" xfId="0" quotePrefix="1" applyNumberFormat="1" applyFill="1" applyBorder="1" applyAlignment="1">
      <alignment horizontal="center"/>
    </xf>
    <xf numFmtId="0" fontId="0" fillId="4" borderId="13" xfId="0" applyFill="1" applyBorder="1">
      <alignment vertical="center"/>
    </xf>
    <xf numFmtId="0" fontId="0" fillId="6" borderId="3" xfId="0" quotePrefix="1" applyNumberFormat="1" applyFill="1" applyBorder="1" applyAlignment="1">
      <alignment horizontal="center"/>
    </xf>
    <xf numFmtId="56" fontId="0" fillId="6" borderId="3" xfId="0" quotePrefix="1" applyNumberFormat="1" applyFill="1" applyBorder="1" applyAlignment="1">
      <alignment horizontal="center"/>
    </xf>
    <xf numFmtId="56" fontId="0" fillId="6" borderId="83" xfId="0" quotePrefix="1" applyNumberFormat="1" applyFill="1" applyBorder="1" applyAlignment="1">
      <alignment horizontal="center"/>
    </xf>
    <xf numFmtId="0" fontId="0" fillId="6" borderId="13" xfId="0" applyFill="1" applyBorder="1">
      <alignment vertical="center"/>
    </xf>
    <xf numFmtId="0" fontId="0" fillId="2" borderId="90" xfId="0" applyFill="1" applyBorder="1">
      <alignment vertical="center"/>
    </xf>
    <xf numFmtId="0" fontId="0" fillId="6" borderId="92" xfId="0" applyFill="1" applyBorder="1">
      <alignment vertical="center"/>
    </xf>
    <xf numFmtId="0" fontId="0" fillId="4" borderId="92" xfId="0" applyFill="1" applyBorder="1">
      <alignment vertical="center"/>
    </xf>
    <xf numFmtId="0" fontId="0" fillId="0" borderId="93" xfId="0" applyBorder="1">
      <alignment vertical="center"/>
    </xf>
    <xf numFmtId="0" fontId="0" fillId="0" borderId="94" xfId="0" applyBorder="1">
      <alignment vertical="center"/>
    </xf>
    <xf numFmtId="0" fontId="0" fillId="2" borderId="12" xfId="0" applyFill="1" applyBorder="1">
      <alignment vertical="center"/>
    </xf>
    <xf numFmtId="0" fontId="0" fillId="4" borderId="63" xfId="0" applyFill="1" applyBorder="1">
      <alignment vertical="center"/>
    </xf>
    <xf numFmtId="0" fontId="2" fillId="7" borderId="0" xfId="0" applyFont="1" applyFill="1" applyAlignment="1">
      <alignment horizontal="center" vertical="center"/>
    </xf>
    <xf numFmtId="0" fontId="0" fillId="7" borderId="0" xfId="0" applyFill="1">
      <alignment vertical="center"/>
    </xf>
    <xf numFmtId="0" fontId="3" fillId="7" borderId="0" xfId="0" applyFont="1" applyFill="1">
      <alignment vertical="center"/>
    </xf>
    <xf numFmtId="0" fontId="4" fillId="7" borderId="0" xfId="0" applyFont="1" applyFill="1">
      <alignment vertical="center"/>
    </xf>
    <xf numFmtId="0" fontId="6" fillId="7" borderId="0" xfId="0" applyFont="1" applyFill="1" applyAlignment="1">
      <alignment vertical="center"/>
    </xf>
    <xf numFmtId="0" fontId="8" fillId="7" borderId="0" xfId="0" applyFont="1" applyFill="1" applyAlignment="1">
      <alignment vertical="center"/>
    </xf>
    <xf numFmtId="0" fontId="8" fillId="7" borderId="0" xfId="0" applyFont="1" applyFill="1">
      <alignment vertical="center"/>
    </xf>
    <xf numFmtId="0" fontId="7" fillId="7" borderId="0" xfId="0" applyFont="1" applyFill="1">
      <alignment vertical="center"/>
    </xf>
    <xf numFmtId="0" fontId="0" fillId="0" borderId="95" xfId="0" applyFill="1" applyBorder="1">
      <alignment vertical="center"/>
    </xf>
    <xf numFmtId="0" fontId="0" fillId="0" borderId="96" xfId="0" applyFill="1" applyBorder="1">
      <alignment vertical="center"/>
    </xf>
    <xf numFmtId="0" fontId="0" fillId="0" borderId="97" xfId="0" applyFill="1" applyBorder="1">
      <alignment vertical="center"/>
    </xf>
    <xf numFmtId="0" fontId="0" fillId="0" borderId="98" xfId="0" applyFill="1" applyBorder="1">
      <alignment vertical="center"/>
    </xf>
    <xf numFmtId="0" fontId="0" fillId="0" borderId="99" xfId="0" applyFill="1" applyBorder="1">
      <alignment vertical="center"/>
    </xf>
    <xf numFmtId="0" fontId="0" fillId="0" borderId="100" xfId="0" applyFill="1" applyBorder="1">
      <alignment vertical="center"/>
    </xf>
    <xf numFmtId="0" fontId="0" fillId="0" borderId="101" xfId="0" applyFill="1" applyBorder="1">
      <alignment vertical="center"/>
    </xf>
    <xf numFmtId="0" fontId="0" fillId="0" borderId="102" xfId="0" applyFill="1" applyBorder="1">
      <alignment vertical="center"/>
    </xf>
    <xf numFmtId="0" fontId="0" fillId="0" borderId="103" xfId="0" applyFill="1" applyBorder="1">
      <alignment vertical="center"/>
    </xf>
    <xf numFmtId="176" fontId="0" fillId="2" borderId="88" xfId="0" applyNumberFormat="1" applyFill="1" applyBorder="1">
      <alignment vertical="center"/>
    </xf>
    <xf numFmtId="176" fontId="0" fillId="0" borderId="90" xfId="0" applyNumberFormat="1" applyBorder="1">
      <alignment vertical="center"/>
    </xf>
    <xf numFmtId="176" fontId="0" fillId="0" borderId="92" xfId="0" applyNumberFormat="1" applyBorder="1">
      <alignment vertical="center"/>
    </xf>
    <xf numFmtId="0" fontId="0" fillId="8" borderId="104" xfId="0" applyFill="1" applyBorder="1">
      <alignment vertical="center"/>
    </xf>
    <xf numFmtId="0" fontId="0" fillId="8" borderId="7" xfId="0" applyFill="1" applyBorder="1">
      <alignment vertical="center"/>
    </xf>
    <xf numFmtId="0" fontId="0" fillId="8" borderId="8" xfId="0" applyFill="1" applyBorder="1">
      <alignment vertical="center"/>
    </xf>
    <xf numFmtId="0" fontId="0" fillId="8" borderId="9" xfId="0" applyFill="1" applyBorder="1">
      <alignment vertical="center"/>
    </xf>
    <xf numFmtId="176" fontId="0" fillId="0" borderId="21" xfId="0" applyNumberFormat="1" applyBorder="1">
      <alignment vertical="center"/>
    </xf>
    <xf numFmtId="176" fontId="0" fillId="0" borderId="20" xfId="0" applyNumberFormat="1" applyBorder="1">
      <alignment vertical="center"/>
    </xf>
    <xf numFmtId="177" fontId="0" fillId="2" borderId="15" xfId="0" applyNumberFormat="1" applyFill="1" applyBorder="1">
      <alignment vertical="center"/>
    </xf>
    <xf numFmtId="177" fontId="0" fillId="4" borderId="14" xfId="0" applyNumberFormat="1" applyFill="1" applyBorder="1">
      <alignment vertical="center"/>
    </xf>
    <xf numFmtId="177" fontId="0" fillId="2" borderId="21" xfId="0" applyNumberFormat="1" applyFill="1" applyBorder="1">
      <alignment vertical="center"/>
    </xf>
    <xf numFmtId="177" fontId="0" fillId="2" borderId="27" xfId="0" applyNumberFormat="1" applyFill="1" applyBorder="1">
      <alignment vertical="center"/>
    </xf>
    <xf numFmtId="177" fontId="0" fillId="2" borderId="30" xfId="0" applyNumberFormat="1" applyFill="1" applyBorder="1">
      <alignment vertical="center"/>
    </xf>
    <xf numFmtId="177" fontId="0" fillId="2" borderId="84" xfId="0" applyNumberFormat="1" applyFill="1" applyBorder="1">
      <alignment vertical="center"/>
    </xf>
    <xf numFmtId="0" fontId="0" fillId="0" borderId="39" xfId="0" applyBorder="1">
      <alignment vertical="center"/>
    </xf>
    <xf numFmtId="0" fontId="0" fillId="0" borderId="105" xfId="0" applyBorder="1">
      <alignment vertical="center"/>
    </xf>
    <xf numFmtId="0" fontId="0" fillId="0" borderId="106" xfId="0" applyBorder="1">
      <alignment vertical="center"/>
    </xf>
    <xf numFmtId="0" fontId="0" fillId="0" borderId="31" xfId="0" applyBorder="1">
      <alignment vertical="center"/>
    </xf>
    <xf numFmtId="0" fontId="0" fillId="0" borderId="16" xfId="0" applyBorder="1">
      <alignment vertical="center"/>
    </xf>
    <xf numFmtId="0" fontId="0" fillId="0" borderId="28" xfId="0" applyBorder="1">
      <alignment vertical="center"/>
    </xf>
    <xf numFmtId="0" fontId="0" fillId="0" borderId="107" xfId="0" applyBorder="1">
      <alignment vertical="center"/>
    </xf>
    <xf numFmtId="0" fontId="0" fillId="0" borderId="108" xfId="0" applyBorder="1">
      <alignment vertical="center"/>
    </xf>
    <xf numFmtId="177" fontId="0" fillId="0" borderId="91" xfId="0" applyNumberFormat="1" applyBorder="1">
      <alignment vertical="center"/>
    </xf>
    <xf numFmtId="0" fontId="0" fillId="0" borderId="21" xfId="0" applyNumberFormat="1" applyBorder="1">
      <alignment vertical="center"/>
    </xf>
    <xf numFmtId="0" fontId="0" fillId="0" borderId="19" xfId="0" applyNumberFormat="1" applyBorder="1">
      <alignment vertical="center"/>
    </xf>
    <xf numFmtId="0" fontId="0" fillId="0" borderId="20" xfId="0" applyNumberFormat="1" applyBorder="1">
      <alignment vertical="center"/>
    </xf>
    <xf numFmtId="0" fontId="0" fillId="0" borderId="30" xfId="0" applyNumberFormat="1" applyBorder="1">
      <alignment vertical="center"/>
    </xf>
    <xf numFmtId="0" fontId="0" fillId="0" borderId="62" xfId="0" applyNumberFormat="1" applyBorder="1">
      <alignment vertical="center"/>
    </xf>
    <xf numFmtId="0" fontId="0" fillId="0" borderId="29" xfId="0" applyNumberFormat="1" applyBorder="1">
      <alignment vertical="center"/>
    </xf>
    <xf numFmtId="0" fontId="0" fillId="0" borderId="27" xfId="0" applyNumberFormat="1" applyBorder="1">
      <alignment vertical="center"/>
    </xf>
    <xf numFmtId="0" fontId="0" fillId="0" borderId="25" xfId="0" applyNumberFormat="1" applyBorder="1">
      <alignment vertical="center"/>
    </xf>
    <xf numFmtId="0" fontId="0" fillId="0" borderId="26" xfId="0" applyNumberFormat="1" applyBorder="1">
      <alignment vertical="center"/>
    </xf>
    <xf numFmtId="0" fontId="0" fillId="8" borderId="109" xfId="0" applyFill="1" applyBorder="1">
      <alignment vertical="center"/>
    </xf>
    <xf numFmtId="0" fontId="0" fillId="8" borderId="85" xfId="0" applyFill="1" applyBorder="1">
      <alignment vertical="center"/>
    </xf>
    <xf numFmtId="0" fontId="0" fillId="8" borderId="110" xfId="0" applyFill="1" applyBorder="1">
      <alignment vertical="center"/>
    </xf>
    <xf numFmtId="0" fontId="0" fillId="8" borderId="86" xfId="0" applyFill="1" applyBorder="1">
      <alignment vertical="center"/>
    </xf>
    <xf numFmtId="0" fontId="0" fillId="0" borderId="15" xfId="0" applyNumberFormat="1" applyBorder="1">
      <alignment vertical="center"/>
    </xf>
    <xf numFmtId="0" fontId="0" fillId="0" borderId="13" xfId="0" applyNumberFormat="1" applyBorder="1">
      <alignment vertical="center"/>
    </xf>
    <xf numFmtId="0" fontId="0" fillId="0" borderId="14" xfId="0" applyNumberFormat="1" applyBorder="1">
      <alignment vertical="center"/>
    </xf>
    <xf numFmtId="0" fontId="0" fillId="0" borderId="84" xfId="0" applyNumberFormat="1" applyBorder="1">
      <alignment vertical="center"/>
    </xf>
    <xf numFmtId="0" fontId="0" fillId="0" borderId="85" xfId="0" applyNumberFormat="1" applyBorder="1">
      <alignment vertical="center"/>
    </xf>
    <xf numFmtId="0" fontId="0" fillId="0" borderId="86" xfId="0" applyNumberFormat="1" applyBorder="1">
      <alignment vertical="center"/>
    </xf>
    <xf numFmtId="176" fontId="0" fillId="0" borderId="30" xfId="0" applyNumberFormat="1" applyBorder="1">
      <alignment vertical="center"/>
    </xf>
    <xf numFmtId="176" fontId="0" fillId="0" borderId="29" xfId="0" applyNumberFormat="1" applyBorder="1">
      <alignment vertical="center"/>
    </xf>
    <xf numFmtId="176" fontId="0" fillId="0" borderId="15" xfId="0" applyNumberFormat="1" applyBorder="1">
      <alignment vertical="center"/>
    </xf>
    <xf numFmtId="176" fontId="0" fillId="0" borderId="13" xfId="0" applyNumberFormat="1" applyBorder="1">
      <alignment vertical="center"/>
    </xf>
    <xf numFmtId="176" fontId="0" fillId="0" borderId="63" xfId="0" applyNumberFormat="1" applyBorder="1">
      <alignment vertical="center"/>
    </xf>
    <xf numFmtId="176" fontId="0" fillId="0" borderId="14" xfId="0" applyNumberFormat="1" applyBorder="1">
      <alignment vertical="center"/>
    </xf>
    <xf numFmtId="176" fontId="0" fillId="0" borderId="27" xfId="0" applyNumberFormat="1" applyBorder="1">
      <alignment vertical="center"/>
    </xf>
    <xf numFmtId="176" fontId="0" fillId="0" borderId="26" xfId="0" applyNumberFormat="1" applyBorder="1">
      <alignment vertical="center"/>
    </xf>
    <xf numFmtId="176" fontId="0" fillId="0" borderId="84" xfId="0" applyNumberFormat="1" applyBorder="1">
      <alignment vertical="center"/>
    </xf>
    <xf numFmtId="176" fontId="0" fillId="0" borderId="86" xfId="0" applyNumberFormat="1" applyBorder="1">
      <alignment vertical="center"/>
    </xf>
    <xf numFmtId="0" fontId="0" fillId="0" borderId="111" xfId="0" applyFill="1" applyBorder="1">
      <alignment vertical="center"/>
    </xf>
    <xf numFmtId="0" fontId="0" fillId="0" borderId="112" xfId="0" applyFill="1" applyBorder="1">
      <alignment vertical="center"/>
    </xf>
    <xf numFmtId="0" fontId="0" fillId="0" borderId="113" xfId="0" applyBorder="1">
      <alignment vertical="center"/>
    </xf>
    <xf numFmtId="0" fontId="0" fillId="0" borderId="110" xfId="0" applyFill="1" applyBorder="1">
      <alignment vertical="center"/>
    </xf>
    <xf numFmtId="0" fontId="0" fillId="8" borderId="26" xfId="0" applyFill="1" applyBorder="1">
      <alignment vertical="center"/>
    </xf>
    <xf numFmtId="0" fontId="0" fillId="0" borderId="114" xfId="0" applyBorder="1">
      <alignment vertical="center"/>
    </xf>
    <xf numFmtId="0" fontId="0" fillId="0" borderId="115" xfId="0" applyBorder="1">
      <alignment vertical="center"/>
    </xf>
    <xf numFmtId="0" fontId="0" fillId="0" borderId="116" xfId="0" applyBorder="1">
      <alignment vertical="center"/>
    </xf>
    <xf numFmtId="0" fontId="0" fillId="0" borderId="117" xfId="0" applyBorder="1">
      <alignment vertical="center"/>
    </xf>
    <xf numFmtId="0" fontId="0" fillId="0" borderId="118" xfId="0" applyBorder="1">
      <alignment vertical="center"/>
    </xf>
    <xf numFmtId="0" fontId="0" fillId="0" borderId="119" xfId="0" applyBorder="1">
      <alignment vertical="center"/>
    </xf>
    <xf numFmtId="56" fontId="0" fillId="2" borderId="120" xfId="0" applyNumberFormat="1" applyFill="1" applyBorder="1" applyAlignment="1">
      <alignment horizontal="center"/>
    </xf>
    <xf numFmtId="0" fontId="0" fillId="4" borderId="91" xfId="0" applyFill="1" applyBorder="1">
      <alignment vertical="center"/>
    </xf>
    <xf numFmtId="0" fontId="0" fillId="0" borderId="121" xfId="0" applyBorder="1">
      <alignment vertical="center"/>
    </xf>
    <xf numFmtId="0" fontId="0" fillId="0" borderId="122" xfId="0" applyBorder="1">
      <alignment vertical="center"/>
    </xf>
    <xf numFmtId="0" fontId="0" fillId="0" borderId="123" xfId="0" applyBorder="1">
      <alignment vertical="center"/>
    </xf>
    <xf numFmtId="0" fontId="0" fillId="0" borderId="124" xfId="0" applyBorder="1">
      <alignment vertical="center"/>
    </xf>
    <xf numFmtId="0" fontId="0" fillId="0" borderId="89" xfId="0" applyBorder="1">
      <alignment vertical="center"/>
    </xf>
    <xf numFmtId="0" fontId="0" fillId="8" borderId="125" xfId="0" applyFill="1" applyBorder="1">
      <alignment vertical="center"/>
    </xf>
    <xf numFmtId="176" fontId="0" fillId="0" borderId="114" xfId="0" applyNumberFormat="1" applyBorder="1">
      <alignment vertical="center"/>
    </xf>
    <xf numFmtId="0" fontId="0" fillId="0" borderId="126" xfId="0" applyBorder="1">
      <alignment vertical="center"/>
    </xf>
    <xf numFmtId="0" fontId="0" fillId="0" borderId="127" xfId="0" applyBorder="1">
      <alignment vertical="center"/>
    </xf>
    <xf numFmtId="0" fontId="0" fillId="0" borderId="128" xfId="0" applyBorder="1">
      <alignment vertical="center"/>
    </xf>
    <xf numFmtId="0" fontId="0" fillId="0" borderId="109" xfId="0" applyBorder="1">
      <alignment vertical="center"/>
    </xf>
    <xf numFmtId="176" fontId="0" fillId="0" borderId="12" xfId="0" applyNumberFormat="1" applyBorder="1">
      <alignment vertical="center"/>
    </xf>
    <xf numFmtId="176" fontId="0" fillId="0" borderId="18" xfId="0" applyNumberFormat="1" applyBorder="1">
      <alignment vertical="center"/>
    </xf>
    <xf numFmtId="176" fontId="0" fillId="0" borderId="24" xfId="0" applyNumberFormat="1" applyBorder="1">
      <alignment vertical="center"/>
    </xf>
    <xf numFmtId="0" fontId="0" fillId="8" borderId="129" xfId="0" applyFill="1" applyBorder="1">
      <alignment vertical="center"/>
    </xf>
    <xf numFmtId="0" fontId="0" fillId="0" borderId="130" xfId="0" applyFill="1" applyBorder="1">
      <alignment vertical="center"/>
    </xf>
    <xf numFmtId="176" fontId="0" fillId="0" borderId="109" xfId="0" applyNumberFormat="1" applyBorder="1">
      <alignment vertical="center"/>
    </xf>
    <xf numFmtId="176" fontId="0" fillId="0" borderId="131" xfId="0" applyNumberFormat="1" applyBorder="1">
      <alignment vertical="center"/>
    </xf>
    <xf numFmtId="0" fontId="0" fillId="0" borderId="132" xfId="0" applyBorder="1">
      <alignment vertical="center"/>
    </xf>
    <xf numFmtId="0" fontId="0" fillId="0" borderId="133" xfId="0" applyBorder="1">
      <alignment vertical="center"/>
    </xf>
    <xf numFmtId="0" fontId="0" fillId="0" borderId="0" xfId="0" applyFill="1" applyBorder="1" applyAlignment="1">
      <alignment horizontal="right" vertical="center"/>
    </xf>
    <xf numFmtId="0" fontId="0" fillId="0" borderId="134" xfId="0" applyBorder="1">
      <alignment vertical="center"/>
    </xf>
    <xf numFmtId="0" fontId="0" fillId="0" borderId="135" xfId="0" applyBorder="1">
      <alignment vertical="center"/>
    </xf>
    <xf numFmtId="0" fontId="0" fillId="0" borderId="0" xfId="0" applyBorder="1" applyAlignment="1">
      <alignment horizontal="right" vertical="center"/>
    </xf>
    <xf numFmtId="0" fontId="0" fillId="0" borderId="107" xfId="0" applyFill="1" applyBorder="1">
      <alignment vertical="center"/>
    </xf>
    <xf numFmtId="0" fontId="0" fillId="0" borderId="113" xfId="0" applyFill="1" applyBorder="1">
      <alignment vertical="center"/>
    </xf>
    <xf numFmtId="0" fontId="0" fillId="0" borderId="108" xfId="0" applyFill="1" applyBorder="1">
      <alignment vertical="center"/>
    </xf>
    <xf numFmtId="0" fontId="0" fillId="0" borderId="118" xfId="0" applyFill="1" applyBorder="1">
      <alignment vertical="center"/>
    </xf>
    <xf numFmtId="0" fontId="0" fillId="0" borderId="117" xfId="0" applyFill="1" applyBorder="1" applyAlignment="1">
      <alignment horizontal="right" vertical="center"/>
    </xf>
    <xf numFmtId="0" fontId="0" fillId="0" borderId="0" xfId="0" applyBorder="1" applyAlignment="1">
      <alignment vertical="center"/>
    </xf>
    <xf numFmtId="56" fontId="0" fillId="4" borderId="136" xfId="0" quotePrefix="1" applyNumberFormat="1" applyFill="1" applyBorder="1" applyAlignment="1">
      <alignment horizontal="center"/>
    </xf>
    <xf numFmtId="0" fontId="0" fillId="0" borderId="137" xfId="0" applyFill="1" applyBorder="1">
      <alignment vertical="center"/>
    </xf>
    <xf numFmtId="0" fontId="0" fillId="0" borderId="138" xfId="0" applyFill="1" applyBorder="1">
      <alignment vertical="center"/>
    </xf>
    <xf numFmtId="0" fontId="0" fillId="0" borderId="139" xfId="0" applyFill="1" applyBorder="1">
      <alignment vertical="center"/>
    </xf>
    <xf numFmtId="0" fontId="0" fillId="0" borderId="140" xfId="0" applyFill="1" applyBorder="1">
      <alignment vertical="center"/>
    </xf>
    <xf numFmtId="4" fontId="0" fillId="0" borderId="66" xfId="0" applyNumberFormat="1" applyFill="1" applyBorder="1">
      <alignment vertical="center"/>
    </xf>
    <xf numFmtId="56" fontId="0" fillId="4" borderId="81" xfId="0" quotePrefix="1" applyNumberFormat="1" applyFill="1" applyBorder="1" applyAlignment="1">
      <alignment horizontal="center"/>
    </xf>
    <xf numFmtId="0" fontId="0" fillId="0" borderId="141" xfId="0" applyFill="1" applyBorder="1">
      <alignment vertical="center"/>
    </xf>
    <xf numFmtId="4" fontId="0" fillId="0" borderId="138" xfId="0" applyNumberFormat="1" applyFill="1" applyBorder="1">
      <alignment vertical="center"/>
    </xf>
    <xf numFmtId="0" fontId="0" fillId="0" borderId="90" xfId="0" applyFill="1" applyBorder="1">
      <alignment vertical="center"/>
    </xf>
    <xf numFmtId="0" fontId="0" fillId="0" borderId="91" xfId="0" applyFill="1" applyBorder="1">
      <alignment vertical="center"/>
    </xf>
    <xf numFmtId="177" fontId="0" fillId="2" borderId="90" xfId="0" applyNumberFormat="1" applyFill="1" applyBorder="1">
      <alignment vertical="center"/>
    </xf>
    <xf numFmtId="177" fontId="0" fillId="4" borderId="91" xfId="0" applyNumberFormat="1" applyFill="1" applyBorder="1">
      <alignment vertical="center"/>
    </xf>
    <xf numFmtId="0" fontId="0" fillId="0" borderId="142" xfId="0" applyBorder="1">
      <alignment vertical="center"/>
    </xf>
    <xf numFmtId="0" fontId="0" fillId="0" borderId="143" xfId="0" applyBorder="1">
      <alignment vertical="center"/>
    </xf>
    <xf numFmtId="0" fontId="0" fillId="0" borderId="144" xfId="0" applyBorder="1">
      <alignment vertical="center"/>
    </xf>
    <xf numFmtId="0" fontId="0" fillId="3" borderId="145" xfId="0" applyFill="1" applyBorder="1">
      <alignment vertical="center"/>
    </xf>
    <xf numFmtId="0" fontId="0" fillId="0" borderId="146" xfId="0" applyBorder="1">
      <alignment vertical="center"/>
    </xf>
    <xf numFmtId="0" fontId="0" fillId="4" borderId="147" xfId="0" applyFill="1" applyBorder="1">
      <alignment vertical="center"/>
    </xf>
    <xf numFmtId="0" fontId="0" fillId="0" borderId="148" xfId="0" applyFill="1" applyBorder="1">
      <alignment vertical="center"/>
    </xf>
    <xf numFmtId="0" fontId="0" fillId="0" borderId="149" xfId="0" applyFill="1" applyBorder="1">
      <alignment vertical="center"/>
    </xf>
    <xf numFmtId="0" fontId="0" fillId="4" borderId="113" xfId="0" applyFill="1" applyBorder="1">
      <alignment vertical="center"/>
    </xf>
    <xf numFmtId="0" fontId="0" fillId="3" borderId="89" xfId="0" applyFill="1" applyBorder="1">
      <alignment vertical="center"/>
    </xf>
    <xf numFmtId="177" fontId="0" fillId="4" borderId="59" xfId="0" applyNumberFormat="1" applyFill="1" applyBorder="1">
      <alignment vertical="center"/>
    </xf>
    <xf numFmtId="177" fontId="0" fillId="4" borderId="60" xfId="0" applyNumberFormat="1" applyFill="1" applyBorder="1">
      <alignment vertical="center"/>
    </xf>
    <xf numFmtId="177" fontId="0" fillId="4" borderId="148" xfId="0" applyNumberFormat="1" applyFill="1" applyBorder="1">
      <alignment vertical="center"/>
    </xf>
    <xf numFmtId="177" fontId="0" fillId="4" borderId="149" xfId="0" applyNumberFormat="1" applyFill="1" applyBorder="1">
      <alignment vertical="center"/>
    </xf>
    <xf numFmtId="177" fontId="0" fillId="4" borderId="129" xfId="0" applyNumberFormat="1" applyFill="1" applyBorder="1">
      <alignment vertical="center"/>
    </xf>
    <xf numFmtId="177" fontId="0" fillId="3" borderId="14" xfId="0" applyNumberFormat="1" applyFill="1" applyBorder="1">
      <alignment vertical="center"/>
    </xf>
    <xf numFmtId="177" fontId="0" fillId="3" borderId="20" xfId="0" applyNumberFormat="1" applyFill="1" applyBorder="1">
      <alignment vertical="center"/>
    </xf>
    <xf numFmtId="177" fontId="0" fillId="3" borderId="26" xfId="0" applyNumberFormat="1" applyFill="1" applyBorder="1">
      <alignment vertical="center"/>
    </xf>
    <xf numFmtId="177" fontId="0" fillId="3" borderId="29" xfId="0" applyNumberFormat="1" applyFill="1" applyBorder="1">
      <alignment vertical="center"/>
    </xf>
    <xf numFmtId="177" fontId="0" fillId="3" borderId="86" xfId="0" applyNumberFormat="1" applyFill="1" applyBorder="1">
      <alignment vertical="center"/>
    </xf>
    <xf numFmtId="176" fontId="0" fillId="3" borderId="145" xfId="0" applyNumberFormat="1" applyFill="1" applyBorder="1">
      <alignment vertical="center"/>
    </xf>
    <xf numFmtId="176" fontId="0" fillId="4" borderId="113" xfId="0" applyNumberFormat="1" applyFill="1" applyBorder="1">
      <alignment vertical="center"/>
    </xf>
    <xf numFmtId="176" fontId="0" fillId="0" borderId="107" xfId="0" applyNumberFormat="1" applyBorder="1">
      <alignment vertical="center"/>
    </xf>
    <xf numFmtId="0" fontId="0" fillId="2" borderId="150" xfId="0" applyFill="1" applyBorder="1">
      <alignment vertical="center"/>
    </xf>
    <xf numFmtId="0" fontId="0" fillId="2" borderId="151" xfId="0" applyFill="1" applyBorder="1">
      <alignment vertical="center"/>
    </xf>
    <xf numFmtId="0" fontId="0" fillId="4" borderId="152" xfId="0" applyFill="1" applyBorder="1">
      <alignment vertical="center"/>
    </xf>
    <xf numFmtId="0" fontId="0" fillId="4" borderId="143" xfId="0" applyFill="1" applyBorder="1">
      <alignment vertical="center"/>
    </xf>
    <xf numFmtId="0" fontId="0" fillId="2" borderId="153" xfId="0" applyFill="1" applyBorder="1">
      <alignment vertical="center"/>
    </xf>
    <xf numFmtId="0" fontId="0" fillId="4" borderId="154" xfId="0" applyFill="1" applyBorder="1">
      <alignment vertical="center"/>
    </xf>
    <xf numFmtId="0" fontId="0" fillId="4" borderId="5" xfId="0" applyFill="1" applyBorder="1">
      <alignment vertical="center"/>
    </xf>
    <xf numFmtId="0" fontId="0" fillId="0" borderId="155" xfId="0" applyBorder="1">
      <alignment vertical="center"/>
    </xf>
    <xf numFmtId="0" fontId="0" fillId="0" borderId="156" xfId="0" applyBorder="1">
      <alignment vertical="center"/>
    </xf>
    <xf numFmtId="0" fontId="0" fillId="0" borderId="157" xfId="0" applyBorder="1">
      <alignment vertical="center"/>
    </xf>
    <xf numFmtId="0" fontId="0" fillId="3" borderId="43" xfId="0" applyFill="1" applyBorder="1">
      <alignment vertical="center"/>
    </xf>
    <xf numFmtId="0" fontId="0" fillId="0" borderId="125" xfId="0" applyBorder="1">
      <alignment vertical="center"/>
    </xf>
    <xf numFmtId="0" fontId="0" fillId="0" borderId="51" xfId="0" applyBorder="1">
      <alignment vertical="center"/>
    </xf>
    <xf numFmtId="0" fontId="0" fillId="2" borderId="120" xfId="0" applyFill="1" applyBorder="1">
      <alignment vertical="center"/>
    </xf>
    <xf numFmtId="0" fontId="0" fillId="2" borderId="42" xfId="0" applyFill="1" applyBorder="1">
      <alignment vertical="center"/>
    </xf>
    <xf numFmtId="0" fontId="0" fillId="0" borderId="109" xfId="0" applyFill="1" applyBorder="1">
      <alignment vertical="center"/>
    </xf>
    <xf numFmtId="0" fontId="0" fillId="0" borderId="84" xfId="0" applyFill="1" applyBorder="1">
      <alignment vertical="center"/>
    </xf>
    <xf numFmtId="0" fontId="0" fillId="0" borderId="129" xfId="0" applyFill="1" applyBorder="1">
      <alignment vertical="center"/>
    </xf>
    <xf numFmtId="0" fontId="0" fillId="0" borderId="105" xfId="0" applyFill="1" applyBorder="1">
      <alignment vertical="center"/>
    </xf>
    <xf numFmtId="0" fontId="0" fillId="0" borderId="158" xfId="0" applyFill="1" applyBorder="1">
      <alignment vertical="center"/>
    </xf>
    <xf numFmtId="0" fontId="0" fillId="0" borderId="159" xfId="0" applyFill="1" applyBorder="1">
      <alignment vertical="center"/>
    </xf>
    <xf numFmtId="0" fontId="0" fillId="0" borderId="160" xfId="0" applyFill="1" applyBorder="1">
      <alignment vertical="center"/>
    </xf>
    <xf numFmtId="0" fontId="0" fillId="0" borderId="161" xfId="0" applyFill="1" applyBorder="1">
      <alignment vertical="center"/>
    </xf>
    <xf numFmtId="0" fontId="0" fillId="0" borderId="162" xfId="0" applyFill="1" applyBorder="1">
      <alignment vertical="center"/>
    </xf>
    <xf numFmtId="0" fontId="0" fillId="0" borderId="163" xfId="0" applyFill="1" applyBorder="1">
      <alignment vertical="center"/>
    </xf>
    <xf numFmtId="0" fontId="0" fillId="0" borderId="164" xfId="0" applyFill="1" applyBorder="1">
      <alignment vertical="center"/>
    </xf>
    <xf numFmtId="0" fontId="0" fillId="0" borderId="34" xfId="0" applyFill="1" applyBorder="1">
      <alignment vertical="center"/>
    </xf>
    <xf numFmtId="0" fontId="0" fillId="0" borderId="165" xfId="0" applyFill="1" applyBorder="1">
      <alignment vertical="center"/>
    </xf>
    <xf numFmtId="0" fontId="0" fillId="0" borderId="166" xfId="0" applyFill="1" applyBorder="1">
      <alignment vertical="center"/>
    </xf>
    <xf numFmtId="0" fontId="0" fillId="0" borderId="167" xfId="0" applyFill="1" applyBorder="1">
      <alignment vertical="center"/>
    </xf>
    <xf numFmtId="0" fontId="0" fillId="0" borderId="168" xfId="0" applyFill="1" applyBorder="1">
      <alignment vertical="center"/>
    </xf>
    <xf numFmtId="0" fontId="0" fillId="0" borderId="169" xfId="0" applyFill="1" applyBorder="1">
      <alignment vertical="center"/>
    </xf>
    <xf numFmtId="0" fontId="0" fillId="0" borderId="106" xfId="0" applyBorder="1" applyProtection="1">
      <alignment vertical="center"/>
      <protection locked="0"/>
    </xf>
    <xf numFmtId="0" fontId="0" fillId="0" borderId="62" xfId="0" applyBorder="1" applyProtection="1">
      <alignment vertical="center"/>
      <protection locked="0"/>
    </xf>
    <xf numFmtId="0" fontId="0" fillId="0" borderId="62" xfId="0" applyFill="1" applyBorder="1" applyProtection="1">
      <alignment vertical="center"/>
      <protection locked="0"/>
    </xf>
    <xf numFmtId="0" fontId="0" fillId="0" borderId="146" xfId="0" applyFill="1" applyBorder="1" applyProtection="1">
      <alignment vertical="center"/>
      <protection locked="0"/>
    </xf>
    <xf numFmtId="0" fontId="0" fillId="0" borderId="15" xfId="0" applyFill="1" applyBorder="1" applyProtection="1">
      <alignment vertical="center"/>
      <protection locked="0"/>
    </xf>
    <xf numFmtId="0" fontId="0" fillId="0" borderId="70" xfId="0" applyFill="1" applyBorder="1" applyProtection="1">
      <alignment vertical="center"/>
      <protection locked="0"/>
    </xf>
    <xf numFmtId="0" fontId="0" fillId="0" borderId="19" xfId="0" applyFill="1" applyBorder="1" applyProtection="1">
      <alignment vertical="center"/>
      <protection locked="0"/>
    </xf>
    <xf numFmtId="0" fontId="0" fillId="0" borderId="21" xfId="0" applyFill="1" applyBorder="1" applyProtection="1">
      <alignment vertical="center"/>
      <protection locked="0"/>
    </xf>
    <xf numFmtId="0" fontId="0" fillId="0" borderId="25" xfId="0" applyFill="1" applyBorder="1" applyProtection="1">
      <alignment vertical="center"/>
      <protection locked="0"/>
    </xf>
    <xf numFmtId="0" fontId="0" fillId="0" borderId="27" xfId="0" applyFill="1" applyBorder="1" applyProtection="1">
      <alignment vertical="center"/>
      <protection locked="0"/>
    </xf>
    <xf numFmtId="0" fontId="0" fillId="0" borderId="30" xfId="0" applyFill="1" applyBorder="1" applyProtection="1">
      <alignment vertical="center"/>
      <protection locked="0"/>
    </xf>
    <xf numFmtId="0" fontId="0" fillId="0" borderId="13" xfId="0" applyFill="1" applyBorder="1" applyProtection="1">
      <alignment vertical="center"/>
      <protection locked="0"/>
    </xf>
    <xf numFmtId="0" fontId="0" fillId="0" borderId="170" xfId="0" applyBorder="1" applyProtection="1">
      <alignment vertical="center"/>
      <protection locked="0"/>
    </xf>
    <xf numFmtId="0" fontId="0" fillId="0" borderId="170" xfId="0" applyFill="1" applyBorder="1" applyProtection="1">
      <alignment vertical="center"/>
      <protection locked="0"/>
    </xf>
    <xf numFmtId="0" fontId="0" fillId="0" borderId="0" xfId="0" applyProtection="1">
      <alignment vertical="center"/>
      <protection locked="0"/>
    </xf>
    <xf numFmtId="0" fontId="0" fillId="0" borderId="63" xfId="0" applyFill="1" applyBorder="1" applyProtection="1">
      <alignment vertical="center"/>
      <protection locked="0"/>
    </xf>
    <xf numFmtId="0" fontId="0" fillId="0" borderId="64" xfId="0" applyFill="1" applyBorder="1" applyProtection="1">
      <alignment vertical="center"/>
      <protection locked="0"/>
    </xf>
    <xf numFmtId="0" fontId="0" fillId="0" borderId="65" xfId="0" applyFill="1" applyBorder="1" applyProtection="1">
      <alignment vertical="center"/>
      <protection locked="0"/>
    </xf>
    <xf numFmtId="0" fontId="0" fillId="0" borderId="53" xfId="0" applyFill="1" applyBorder="1" applyProtection="1">
      <alignment vertical="center"/>
      <protection locked="0"/>
    </xf>
    <xf numFmtId="0" fontId="0" fillId="0" borderId="56" xfId="0" applyFill="1" applyBorder="1" applyProtection="1">
      <alignment vertical="center"/>
      <protection locked="0"/>
    </xf>
    <xf numFmtId="0" fontId="0" fillId="0" borderId="0" xfId="0" applyAlignment="1" applyProtection="1">
      <alignment horizontal="right" vertical="center"/>
      <protection locked="0"/>
    </xf>
    <xf numFmtId="0" fontId="0" fillId="0" borderId="85" xfId="0" applyFill="1" applyBorder="1" applyProtection="1">
      <alignment vertical="center"/>
      <protection locked="0"/>
    </xf>
    <xf numFmtId="0" fontId="0" fillId="0" borderId="84" xfId="0" applyFill="1" applyBorder="1" applyProtection="1">
      <alignment vertical="center"/>
      <protection locked="0"/>
    </xf>
    <xf numFmtId="0" fontId="0" fillId="0" borderId="147" xfId="0" applyBorder="1">
      <alignment vertical="center"/>
    </xf>
    <xf numFmtId="0" fontId="0" fillId="0" borderId="0" xfId="0" applyAlignment="1">
      <alignment vertical="center" shrinkToFit="1"/>
    </xf>
    <xf numFmtId="0" fontId="0" fillId="0" borderId="10" xfId="0" applyBorder="1" applyAlignment="1">
      <alignment vertical="center" shrinkToFit="1"/>
    </xf>
    <xf numFmtId="0" fontId="0" fillId="0" borderId="2" xfId="0" applyBorder="1" applyAlignment="1">
      <alignment vertical="center" shrinkToFit="1"/>
    </xf>
    <xf numFmtId="0" fontId="0" fillId="0" borderId="171" xfId="0" applyBorder="1" applyAlignment="1">
      <alignment vertical="center" shrinkToFit="1"/>
    </xf>
    <xf numFmtId="0" fontId="0" fillId="0" borderId="172" xfId="0" applyBorder="1" applyAlignment="1">
      <alignment vertical="center" shrinkToFit="1"/>
    </xf>
    <xf numFmtId="0" fontId="0" fillId="0" borderId="10" xfId="0" applyBorder="1" applyAlignment="1">
      <alignment horizontal="center" vertical="center" shrinkToFit="1"/>
    </xf>
    <xf numFmtId="0" fontId="0" fillId="0" borderId="16" xfId="0" applyBorder="1" applyAlignment="1">
      <alignment vertical="center" shrinkToFit="1"/>
    </xf>
    <xf numFmtId="0" fontId="0" fillId="0" borderId="22" xfId="0" applyBorder="1" applyAlignment="1">
      <alignment vertical="center" shrinkToFit="1"/>
    </xf>
    <xf numFmtId="0" fontId="0" fillId="0" borderId="28" xfId="0" applyBorder="1" applyAlignment="1">
      <alignment vertical="center" shrinkToFit="1"/>
    </xf>
    <xf numFmtId="0" fontId="0" fillId="0" borderId="39" xfId="0" applyBorder="1" applyAlignment="1">
      <alignment vertical="center" shrinkToFit="1"/>
    </xf>
    <xf numFmtId="0" fontId="0" fillId="0" borderId="173" xfId="0" applyBorder="1">
      <alignment vertical="center"/>
    </xf>
    <xf numFmtId="0" fontId="10" fillId="0" borderId="0" xfId="0" applyFont="1">
      <alignment vertical="center"/>
    </xf>
    <xf numFmtId="49" fontId="0" fillId="0" borderId="0" xfId="0" applyNumberFormat="1">
      <alignment vertical="center"/>
    </xf>
    <xf numFmtId="0" fontId="0" fillId="0" borderId="0" xfId="0" applyNumberFormat="1">
      <alignment vertical="center"/>
    </xf>
    <xf numFmtId="178" fontId="0" fillId="0" borderId="0" xfId="0" applyNumberFormat="1">
      <alignment vertical="center"/>
    </xf>
    <xf numFmtId="0" fontId="0" fillId="0" borderId="174" xfId="0" applyFill="1" applyBorder="1">
      <alignment vertical="center"/>
    </xf>
    <xf numFmtId="0" fontId="0" fillId="0" borderId="54" xfId="0" applyFill="1" applyBorder="1" applyProtection="1">
      <alignment vertical="center"/>
      <protection locked="0"/>
    </xf>
    <xf numFmtId="0" fontId="0" fillId="0" borderId="55" xfId="0" applyFill="1" applyBorder="1" applyProtection="1">
      <alignment vertical="center"/>
      <protection locked="0"/>
    </xf>
    <xf numFmtId="0" fontId="0" fillId="0" borderId="106" xfId="0" applyFill="1" applyBorder="1" applyProtection="1">
      <alignment vertical="center"/>
      <protection locked="0"/>
    </xf>
    <xf numFmtId="0" fontId="0" fillId="0" borderId="135" xfId="0" applyFill="1" applyBorder="1" applyProtection="1">
      <alignment vertical="center"/>
      <protection locked="0"/>
    </xf>
    <xf numFmtId="0" fontId="0" fillId="0" borderId="110" xfId="0" applyFill="1" applyBorder="1" applyProtection="1">
      <alignment vertical="center"/>
      <protection locked="0"/>
    </xf>
    <xf numFmtId="0" fontId="0" fillId="0" borderId="57" xfId="0" applyFill="1" applyBorder="1" applyProtection="1">
      <alignment vertical="center"/>
      <protection locked="0"/>
    </xf>
    <xf numFmtId="0" fontId="0" fillId="0" borderId="58" xfId="0" applyFill="1" applyBorder="1" applyProtection="1">
      <alignment vertical="center"/>
      <protection locked="0"/>
    </xf>
    <xf numFmtId="0" fontId="0" fillId="0" borderId="175" xfId="0" applyFill="1" applyBorder="1" applyProtection="1">
      <alignment vertical="center"/>
      <protection locked="0"/>
    </xf>
    <xf numFmtId="0" fontId="0" fillId="0" borderId="70" xfId="0" applyBorder="1" applyProtection="1">
      <alignment vertical="center"/>
      <protection locked="0"/>
    </xf>
    <xf numFmtId="0" fontId="0" fillId="0" borderId="176" xfId="0" applyBorder="1" applyProtection="1">
      <alignment vertical="center"/>
      <protection locked="0"/>
    </xf>
    <xf numFmtId="0" fontId="0" fillId="0" borderId="177" xfId="0" applyBorder="1" applyProtection="1">
      <alignment vertical="center"/>
      <protection locked="0"/>
    </xf>
    <xf numFmtId="0" fontId="0" fillId="0" borderId="178" xfId="0" applyBorder="1" applyProtection="1">
      <alignment vertical="center"/>
      <protection locked="0"/>
    </xf>
    <xf numFmtId="0" fontId="0" fillId="0" borderId="179" xfId="0" applyBorder="1" applyProtection="1">
      <alignment vertical="center"/>
      <protection locked="0"/>
    </xf>
    <xf numFmtId="0" fontId="0" fillId="0" borderId="77" xfId="0" applyBorder="1" applyProtection="1">
      <alignment vertical="center"/>
      <protection locked="0"/>
    </xf>
    <xf numFmtId="0" fontId="0" fillId="0" borderId="180" xfId="0" applyBorder="1" applyProtection="1">
      <alignment vertical="center"/>
      <protection locked="0"/>
    </xf>
    <xf numFmtId="0" fontId="0" fillId="0" borderId="53" xfId="0" applyBorder="1" applyProtection="1">
      <alignment vertical="center"/>
      <protection locked="0"/>
    </xf>
    <xf numFmtId="0" fontId="0" fillId="0" borderId="13" xfId="0" applyBorder="1" applyProtection="1">
      <alignment vertical="center"/>
      <protection locked="0"/>
    </xf>
    <xf numFmtId="0" fontId="0" fillId="0" borderId="56" xfId="0" applyBorder="1" applyProtection="1">
      <alignment vertical="center"/>
      <protection locked="0"/>
    </xf>
    <xf numFmtId="0" fontId="0" fillId="0" borderId="146" xfId="0" applyBorder="1" applyProtection="1">
      <alignment vertical="center"/>
      <protection locked="0"/>
    </xf>
    <xf numFmtId="0" fontId="0" fillId="0" borderId="181" xfId="0" applyBorder="1" applyProtection="1">
      <alignment vertical="center"/>
      <protection locked="0"/>
    </xf>
    <xf numFmtId="0" fontId="0" fillId="0" borderId="182" xfId="0" applyBorder="1" applyProtection="1">
      <alignment vertical="center"/>
      <protection locked="0"/>
    </xf>
    <xf numFmtId="0" fontId="0" fillId="0" borderId="63" xfId="0" applyBorder="1" applyProtection="1">
      <alignment vertical="center"/>
      <protection locked="0"/>
    </xf>
    <xf numFmtId="0" fontId="0" fillId="0" borderId="15" xfId="0" applyBorder="1" applyProtection="1">
      <alignment vertical="center"/>
      <protection locked="0"/>
    </xf>
    <xf numFmtId="0" fontId="0" fillId="0" borderId="30" xfId="0" applyBorder="1" applyProtection="1">
      <alignment vertical="center"/>
      <protection locked="0"/>
    </xf>
    <xf numFmtId="0" fontId="0" fillId="0" borderId="183" xfId="0" applyBorder="1" applyProtection="1">
      <alignment vertical="center"/>
      <protection locked="0"/>
    </xf>
    <xf numFmtId="0" fontId="0" fillId="0" borderId="93" xfId="0" applyBorder="1" applyProtection="1">
      <alignment vertical="center"/>
      <protection locked="0"/>
    </xf>
    <xf numFmtId="0" fontId="9" fillId="0" borderId="1" xfId="0" applyFont="1" applyBorder="1">
      <alignment vertical="center"/>
    </xf>
    <xf numFmtId="0" fontId="0" fillId="0" borderId="170" xfId="0" applyBorder="1">
      <alignment vertical="center"/>
    </xf>
    <xf numFmtId="56" fontId="0" fillId="0" borderId="2" xfId="0" applyNumberFormat="1" applyFill="1" applyBorder="1" applyAlignment="1">
      <alignment horizontal="center" shrinkToFit="1"/>
    </xf>
    <xf numFmtId="56" fontId="0" fillId="0" borderId="40" xfId="0" applyNumberFormat="1" applyFill="1" applyBorder="1" applyAlignment="1"/>
    <xf numFmtId="0" fontId="0" fillId="0" borderId="184" xfId="0" applyFill="1" applyBorder="1">
      <alignment vertical="center"/>
    </xf>
    <xf numFmtId="0" fontId="0" fillId="0" borderId="185" xfId="0" applyFill="1" applyBorder="1">
      <alignment vertical="center"/>
    </xf>
    <xf numFmtId="0" fontId="0" fillId="0" borderId="186" xfId="0" applyFill="1" applyBorder="1">
      <alignment vertical="center"/>
    </xf>
    <xf numFmtId="0" fontId="0" fillId="0" borderId="187" xfId="0" applyFill="1" applyBorder="1">
      <alignment vertical="center"/>
    </xf>
    <xf numFmtId="0" fontId="0" fillId="0" borderId="188" xfId="0" applyFill="1" applyBorder="1">
      <alignment vertical="center"/>
    </xf>
    <xf numFmtId="0" fontId="0" fillId="0" borderId="33" xfId="0" applyFill="1" applyBorder="1">
      <alignment vertical="center"/>
    </xf>
    <xf numFmtId="0" fontId="0" fillId="0" borderId="56" xfId="0" applyBorder="1" applyAlignment="1">
      <alignment vertical="center" shrinkToFit="1"/>
    </xf>
    <xf numFmtId="0" fontId="0" fillId="0" borderId="57" xfId="0" applyBorder="1" applyAlignment="1">
      <alignment vertical="center" shrinkToFit="1"/>
    </xf>
    <xf numFmtId="0" fontId="0" fillId="0" borderId="58" xfId="0" applyBorder="1" applyAlignment="1">
      <alignment vertical="center" shrinkToFit="1"/>
    </xf>
    <xf numFmtId="0" fontId="0" fillId="0" borderId="70" xfId="0" applyBorder="1" applyAlignment="1">
      <alignment vertical="center" shrinkToFit="1"/>
    </xf>
    <xf numFmtId="0" fontId="0" fillId="0" borderId="175" xfId="0" applyBorder="1" applyAlignment="1">
      <alignment vertical="center" shrinkToFit="1"/>
    </xf>
    <xf numFmtId="0" fontId="0" fillId="0" borderId="40" xfId="0" applyFill="1" applyBorder="1">
      <alignment vertical="center"/>
    </xf>
    <xf numFmtId="0" fontId="0" fillId="0" borderId="11" xfId="0" applyBorder="1" applyAlignment="1">
      <alignment vertical="center" shrinkToFit="1"/>
    </xf>
    <xf numFmtId="0" fontId="0" fillId="0" borderId="17" xfId="0" applyBorder="1" applyAlignment="1">
      <alignment vertical="center" shrinkToFit="1"/>
    </xf>
    <xf numFmtId="0" fontId="0" fillId="0" borderId="23" xfId="0" applyBorder="1" applyAlignment="1">
      <alignment vertical="center" shrinkToFit="1"/>
    </xf>
    <xf numFmtId="0" fontId="0" fillId="0" borderId="189" xfId="0" applyBorder="1" applyAlignment="1">
      <alignment vertical="center" shrinkToFit="1"/>
    </xf>
    <xf numFmtId="0" fontId="0" fillId="0" borderId="190" xfId="0" applyBorder="1" applyAlignment="1">
      <alignment vertical="center" shrinkToFit="1"/>
    </xf>
    <xf numFmtId="0" fontId="0" fillId="0" borderId="191" xfId="0" applyBorder="1" applyAlignment="1">
      <alignment vertical="center" shrinkToFit="1"/>
    </xf>
    <xf numFmtId="0" fontId="0" fillId="0" borderId="192" xfId="0" applyBorder="1" applyAlignment="1">
      <alignment vertical="center" shrinkToFit="1"/>
    </xf>
    <xf numFmtId="0" fontId="0" fillId="0" borderId="1" xfId="0" applyBorder="1" applyAlignment="1">
      <alignment vertical="center" shrinkToFit="1"/>
    </xf>
    <xf numFmtId="0" fontId="0" fillId="0" borderId="47" xfId="0" applyFill="1" applyBorder="1" applyAlignment="1">
      <alignment vertical="center" shrinkToFit="1"/>
    </xf>
    <xf numFmtId="0" fontId="0" fillId="0" borderId="78" xfId="0" applyFill="1" applyBorder="1" applyAlignment="1" applyProtection="1">
      <alignment vertical="center" shrinkToFit="1"/>
      <protection locked="0"/>
    </xf>
    <xf numFmtId="0" fontId="0" fillId="0" borderId="79" xfId="0" applyFill="1" applyBorder="1" applyAlignment="1" applyProtection="1">
      <alignment vertical="center" shrinkToFit="1"/>
      <protection locked="0"/>
    </xf>
    <xf numFmtId="0" fontId="0" fillId="0" borderId="80" xfId="0" applyFill="1" applyBorder="1" applyAlignment="1" applyProtection="1">
      <alignment vertical="center" shrinkToFit="1"/>
      <protection locked="0"/>
    </xf>
    <xf numFmtId="0" fontId="0" fillId="0" borderId="79" xfId="0" applyBorder="1" applyAlignment="1" applyProtection="1">
      <alignment vertical="center" shrinkToFit="1"/>
      <protection locked="0"/>
    </xf>
    <xf numFmtId="0" fontId="0" fillId="0" borderId="80" xfId="0" applyBorder="1" applyAlignment="1" applyProtection="1">
      <alignment vertical="center" shrinkToFit="1"/>
      <protection locked="0"/>
    </xf>
    <xf numFmtId="0" fontId="0" fillId="0" borderId="78" xfId="0" applyBorder="1" applyAlignment="1" applyProtection="1">
      <alignment vertical="center" shrinkToFit="1"/>
      <protection locked="0"/>
    </xf>
    <xf numFmtId="0" fontId="0" fillId="0" borderId="33" xfId="0" applyBorder="1" applyAlignment="1">
      <alignment vertical="center" shrinkToFit="1"/>
    </xf>
    <xf numFmtId="0" fontId="0" fillId="0" borderId="40" xfId="0" applyBorder="1" applyAlignment="1">
      <alignment vertical="center" shrinkToFit="1"/>
    </xf>
    <xf numFmtId="0" fontId="0" fillId="0" borderId="32" xfId="0" applyBorder="1" applyAlignment="1">
      <alignment vertical="center" shrinkToFit="1"/>
    </xf>
    <xf numFmtId="0" fontId="0" fillId="0" borderId="78" xfId="0" applyFill="1" applyBorder="1" applyAlignment="1">
      <alignment vertical="center" shrinkToFit="1"/>
    </xf>
    <xf numFmtId="0" fontId="0" fillId="0" borderId="79" xfId="0" applyFill="1" applyBorder="1" applyAlignment="1">
      <alignment vertical="center" shrinkToFit="1"/>
    </xf>
    <xf numFmtId="0" fontId="0" fillId="0" borderId="80" xfId="0" applyFill="1" applyBorder="1" applyAlignment="1">
      <alignment vertical="center" shrinkToFit="1"/>
    </xf>
    <xf numFmtId="0" fontId="0" fillId="0" borderId="193" xfId="0" applyFill="1" applyBorder="1" applyAlignment="1">
      <alignment vertical="center" shrinkToFit="1"/>
    </xf>
    <xf numFmtId="0" fontId="0" fillId="0" borderId="194" xfId="0" applyFill="1" applyBorder="1" applyAlignment="1">
      <alignment vertical="center" shrinkToFit="1"/>
    </xf>
    <xf numFmtId="0" fontId="0" fillId="0" borderId="195" xfId="0" applyFill="1" applyBorder="1" applyAlignment="1">
      <alignment vertical="center" shrinkToFit="1"/>
    </xf>
    <xf numFmtId="0" fontId="0" fillId="0" borderId="0" xfId="0" applyBorder="1" applyAlignment="1">
      <alignment vertical="center" shrinkToFit="1"/>
    </xf>
    <xf numFmtId="0" fontId="0" fillId="0" borderId="34" xfId="0" applyBorder="1" applyAlignment="1">
      <alignment vertical="center" shrinkToFit="1"/>
    </xf>
    <xf numFmtId="0" fontId="0" fillId="0" borderId="5" xfId="0" applyBorder="1" applyAlignment="1">
      <alignment vertical="center" shrinkToFit="1"/>
    </xf>
    <xf numFmtId="0" fontId="0" fillId="0" borderId="23" xfId="0" applyFill="1" applyBorder="1" applyAlignment="1">
      <alignment vertical="center" shrinkToFit="1"/>
    </xf>
    <xf numFmtId="0" fontId="0" fillId="0" borderId="170" xfId="0" applyFill="1" applyBorder="1" applyAlignment="1">
      <alignment vertical="center" shrinkToFit="1"/>
    </xf>
    <xf numFmtId="0" fontId="0" fillId="0" borderId="48" xfId="0" applyBorder="1" applyAlignment="1">
      <alignment vertical="center" shrinkToFit="1"/>
    </xf>
    <xf numFmtId="0" fontId="0" fillId="0" borderId="11" xfId="0" applyBorder="1" applyAlignment="1" applyProtection="1">
      <alignment vertical="center" shrinkToFit="1"/>
      <protection locked="0"/>
    </xf>
    <xf numFmtId="0" fontId="0" fillId="0" borderId="17" xfId="0" applyBorder="1" applyAlignment="1" applyProtection="1">
      <alignment vertical="center" shrinkToFit="1"/>
      <protection locked="0"/>
    </xf>
    <xf numFmtId="0" fontId="0" fillId="0" borderId="23" xfId="0" applyBorder="1" applyAlignment="1" applyProtection="1">
      <alignment vertical="center" shrinkToFit="1"/>
      <protection locked="0"/>
    </xf>
    <xf numFmtId="0" fontId="0" fillId="0" borderId="46" xfId="0" applyBorder="1" applyAlignment="1">
      <alignment vertical="center" shrinkToFit="1"/>
    </xf>
    <xf numFmtId="0" fontId="0" fillId="0" borderId="196" xfId="0" applyFill="1" applyBorder="1">
      <alignment vertical="center"/>
    </xf>
    <xf numFmtId="0" fontId="0" fillId="0" borderId="172" xfId="0" applyFill="1" applyBorder="1">
      <alignment vertical="center"/>
    </xf>
    <xf numFmtId="0" fontId="8" fillId="7" borderId="0" xfId="0" applyFont="1" applyFill="1" applyAlignment="1">
      <alignment horizontal="left" vertical="center"/>
    </xf>
    <xf numFmtId="0" fontId="11" fillId="7" borderId="0" xfId="0" applyFont="1" applyFill="1">
      <alignment vertical="center"/>
    </xf>
    <xf numFmtId="0" fontId="8" fillId="9" borderId="0" xfId="0" applyFont="1" applyFill="1">
      <alignment vertical="center"/>
    </xf>
    <xf numFmtId="0" fontId="8" fillId="9" borderId="0" xfId="0" applyFont="1" applyFill="1" applyAlignment="1">
      <alignment horizontal="left" vertical="center"/>
    </xf>
    <xf numFmtId="0" fontId="11" fillId="9" borderId="0" xfId="0" applyFont="1" applyFill="1">
      <alignment vertical="center"/>
    </xf>
    <xf numFmtId="0" fontId="13" fillId="9" borderId="0" xfId="0" applyFont="1" applyFill="1">
      <alignment vertical="center"/>
    </xf>
    <xf numFmtId="0" fontId="14" fillId="9" borderId="0" xfId="0" applyFont="1" applyFill="1">
      <alignment vertical="center"/>
    </xf>
    <xf numFmtId="0" fontId="16" fillId="7" borderId="0" xfId="0" applyFont="1" applyFill="1">
      <alignment vertical="center"/>
    </xf>
    <xf numFmtId="0" fontId="6" fillId="7" borderId="0" xfId="0" applyFont="1" applyFill="1">
      <alignment vertical="center"/>
    </xf>
    <xf numFmtId="0" fontId="12" fillId="7" borderId="0" xfId="0" applyFont="1" applyFill="1" applyAlignment="1">
      <alignment horizontal="left" vertical="center"/>
    </xf>
    <xf numFmtId="0" fontId="17" fillId="7" borderId="0" xfId="0" applyFont="1" applyFill="1" applyAlignment="1">
      <alignment horizontal="left" vertical="center"/>
    </xf>
    <xf numFmtId="0" fontId="7" fillId="7" borderId="0" xfId="0" applyFont="1" applyFill="1" applyAlignment="1">
      <alignment horizontal="left" vertical="center"/>
    </xf>
    <xf numFmtId="0" fontId="18" fillId="7" borderId="0" xfId="0" applyFont="1" applyFill="1">
      <alignment vertical="center"/>
    </xf>
    <xf numFmtId="0" fontId="17" fillId="7" borderId="0" xfId="0" applyFont="1" applyFill="1">
      <alignment vertical="center"/>
    </xf>
    <xf numFmtId="0" fontId="12" fillId="7" borderId="0" xfId="0" applyFont="1" applyFill="1">
      <alignment vertical="center"/>
    </xf>
    <xf numFmtId="0" fontId="8" fillId="2" borderId="0" xfId="0" applyFont="1" applyFill="1">
      <alignment vertical="center"/>
    </xf>
    <xf numFmtId="0" fontId="12" fillId="2" borderId="0" xfId="0" applyFont="1" applyFill="1">
      <alignment vertical="center"/>
    </xf>
    <xf numFmtId="0" fontId="7" fillId="2" borderId="0" xfId="0" applyFont="1" applyFill="1">
      <alignment vertical="center"/>
    </xf>
    <xf numFmtId="0" fontId="17" fillId="7" borderId="0" xfId="0" applyFont="1" applyFill="1" applyAlignment="1">
      <alignment vertical="center"/>
    </xf>
    <xf numFmtId="0" fontId="5" fillId="7" borderId="0" xfId="0" applyFont="1" applyFill="1" applyBorder="1" applyAlignment="1">
      <alignment horizontal="left" vertical="center" wrapText="1"/>
    </xf>
    <xf numFmtId="0" fontId="19" fillId="7" borderId="0" xfId="0" applyFont="1" applyFill="1">
      <alignment vertical="center"/>
    </xf>
    <xf numFmtId="0" fontId="20" fillId="7" borderId="0" xfId="0" applyFont="1" applyFill="1">
      <alignment vertical="center"/>
    </xf>
    <xf numFmtId="0" fontId="21" fillId="7" borderId="0" xfId="0" applyFont="1" applyFill="1">
      <alignment vertical="center"/>
    </xf>
    <xf numFmtId="0" fontId="11" fillId="7" borderId="0" xfId="0" applyFont="1" applyFill="1" applyAlignment="1">
      <alignment horizontal="left" vertical="center"/>
    </xf>
    <xf numFmtId="0" fontId="8" fillId="7" borderId="0" xfId="0" applyFont="1" applyFill="1" applyAlignment="1">
      <alignment horizontal="left" vertical="center" wrapText="1"/>
    </xf>
    <xf numFmtId="0" fontId="0" fillId="0" borderId="0" xfId="0" applyAlignment="1">
      <alignment vertical="center"/>
    </xf>
    <xf numFmtId="0" fontId="29" fillId="7" borderId="0" xfId="0" applyFont="1" applyFill="1">
      <alignment vertical="center"/>
    </xf>
    <xf numFmtId="0" fontId="30" fillId="7" borderId="0" xfId="0" applyFont="1" applyFill="1">
      <alignment vertical="center"/>
    </xf>
    <xf numFmtId="0" fontId="30" fillId="0" borderId="0" xfId="0" applyFont="1">
      <alignment vertical="center"/>
    </xf>
    <xf numFmtId="0" fontId="7" fillId="10" borderId="0" xfId="0" applyFont="1" applyFill="1">
      <alignment vertical="center"/>
    </xf>
    <xf numFmtId="0" fontId="8" fillId="10" borderId="0" xfId="0" applyFont="1" applyFill="1">
      <alignment vertical="center"/>
    </xf>
    <xf numFmtId="0" fontId="27" fillId="2" borderId="0" xfId="0" applyFont="1" applyFill="1">
      <alignment vertical="center"/>
    </xf>
    <xf numFmtId="0" fontId="31" fillId="7" borderId="0" xfId="0" applyFont="1" applyFill="1" applyAlignment="1">
      <alignment horizontal="left" vertical="center"/>
    </xf>
    <xf numFmtId="0" fontId="0" fillId="0" borderId="0" xfId="0" applyAlignment="1">
      <alignment vertical="center"/>
    </xf>
    <xf numFmtId="0" fontId="0" fillId="7" borderId="0" xfId="0" applyFill="1" applyAlignment="1">
      <alignment vertical="center"/>
    </xf>
    <xf numFmtId="0" fontId="6" fillId="7" borderId="0" xfId="0" applyFont="1" applyFill="1" applyAlignment="1">
      <alignment horizontal="left" vertical="center"/>
    </xf>
    <xf numFmtId="0" fontId="33" fillId="7" borderId="0" xfId="0" applyFont="1" applyFill="1" applyAlignment="1">
      <alignment horizontal="left" vertical="center"/>
    </xf>
    <xf numFmtId="0" fontId="34" fillId="7" borderId="0" xfId="0" applyFont="1" applyFill="1" applyAlignment="1">
      <alignment horizontal="left" vertical="center"/>
    </xf>
    <xf numFmtId="0" fontId="34" fillId="7" borderId="0" xfId="0" applyFont="1" applyFill="1" applyAlignment="1">
      <alignment horizontal="left" vertical="top"/>
    </xf>
    <xf numFmtId="0" fontId="0" fillId="0" borderId="180" xfId="0" applyBorder="1" applyAlignment="1">
      <alignment vertical="center" shrinkToFit="1"/>
    </xf>
    <xf numFmtId="0" fontId="0" fillId="0" borderId="204" xfId="0" applyBorder="1" applyAlignment="1">
      <alignment vertical="center" shrinkToFit="1"/>
    </xf>
    <xf numFmtId="0" fontId="35" fillId="9" borderId="0" xfId="0" applyFont="1" applyFill="1">
      <alignment vertical="center"/>
    </xf>
    <xf numFmtId="0" fontId="8" fillId="0" borderId="0" xfId="0" applyFont="1" applyFill="1" applyAlignment="1">
      <alignment horizontal="left" vertical="top"/>
    </xf>
    <xf numFmtId="0" fontId="33" fillId="7" borderId="0" xfId="0" applyFont="1" applyFill="1">
      <alignment vertical="center"/>
    </xf>
    <xf numFmtId="0" fontId="0" fillId="0" borderId="170" xfId="0" applyBorder="1" applyAlignment="1" applyProtection="1">
      <alignment horizontal="right" vertical="center" shrinkToFit="1"/>
      <protection locked="0"/>
    </xf>
    <xf numFmtId="0" fontId="0" fillId="0" borderId="170" xfId="0" applyBorder="1" applyAlignment="1" applyProtection="1">
      <alignment horizontal="center" vertical="center"/>
      <protection locked="0"/>
    </xf>
    <xf numFmtId="0" fontId="0" fillId="0" borderId="170" xfId="0" applyFill="1" applyBorder="1" applyAlignment="1" applyProtection="1">
      <alignment horizontal="right" vertical="center" shrinkToFit="1"/>
      <protection locked="0"/>
    </xf>
    <xf numFmtId="0" fontId="0" fillId="2" borderId="140" xfId="0" applyFill="1" applyBorder="1" applyAlignment="1">
      <alignment vertical="center"/>
    </xf>
    <xf numFmtId="0" fontId="0" fillId="0" borderId="59" xfId="0" applyBorder="1" applyAlignment="1">
      <alignment vertical="center"/>
    </xf>
    <xf numFmtId="0" fontId="0" fillId="6" borderId="197" xfId="0" applyFill="1" applyBorder="1" applyAlignment="1">
      <alignment vertical="center"/>
    </xf>
    <xf numFmtId="0" fontId="0" fillId="4" borderId="197" xfId="0" applyFill="1" applyBorder="1" applyAlignment="1">
      <alignment vertical="center"/>
    </xf>
    <xf numFmtId="0" fontId="0" fillId="0" borderId="0" xfId="0" applyFill="1" applyBorder="1" applyAlignment="1">
      <alignment horizontal="right" vertical="center"/>
    </xf>
    <xf numFmtId="0" fontId="0" fillId="0" borderId="0" xfId="0" applyAlignment="1">
      <alignment horizontal="right" vertical="center"/>
    </xf>
    <xf numFmtId="0" fontId="0" fillId="0" borderId="0" xfId="0" applyBorder="1" applyAlignment="1">
      <alignment horizontal="center" vertical="center"/>
    </xf>
    <xf numFmtId="0" fontId="0" fillId="0" borderId="117" xfId="0" applyBorder="1" applyAlignment="1">
      <alignment horizontal="center" vertical="center"/>
    </xf>
    <xf numFmtId="0" fontId="0" fillId="0" borderId="107" xfId="0" applyBorder="1" applyAlignment="1">
      <alignment vertical="center" wrapText="1"/>
    </xf>
    <xf numFmtId="0" fontId="0" fillId="0" borderId="107" xfId="0" applyBorder="1" applyAlignment="1">
      <alignment vertical="center"/>
    </xf>
    <xf numFmtId="0" fontId="0" fillId="0" borderId="113" xfId="0" applyBorder="1" applyAlignment="1">
      <alignment vertical="center" wrapText="1"/>
    </xf>
    <xf numFmtId="0" fontId="0" fillId="0" borderId="117" xfId="0" applyFill="1" applyBorder="1" applyAlignment="1">
      <alignment horizontal="right" vertical="center"/>
    </xf>
    <xf numFmtId="0" fontId="0" fillId="0" borderId="117" xfId="0" applyBorder="1" applyAlignment="1">
      <alignment horizontal="right" vertical="center"/>
    </xf>
    <xf numFmtId="0" fontId="0" fillId="0" borderId="107" xfId="0" applyBorder="1" applyAlignment="1">
      <alignment horizontal="center" vertical="center"/>
    </xf>
    <xf numFmtId="0" fontId="8" fillId="7" borderId="0" xfId="0" applyFont="1" applyFill="1" applyAlignment="1">
      <alignment horizontal="left" vertical="center" wrapText="1"/>
    </xf>
    <xf numFmtId="0" fontId="0" fillId="0" borderId="0" xfId="0" applyAlignment="1">
      <alignment vertical="center"/>
    </xf>
    <xf numFmtId="0" fontId="23" fillId="3" borderId="0" xfId="0" applyFont="1" applyFill="1" applyAlignment="1">
      <alignment horizontal="center" vertical="center" wrapText="1"/>
    </xf>
    <xf numFmtId="0" fontId="22" fillId="0" borderId="0" xfId="0" applyFont="1" applyAlignment="1">
      <alignment horizontal="center" vertical="center"/>
    </xf>
    <xf numFmtId="0" fontId="5" fillId="2" borderId="198" xfId="0" applyFont="1" applyFill="1" applyBorder="1" applyAlignment="1">
      <alignment horizontal="left" vertical="center" wrapText="1"/>
    </xf>
    <xf numFmtId="0" fontId="5" fillId="2" borderId="199" xfId="0" applyFont="1" applyFill="1" applyBorder="1" applyAlignment="1">
      <alignment horizontal="left" vertical="center" wrapText="1"/>
    </xf>
    <xf numFmtId="0" fontId="5" fillId="2" borderId="200" xfId="0" applyFont="1" applyFill="1" applyBorder="1" applyAlignment="1">
      <alignment horizontal="left" vertical="center" wrapText="1"/>
    </xf>
    <xf numFmtId="0" fontId="6" fillId="7" borderId="0" xfId="0" applyFont="1" applyFill="1" applyAlignment="1">
      <alignment horizontal="left" vertical="center" wrapText="1"/>
    </xf>
    <xf numFmtId="0" fontId="7" fillId="7" borderId="0" xfId="0" applyFont="1" applyFill="1" applyAlignment="1">
      <alignment vertical="center" wrapText="1"/>
    </xf>
    <xf numFmtId="0" fontId="7" fillId="7" borderId="0" xfId="0" applyFont="1" applyFill="1" applyAlignment="1">
      <alignment vertical="center"/>
    </xf>
    <xf numFmtId="0" fontId="7" fillId="7" borderId="0" xfId="0" applyFont="1" applyFill="1" applyAlignment="1">
      <alignment horizontal="left" vertical="center" wrapText="1"/>
    </xf>
    <xf numFmtId="0" fontId="19" fillId="0" borderId="0" xfId="0" applyFont="1" applyAlignment="1">
      <alignment vertical="center"/>
    </xf>
    <xf numFmtId="0" fontId="8" fillId="7" borderId="0" xfId="0" applyFont="1" applyFill="1" applyAlignment="1">
      <alignment horizontal="left" vertical="top" wrapText="1"/>
    </xf>
    <xf numFmtId="0" fontId="7" fillId="7" borderId="0" xfId="0" applyFont="1" applyFill="1" applyAlignment="1">
      <alignment horizontal="left" vertical="top" wrapText="1"/>
    </xf>
    <xf numFmtId="0" fontId="16" fillId="7" borderId="0" xfId="0" applyFont="1" applyFill="1" applyAlignment="1">
      <alignment vertical="top" wrapText="1"/>
    </xf>
    <xf numFmtId="0" fontId="0" fillId="0" borderId="0" xfId="0" applyAlignment="1">
      <alignment vertical="top"/>
    </xf>
    <xf numFmtId="0" fontId="0" fillId="2" borderId="201" xfId="0" applyFill="1" applyBorder="1" applyAlignment="1">
      <alignment vertical="center"/>
    </xf>
    <xf numFmtId="0" fontId="0" fillId="0" borderId="202" xfId="0" applyBorder="1" applyAlignment="1">
      <alignment vertical="center"/>
    </xf>
    <xf numFmtId="0" fontId="9" fillId="0" borderId="117" xfId="0" applyFont="1" applyBorder="1" applyAlignment="1">
      <alignment vertical="center"/>
    </xf>
    <xf numFmtId="0" fontId="0" fillId="2" borderId="108" xfId="0" applyFill="1" applyBorder="1" applyAlignment="1">
      <alignment vertical="center"/>
    </xf>
    <xf numFmtId="0" fontId="0" fillId="2" borderId="68" xfId="0" applyFill="1" applyBorder="1" applyAlignment="1">
      <alignment vertical="center"/>
    </xf>
    <xf numFmtId="176" fontId="0" fillId="2" borderId="108" xfId="0" applyNumberFormat="1" applyFill="1" applyBorder="1" applyAlignment="1">
      <alignment vertical="center"/>
    </xf>
    <xf numFmtId="0" fontId="0" fillId="2" borderId="203" xfId="0" applyFill="1" applyBorder="1" applyAlignment="1">
      <alignment vertical="center"/>
    </xf>
  </cellXfs>
  <cellStyles count="1">
    <cellStyle name="標準" xfId="0" builtinId="0"/>
  </cellStyles>
  <dxfs count="4">
    <dxf>
      <font>
        <b/>
        <i val="0"/>
        <condense val="0"/>
        <extend val="0"/>
        <color indexed="10"/>
      </font>
    </dxf>
    <dxf>
      <font>
        <b/>
        <i val="0"/>
        <condense val="0"/>
        <extend val="0"/>
        <color indexed="10"/>
      </font>
    </dxf>
    <dxf>
      <font>
        <b/>
        <i val="0"/>
        <condense val="0"/>
        <extend val="0"/>
        <color indexed="10"/>
      </font>
    </dxf>
    <dxf>
      <font>
        <b/>
        <i val="0"/>
        <condense val="0"/>
        <extend val="0"/>
        <color indexed="10"/>
      </font>
      <fill>
        <patternFill patternType="none">
          <bgColor indexed="65"/>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lang val="ja-JP"/>
  <c:chart>
    <c:title>
      <c:tx>
        <c:rich>
          <a:bodyPr/>
          <a:lstStyle/>
          <a:p>
            <a:pPr>
              <a:defRPr sz="1875" b="1" i="0" u="none" strike="noStrike" baseline="0">
                <a:solidFill>
                  <a:srgbClr val="000000"/>
                </a:solidFill>
                <a:latin typeface="ＭＳ Ｐゴシック"/>
                <a:ea typeface="ＭＳ Ｐゴシック"/>
                <a:cs typeface="ＭＳ Ｐゴシック"/>
              </a:defRPr>
            </a:pPr>
            <a:r>
              <a:rPr lang="ja-JP" altLang="en-US"/>
              <a:t>結果のまとめ</a:t>
            </a:r>
          </a:p>
        </c:rich>
      </c:tx>
      <c:layout>
        <c:manualLayout>
          <c:xMode val="edge"/>
          <c:yMode val="edge"/>
          <c:x val="0.41176470588235448"/>
          <c:y val="1.1968085106383043E-2"/>
        </c:manualLayout>
      </c:layout>
      <c:spPr>
        <a:noFill/>
        <a:ln w="25400">
          <a:noFill/>
        </a:ln>
      </c:spPr>
    </c:title>
    <c:plotArea>
      <c:layout>
        <c:manualLayout>
          <c:layoutTarget val="inner"/>
          <c:xMode val="edge"/>
          <c:yMode val="edge"/>
          <c:x val="0.10882352941176472"/>
          <c:y val="8.7765957446808512E-2"/>
          <c:w val="0.85000000000000064"/>
          <c:h val="0.81648936170212461"/>
        </c:manualLayout>
      </c:layout>
      <c:scatterChart>
        <c:scatterStyle val="lineMarker"/>
        <c:ser>
          <c:idx val="0"/>
          <c:order val="0"/>
          <c:spPr>
            <a:ln w="28575">
              <a:noFill/>
            </a:ln>
          </c:spPr>
          <c:marker>
            <c:symbol val="circle"/>
            <c:size val="5"/>
            <c:spPr>
              <a:solidFill>
                <a:srgbClr val="000080"/>
              </a:solidFill>
              <a:ln>
                <a:solidFill>
                  <a:srgbClr val="000080"/>
                </a:solidFill>
                <a:prstDash val="solid"/>
              </a:ln>
            </c:spPr>
          </c:marker>
          <c:dLbls>
            <c:dLbl>
              <c:idx val="0"/>
              <c:tx>
                <c:rich>
                  <a:bodyPr/>
                  <a:lstStyle/>
                  <a:p>
                    <a:r>
                      <a:rPr lang="en-US" altLang="ja-JP"/>
                      <a:t>1</a:t>
                    </a:r>
                  </a:p>
                </c:rich>
              </c:tx>
            </c:dLbl>
            <c:dLbl>
              <c:idx val="1"/>
              <c:tx>
                <c:rich>
                  <a:bodyPr/>
                  <a:lstStyle/>
                  <a:p>
                    <a:r>
                      <a:rPr lang="en-US" altLang="ja-JP"/>
                      <a:t>2</a:t>
                    </a:r>
                  </a:p>
                </c:rich>
              </c:tx>
            </c:dLbl>
            <c:dLbl>
              <c:idx val="2"/>
              <c:tx>
                <c:rich>
                  <a:bodyPr/>
                  <a:lstStyle/>
                  <a:p>
                    <a:r>
                      <a:rPr lang="en-US" altLang="ja-JP"/>
                      <a:t>3</a:t>
                    </a:r>
                  </a:p>
                </c:rich>
              </c:tx>
            </c:dLbl>
            <c:dLbl>
              <c:idx val="3"/>
              <c:tx>
                <c:rich>
                  <a:bodyPr/>
                  <a:lstStyle/>
                  <a:p>
                    <a:r>
                      <a:rPr lang="en-US" altLang="ja-JP"/>
                      <a:t>4</a:t>
                    </a:r>
                  </a:p>
                </c:rich>
              </c:tx>
            </c:dLbl>
            <c:dLbl>
              <c:idx val="4"/>
              <c:tx>
                <c:rich>
                  <a:bodyPr/>
                  <a:lstStyle/>
                  <a:p>
                    <a:r>
                      <a:rPr lang="en-US" altLang="ja-JP"/>
                      <a:t>5</a:t>
                    </a:r>
                  </a:p>
                </c:rich>
              </c:tx>
            </c:dLbl>
            <c:dLbl>
              <c:idx val="5"/>
              <c:tx>
                <c:rich>
                  <a:bodyPr/>
                  <a:lstStyle/>
                  <a:p>
                    <a:r>
                      <a:rPr lang="en-US" altLang="ja-JP"/>
                      <a:t>6</a:t>
                    </a:r>
                  </a:p>
                </c:rich>
              </c:tx>
            </c:dLbl>
            <c:dLbl>
              <c:idx val="6"/>
              <c:tx>
                <c:rich>
                  <a:bodyPr/>
                  <a:lstStyle/>
                  <a:p>
                    <a:r>
                      <a:rPr lang="en-US" altLang="ja-JP"/>
                      <a:t>7</a:t>
                    </a:r>
                  </a:p>
                </c:rich>
              </c:tx>
            </c:dLbl>
            <c:dLbl>
              <c:idx val="7"/>
              <c:tx>
                <c:rich>
                  <a:bodyPr/>
                  <a:lstStyle/>
                  <a:p>
                    <a:r>
                      <a:rPr lang="en-US" altLang="ja-JP"/>
                      <a:t>8</a:t>
                    </a:r>
                  </a:p>
                </c:rich>
              </c:tx>
            </c:dLbl>
            <c:dLbl>
              <c:idx val="8"/>
              <c:tx>
                <c:rich>
                  <a:bodyPr/>
                  <a:lstStyle/>
                  <a:p>
                    <a:r>
                      <a:rPr lang="en-US" altLang="ja-JP"/>
                      <a:t>9</a:t>
                    </a:r>
                  </a:p>
                </c:rich>
              </c:tx>
            </c:dLbl>
            <c:dLbl>
              <c:idx val="9"/>
              <c:tx>
                <c:rich>
                  <a:bodyPr/>
                  <a:lstStyle/>
                  <a:p>
                    <a:r>
                      <a:rPr lang="en-US" altLang="ja-JP"/>
                      <a:t>10</a:t>
                    </a:r>
                  </a:p>
                </c:rich>
              </c:tx>
            </c:dLbl>
            <c:dLbl>
              <c:idx val="10"/>
              <c:tx>
                <c:rich>
                  <a:bodyPr/>
                  <a:lstStyle/>
                  <a:p>
                    <a:r>
                      <a:rPr lang="en-US" altLang="ja-JP"/>
                      <a:t>11</a:t>
                    </a:r>
                  </a:p>
                </c:rich>
              </c:tx>
            </c:dLbl>
            <c:dLbl>
              <c:idx val="11"/>
              <c:tx>
                <c:rich>
                  <a:bodyPr/>
                  <a:lstStyle/>
                  <a:p>
                    <a:r>
                      <a:rPr lang="en-US" altLang="ja-JP"/>
                      <a:t>12</a:t>
                    </a:r>
                  </a:p>
                </c:rich>
              </c:tx>
            </c:dLbl>
            <c:dLbl>
              <c:idx val="12"/>
              <c:tx>
                <c:rich>
                  <a:bodyPr/>
                  <a:lstStyle/>
                  <a:p>
                    <a:r>
                      <a:rPr lang="en-US" altLang="ja-JP"/>
                      <a:t>13</a:t>
                    </a:r>
                  </a:p>
                </c:rich>
              </c:tx>
            </c:dLbl>
            <c:dLbl>
              <c:idx val="13"/>
              <c:tx>
                <c:rich>
                  <a:bodyPr/>
                  <a:lstStyle/>
                  <a:p>
                    <a:r>
                      <a:rPr lang="en-US" altLang="ja-JP"/>
                      <a:t>14</a:t>
                    </a:r>
                  </a:p>
                </c:rich>
              </c:tx>
            </c:dLbl>
            <c:dLbl>
              <c:idx val="14"/>
              <c:tx>
                <c:rich>
                  <a:bodyPr/>
                  <a:lstStyle/>
                  <a:p>
                    <a:r>
                      <a:rPr lang="en-US" altLang="ja-JP"/>
                      <a:t>15</a:t>
                    </a:r>
                  </a:p>
                </c:rich>
              </c:tx>
            </c:dLbl>
            <c:dLbl>
              <c:idx val="15"/>
              <c:tx>
                <c:rich>
                  <a:bodyPr/>
                  <a:lstStyle/>
                  <a:p>
                    <a:r>
                      <a:rPr lang="en-US" altLang="ja-JP"/>
                      <a:t>16</a:t>
                    </a:r>
                  </a:p>
                </c:rich>
              </c:tx>
            </c:dLbl>
            <c:dLbl>
              <c:idx val="16"/>
              <c:tx>
                <c:rich>
                  <a:bodyPr/>
                  <a:lstStyle/>
                  <a:p>
                    <a:r>
                      <a:rPr lang="en-US" altLang="ja-JP"/>
                      <a:t>17</a:t>
                    </a:r>
                  </a:p>
                </c:rich>
              </c:tx>
            </c:dLbl>
            <c:dLbl>
              <c:idx val="17"/>
              <c:tx>
                <c:rich>
                  <a:bodyPr/>
                  <a:lstStyle/>
                  <a:p>
                    <a:r>
                      <a:rPr lang="en-US" altLang="ja-JP"/>
                      <a:t>18</a:t>
                    </a:r>
                  </a:p>
                </c:rich>
              </c:tx>
            </c:dLbl>
            <c:dLbl>
              <c:idx val="18"/>
              <c:tx>
                <c:rich>
                  <a:bodyPr/>
                  <a:lstStyle/>
                  <a:p>
                    <a:r>
                      <a:rPr lang="en-US" altLang="ja-JP"/>
                      <a:t>19</a:t>
                    </a:r>
                  </a:p>
                </c:rich>
              </c:tx>
            </c:dLbl>
            <c:dLbl>
              <c:idx val="19"/>
              <c:tx>
                <c:rich>
                  <a:bodyPr/>
                  <a:lstStyle/>
                  <a:p>
                    <a:r>
                      <a:rPr lang="en-US" altLang="ja-JP"/>
                      <a:t>20</a:t>
                    </a:r>
                  </a:p>
                </c:rich>
              </c:tx>
            </c:dLbl>
            <c:dLbl>
              <c:idx val="20"/>
              <c:tx>
                <c:rich>
                  <a:bodyPr/>
                  <a:lstStyle/>
                  <a:p>
                    <a:r>
                      <a:rPr lang="en-US" altLang="ja-JP"/>
                      <a:t>21</a:t>
                    </a:r>
                  </a:p>
                </c:rich>
              </c:tx>
            </c:dLbl>
            <c:dLbl>
              <c:idx val="21"/>
              <c:tx>
                <c:rich>
                  <a:bodyPr/>
                  <a:lstStyle/>
                  <a:p>
                    <a:r>
                      <a:rPr lang="en-US" altLang="ja-JP"/>
                      <a:t>22</a:t>
                    </a:r>
                  </a:p>
                </c:rich>
              </c:tx>
            </c:dLbl>
            <c:dLbl>
              <c:idx val="22"/>
              <c:tx>
                <c:rich>
                  <a:bodyPr/>
                  <a:lstStyle/>
                  <a:p>
                    <a:r>
                      <a:rPr lang="en-US" altLang="ja-JP"/>
                      <a:t>23</a:t>
                    </a:r>
                  </a:p>
                </c:rich>
              </c:tx>
            </c:dLbl>
            <c:dLbl>
              <c:idx val="23"/>
              <c:tx>
                <c:rich>
                  <a:bodyPr/>
                  <a:lstStyle/>
                  <a:p>
                    <a:r>
                      <a:rPr lang="en-US" altLang="ja-JP"/>
                      <a:t>24</a:t>
                    </a:r>
                  </a:p>
                </c:rich>
              </c:tx>
            </c:dLbl>
            <c:dLbl>
              <c:idx val="24"/>
              <c:tx>
                <c:rich>
                  <a:bodyPr/>
                  <a:lstStyle/>
                  <a:p>
                    <a:r>
                      <a:rPr lang="en-US" altLang="ja-JP"/>
                      <a:t>25</a:t>
                    </a:r>
                  </a:p>
                </c:rich>
              </c:tx>
            </c:dLbl>
            <c:dLbl>
              <c:idx val="25"/>
              <c:tx>
                <c:rich>
                  <a:bodyPr/>
                  <a:lstStyle/>
                  <a:p>
                    <a:r>
                      <a:rPr lang="en-US" altLang="ja-JP"/>
                      <a:t>26</a:t>
                    </a:r>
                  </a:p>
                </c:rich>
              </c:tx>
            </c:dLbl>
            <c:dLbl>
              <c:idx val="26"/>
              <c:tx>
                <c:rich>
                  <a:bodyPr/>
                  <a:lstStyle/>
                  <a:p>
                    <a:r>
                      <a:rPr lang="en-US" altLang="ja-JP"/>
                      <a:t>27</a:t>
                    </a:r>
                  </a:p>
                </c:rich>
              </c:tx>
            </c:dLbl>
            <c:dLbl>
              <c:idx val="27"/>
              <c:tx>
                <c:rich>
                  <a:bodyPr/>
                  <a:lstStyle/>
                  <a:p>
                    <a:r>
                      <a:rPr lang="en-US" altLang="ja-JP"/>
                      <a:t>28</a:t>
                    </a:r>
                  </a:p>
                </c:rich>
              </c:tx>
            </c:dLbl>
            <c:dLbl>
              <c:idx val="28"/>
              <c:tx>
                <c:rich>
                  <a:bodyPr/>
                  <a:lstStyle/>
                  <a:p>
                    <a:r>
                      <a:rPr lang="en-US" altLang="ja-JP"/>
                      <a:t>29</a:t>
                    </a:r>
                  </a:p>
                </c:rich>
              </c:tx>
            </c:dLbl>
            <c:dLbl>
              <c:idx val="29"/>
              <c:tx>
                <c:rich>
                  <a:bodyPr/>
                  <a:lstStyle/>
                  <a:p>
                    <a:r>
                      <a:rPr lang="en-US" altLang="ja-JP"/>
                      <a:t>30</a:t>
                    </a:r>
                  </a:p>
                </c:rich>
              </c:tx>
            </c:dLbl>
            <c:dLbl>
              <c:idx val="30"/>
              <c:tx>
                <c:rich>
                  <a:bodyPr/>
                  <a:lstStyle/>
                  <a:p>
                    <a:r>
                      <a:rPr lang="en-US" altLang="ja-JP"/>
                      <a:t>31</a:t>
                    </a:r>
                  </a:p>
                </c:rich>
              </c:tx>
            </c:dLbl>
            <c:dLbl>
              <c:idx val="31"/>
              <c:tx>
                <c:rich>
                  <a:bodyPr/>
                  <a:lstStyle/>
                  <a:p>
                    <a:r>
                      <a:rPr lang="en-US" altLang="ja-JP"/>
                      <a:t>32</a:t>
                    </a:r>
                  </a:p>
                </c:rich>
              </c:tx>
            </c:dLbl>
            <c:dLbl>
              <c:idx val="32"/>
              <c:tx>
                <c:rich>
                  <a:bodyPr/>
                  <a:lstStyle/>
                  <a:p>
                    <a:r>
                      <a:rPr lang="en-US" altLang="ja-JP"/>
                      <a:t>33</a:t>
                    </a:r>
                  </a:p>
                </c:rich>
              </c:tx>
              <c:dLblPos val="r"/>
            </c:dLbl>
            <c:dLbl>
              <c:idx val="33"/>
              <c:tx>
                <c:rich>
                  <a:bodyPr/>
                  <a:lstStyle/>
                  <a:p>
                    <a:r>
                      <a:rPr lang="en-US" altLang="ja-JP"/>
                      <a:t>34</a:t>
                    </a:r>
                  </a:p>
                </c:rich>
              </c:tx>
            </c:dLbl>
            <c:dLbl>
              <c:idx val="34"/>
              <c:tx>
                <c:rich>
                  <a:bodyPr/>
                  <a:lstStyle/>
                  <a:p>
                    <a:r>
                      <a:rPr lang="en-US" altLang="ja-JP"/>
                      <a:t>35</a:t>
                    </a:r>
                  </a:p>
                </c:rich>
              </c:tx>
            </c:dLbl>
            <c:dLbl>
              <c:idx val="35"/>
              <c:tx>
                <c:rich>
                  <a:bodyPr/>
                  <a:lstStyle/>
                  <a:p>
                    <a:r>
                      <a:rPr lang="en-US" altLang="ja-JP"/>
                      <a:t>36</a:t>
                    </a:r>
                  </a:p>
                </c:rich>
              </c:tx>
            </c:dLbl>
            <c:dLbl>
              <c:idx val="36"/>
              <c:tx>
                <c:rich>
                  <a:bodyPr/>
                  <a:lstStyle/>
                  <a:p>
                    <a:r>
                      <a:rPr lang="en-US" altLang="ja-JP"/>
                      <a:t>37</a:t>
                    </a:r>
                  </a:p>
                </c:rich>
              </c:tx>
            </c:dLbl>
            <c:dLbl>
              <c:idx val="37"/>
              <c:tx>
                <c:rich>
                  <a:bodyPr/>
                  <a:lstStyle/>
                  <a:p>
                    <a:r>
                      <a:rPr lang="en-US" altLang="ja-JP"/>
                      <a:t>38</a:t>
                    </a:r>
                  </a:p>
                </c:rich>
              </c:tx>
            </c:dLbl>
            <c:dLbl>
              <c:idx val="38"/>
              <c:tx>
                <c:rich>
                  <a:bodyPr/>
                  <a:lstStyle/>
                  <a:p>
                    <a:r>
                      <a:rPr lang="en-US" altLang="ja-JP"/>
                      <a:t>39</a:t>
                    </a:r>
                  </a:p>
                </c:rich>
              </c:tx>
            </c:dLbl>
            <c:dLbl>
              <c:idx val="39"/>
              <c:tx>
                <c:rich>
                  <a:bodyPr/>
                  <a:lstStyle/>
                  <a:p>
                    <a:r>
                      <a:rPr lang="en-US" altLang="ja-JP"/>
                      <a:t>40</a:t>
                    </a:r>
                  </a:p>
                </c:rich>
              </c:tx>
            </c:dLbl>
            <c:dLbl>
              <c:idx val="40"/>
              <c:tx>
                <c:rich>
                  <a:bodyPr/>
                  <a:lstStyle/>
                  <a:p>
                    <a:r>
                      <a:rPr lang="en-US" altLang="ja-JP"/>
                      <a:t>41</a:t>
                    </a:r>
                  </a:p>
                </c:rich>
              </c:tx>
            </c:dLbl>
            <c:dLbl>
              <c:idx val="41"/>
              <c:tx>
                <c:rich>
                  <a:bodyPr/>
                  <a:lstStyle/>
                  <a:p>
                    <a:r>
                      <a:rPr lang="en-US" altLang="ja-JP"/>
                      <a:t>42</a:t>
                    </a:r>
                  </a:p>
                </c:rich>
              </c:tx>
            </c:dLbl>
            <c:dLbl>
              <c:idx val="42"/>
              <c:tx>
                <c:rich>
                  <a:bodyPr/>
                  <a:lstStyle/>
                  <a:p>
                    <a:r>
                      <a:rPr lang="en-US" altLang="ja-JP"/>
                      <a:t>43</a:t>
                    </a:r>
                  </a:p>
                </c:rich>
              </c:tx>
            </c:dLbl>
            <c:dLbl>
              <c:idx val="43"/>
              <c:tx>
                <c:rich>
                  <a:bodyPr/>
                  <a:lstStyle/>
                  <a:p>
                    <a:r>
                      <a:rPr lang="en-US" altLang="ja-JP"/>
                      <a:t>44</a:t>
                    </a:r>
                  </a:p>
                </c:rich>
              </c:tx>
            </c:dLbl>
            <c:dLbl>
              <c:idx val="44"/>
              <c:tx>
                <c:rich>
                  <a:bodyPr/>
                  <a:lstStyle/>
                  <a:p>
                    <a:r>
                      <a:rPr lang="en-US" altLang="ja-JP"/>
                      <a:t>45</a:t>
                    </a:r>
                  </a:p>
                </c:rich>
              </c:tx>
            </c:dLbl>
            <c:dLbl>
              <c:idx val="45"/>
              <c:tx>
                <c:rich>
                  <a:bodyPr/>
                  <a:lstStyle/>
                  <a:p>
                    <a:r>
                      <a:rPr lang="en-US" altLang="ja-JP"/>
                      <a:t>46</a:t>
                    </a:r>
                  </a:p>
                </c:rich>
              </c:tx>
            </c:dLbl>
            <c:dLbl>
              <c:idx val="46"/>
              <c:tx>
                <c:rich>
                  <a:bodyPr/>
                  <a:lstStyle/>
                  <a:p>
                    <a:r>
                      <a:rPr lang="en-US" altLang="ja-JP"/>
                      <a:t>47</a:t>
                    </a:r>
                  </a:p>
                </c:rich>
              </c:tx>
            </c:dLbl>
            <c:dLbl>
              <c:idx val="47"/>
              <c:tx>
                <c:rich>
                  <a:bodyPr/>
                  <a:lstStyle/>
                  <a:p>
                    <a:r>
                      <a:rPr lang="en-US" altLang="ja-JP"/>
                      <a:t>48</a:t>
                    </a:r>
                  </a:p>
                </c:rich>
              </c:tx>
            </c:dLbl>
            <c:dLbl>
              <c:idx val="48"/>
              <c:tx>
                <c:rich>
                  <a:bodyPr/>
                  <a:lstStyle/>
                  <a:p>
                    <a:r>
                      <a:rPr lang="en-US" altLang="ja-JP"/>
                      <a:t>49</a:t>
                    </a:r>
                  </a:p>
                </c:rich>
              </c:tx>
            </c:dLbl>
            <c:dLbl>
              <c:idx val="49"/>
              <c:tx>
                <c:rich>
                  <a:bodyPr/>
                  <a:lstStyle/>
                  <a:p>
                    <a:r>
                      <a:rPr lang="en-US" altLang="ja-JP"/>
                      <a:t>50</a:t>
                    </a:r>
                  </a:p>
                </c:rich>
              </c:tx>
            </c:dLbl>
            <c:dLbl>
              <c:idx val="50"/>
              <c:tx>
                <c:rich>
                  <a:bodyPr/>
                  <a:lstStyle/>
                  <a:p>
                    <a:r>
                      <a:rPr altLang="en-US"/>
                      <a:t>f24</a:t>
                    </a:r>
                  </a:p>
                </c:rich>
              </c:tx>
            </c:dLbl>
            <c:dLbl>
              <c:idx val="51"/>
              <c:tx>
                <c:rich>
                  <a:bodyPr/>
                  <a:lstStyle/>
                  <a:p>
                    <a:r>
                      <a:rPr altLang="en-US"/>
                      <a:t>f25</a:t>
                    </a:r>
                  </a:p>
                </c:rich>
              </c:tx>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SerName val="1"/>
          </c:dLbls>
          <c:xVal>
            <c:numRef>
              <c:f>散布図!$U$4:$U$53</c:f>
              <c:numCache>
                <c:formatCode>General</c:formatCode>
                <c:ptCount val="50"/>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numCache>
            </c:numRef>
          </c:xVal>
          <c:yVal>
            <c:numRef>
              <c:f>散布図!$V$4:$V$53</c:f>
              <c:numCache>
                <c:formatCode>General</c:formatCode>
                <c:ptCount val="50"/>
                <c:pt idx="0">
                  <c:v>-5</c:v>
                </c:pt>
                <c:pt idx="1">
                  <c:v>-5</c:v>
                </c:pt>
                <c:pt idx="2">
                  <c:v>-5</c:v>
                </c:pt>
                <c:pt idx="3">
                  <c:v>-5</c:v>
                </c:pt>
                <c:pt idx="4">
                  <c:v>-5</c:v>
                </c:pt>
                <c:pt idx="5">
                  <c:v>-5</c:v>
                </c:pt>
                <c:pt idx="6">
                  <c:v>-5</c:v>
                </c:pt>
                <c:pt idx="7">
                  <c:v>-5</c:v>
                </c:pt>
                <c:pt idx="8">
                  <c:v>-5</c:v>
                </c:pt>
                <c:pt idx="9">
                  <c:v>-5</c:v>
                </c:pt>
                <c:pt idx="10">
                  <c:v>-5</c:v>
                </c:pt>
                <c:pt idx="11">
                  <c:v>-5</c:v>
                </c:pt>
                <c:pt idx="12">
                  <c:v>-5</c:v>
                </c:pt>
                <c:pt idx="13">
                  <c:v>-5</c:v>
                </c:pt>
                <c:pt idx="14">
                  <c:v>-5</c:v>
                </c:pt>
                <c:pt idx="15">
                  <c:v>-5</c:v>
                </c:pt>
                <c:pt idx="16">
                  <c:v>-5</c:v>
                </c:pt>
                <c:pt idx="17">
                  <c:v>-5</c:v>
                </c:pt>
                <c:pt idx="18">
                  <c:v>-5</c:v>
                </c:pt>
                <c:pt idx="19">
                  <c:v>-5</c:v>
                </c:pt>
                <c:pt idx="20">
                  <c:v>-5</c:v>
                </c:pt>
                <c:pt idx="21">
                  <c:v>-5</c:v>
                </c:pt>
                <c:pt idx="22">
                  <c:v>-5</c:v>
                </c:pt>
                <c:pt idx="23">
                  <c:v>-5</c:v>
                </c:pt>
                <c:pt idx="24">
                  <c:v>-5</c:v>
                </c:pt>
                <c:pt idx="25">
                  <c:v>-5</c:v>
                </c:pt>
                <c:pt idx="26">
                  <c:v>-5</c:v>
                </c:pt>
                <c:pt idx="27">
                  <c:v>-5</c:v>
                </c:pt>
                <c:pt idx="28">
                  <c:v>-5</c:v>
                </c:pt>
                <c:pt idx="29">
                  <c:v>-5</c:v>
                </c:pt>
                <c:pt idx="30">
                  <c:v>-5</c:v>
                </c:pt>
                <c:pt idx="31">
                  <c:v>-5</c:v>
                </c:pt>
                <c:pt idx="32">
                  <c:v>-5</c:v>
                </c:pt>
                <c:pt idx="33">
                  <c:v>-5</c:v>
                </c:pt>
                <c:pt idx="34">
                  <c:v>-5</c:v>
                </c:pt>
                <c:pt idx="35">
                  <c:v>-5</c:v>
                </c:pt>
                <c:pt idx="36">
                  <c:v>-5</c:v>
                </c:pt>
                <c:pt idx="37">
                  <c:v>-5</c:v>
                </c:pt>
                <c:pt idx="38">
                  <c:v>-5</c:v>
                </c:pt>
                <c:pt idx="39">
                  <c:v>-5</c:v>
                </c:pt>
                <c:pt idx="40">
                  <c:v>-5</c:v>
                </c:pt>
                <c:pt idx="41">
                  <c:v>-5</c:v>
                </c:pt>
                <c:pt idx="42">
                  <c:v>-5</c:v>
                </c:pt>
                <c:pt idx="43">
                  <c:v>-5</c:v>
                </c:pt>
                <c:pt idx="44">
                  <c:v>-5</c:v>
                </c:pt>
                <c:pt idx="45">
                  <c:v>-5</c:v>
                </c:pt>
                <c:pt idx="46">
                  <c:v>-5</c:v>
                </c:pt>
                <c:pt idx="47">
                  <c:v>-5</c:v>
                </c:pt>
                <c:pt idx="48">
                  <c:v>-5</c:v>
                </c:pt>
                <c:pt idx="49">
                  <c:v>-5</c:v>
                </c:pt>
              </c:numCache>
            </c:numRef>
          </c:yVal>
        </c:ser>
        <c:axId val="192293888"/>
        <c:axId val="192312448"/>
      </c:scatterChart>
      <c:valAx>
        <c:axId val="192293888"/>
        <c:scaling>
          <c:orientation val="minMax"/>
          <c:max val="64"/>
          <c:min val="0"/>
        </c:scaling>
        <c:axPos val="b"/>
        <c:minorGridlines>
          <c:spPr>
            <a:ln w="3175">
              <a:solidFill>
                <a:srgbClr val="000000"/>
              </a:solidFill>
              <a:prstDash val="solid"/>
            </a:ln>
          </c:spPr>
        </c:minorGridlines>
        <c:title>
          <c:tx>
            <c:rich>
              <a:bodyPr/>
              <a:lstStyle/>
              <a:p>
                <a:pPr>
                  <a:defRPr sz="1425" b="0" i="0" u="none" strike="noStrike" baseline="0">
                    <a:solidFill>
                      <a:srgbClr val="000000"/>
                    </a:solidFill>
                    <a:latin typeface="ＭＳ Ｐゴシック"/>
                    <a:ea typeface="ＭＳ Ｐゴシック"/>
                    <a:cs typeface="ＭＳ Ｐゴシック"/>
                  </a:defRPr>
                </a:pPr>
                <a:r>
                  <a:rPr lang="ja-JP" altLang="en-US"/>
                  <a:t>学級の雰囲気</a:t>
                </a:r>
              </a:p>
            </c:rich>
          </c:tx>
          <c:layout>
            <c:manualLayout>
              <c:xMode val="edge"/>
              <c:yMode val="edge"/>
              <c:x val="0.81323529411764706"/>
              <c:y val="0.9561170212765957"/>
            </c:manualLayout>
          </c:layout>
          <c:spPr>
            <a:noFill/>
            <a:ln w="25400">
              <a:noFill/>
            </a:ln>
          </c:spPr>
        </c:title>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92312448"/>
        <c:crosses val="autoZero"/>
        <c:crossBetween val="midCat"/>
        <c:minorUnit val="10"/>
      </c:valAx>
      <c:valAx>
        <c:axId val="192312448"/>
        <c:scaling>
          <c:orientation val="minMax"/>
          <c:max val="75"/>
          <c:min val="0"/>
        </c:scaling>
        <c:axPos val="l"/>
        <c:majorGridlines>
          <c:spPr>
            <a:ln w="3175">
              <a:solidFill>
                <a:srgbClr val="000000"/>
              </a:solidFill>
              <a:prstDash val="solid"/>
            </a:ln>
          </c:spPr>
        </c:majorGridlines>
        <c:numFmt formatCode="General" sourceLinked="1"/>
        <c:majorTickMark val="in"/>
        <c:tickLblPos val="nextTo"/>
        <c:spPr>
          <a:ln w="3175">
            <a:solidFill>
              <a:srgbClr val="000000"/>
            </a:solidFill>
            <a:prstDash val="solid"/>
          </a:ln>
        </c:spPr>
        <c:txPr>
          <a:bodyPr rot="0" vert="horz"/>
          <a:lstStyle/>
          <a:p>
            <a:pPr>
              <a:defRPr sz="1575" b="0" i="0" u="none" strike="noStrike" baseline="0">
                <a:solidFill>
                  <a:srgbClr val="000000"/>
                </a:solidFill>
                <a:latin typeface="ＭＳ Ｐゴシック"/>
                <a:ea typeface="ＭＳ Ｐゴシック"/>
                <a:cs typeface="ＭＳ Ｐゴシック"/>
              </a:defRPr>
            </a:pPr>
            <a:endParaRPr lang="ja-JP"/>
          </a:p>
        </c:txPr>
        <c:crossAx val="192293888"/>
        <c:crosses val="autoZero"/>
        <c:crossBetween val="midCat"/>
      </c:valAx>
      <c:spPr>
        <a:solidFill>
          <a:srgbClr val="FFFFFF"/>
        </a:solidFill>
        <a:ln w="25400">
          <a:solidFill>
            <a:srgbClr val="000000"/>
          </a:solidFill>
          <a:prstDash val="solid"/>
        </a:ln>
      </c:spPr>
    </c:plotArea>
    <c:plotVisOnly val="1"/>
    <c:dispBlanksAs val="gap"/>
  </c:chart>
  <c:spPr>
    <a:solidFill>
      <a:srgbClr val="FFFFFF"/>
    </a:solidFill>
    <a:ln w="3175">
      <a:solidFill>
        <a:srgbClr val="000000"/>
      </a:solidFill>
      <a:prstDash val="solid"/>
    </a:ln>
  </c:spPr>
  <c:txPr>
    <a:bodyPr/>
    <a:lstStyle/>
    <a:p>
      <a:pPr>
        <a:defRPr sz="155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0.98399999999999999" l="0.78700000000000003" r="0.78700000000000003" t="0.98399999999999999" header="0.51200000000000001" footer="0.51200000000000001"/>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jpe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emf"/><Relationship Id="rId32" Type="http://schemas.openxmlformats.org/officeDocument/2006/relationships/image" Target="../media/image32.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eg"/><Relationship Id="rId19" Type="http://schemas.openxmlformats.org/officeDocument/2006/relationships/image" Target="../media/image19.pn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png"/><Relationship Id="rId27" Type="http://schemas.openxmlformats.org/officeDocument/2006/relationships/image" Target="../media/image27.jpeg"/><Relationship Id="rId30"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xdr:from>
      <xdr:col>0</xdr:col>
      <xdr:colOff>76200</xdr:colOff>
      <xdr:row>3</xdr:row>
      <xdr:rowOff>85725</xdr:rowOff>
    </xdr:from>
    <xdr:to>
      <xdr:col>16</xdr:col>
      <xdr:colOff>304800</xdr:colOff>
      <xdr:row>45</xdr:row>
      <xdr:rowOff>47625</xdr:rowOff>
    </xdr:to>
    <xdr:graphicFrame macro="">
      <xdr:nvGraphicFramePr>
        <xdr:cNvPr id="205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0.01178</cdr:x>
      <cdr:y>0.03846</cdr:y>
    </cdr:from>
    <cdr:to>
      <cdr:x>0.17977</cdr:x>
      <cdr:y>0.06831</cdr:y>
    </cdr:to>
    <cdr:sp macro="" textlink="">
      <cdr:nvSpPr>
        <cdr:cNvPr id="3073" name="Text Box 1"/>
        <cdr:cNvSpPr txBox="1">
          <a:spLocks xmlns:a="http://schemas.openxmlformats.org/drawingml/2006/main" noChangeArrowheads="1"/>
        </cdr:cNvSpPr>
      </cdr:nvSpPr>
      <cdr:spPr bwMode="auto">
        <a:xfrm xmlns:a="http://schemas.openxmlformats.org/drawingml/2006/main">
          <a:off x="79561" y="279036"/>
          <a:ext cx="1089712" cy="21408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18288" rIns="0" bIns="0" anchor="t" upright="1"/>
        <a:lstStyle xmlns:a="http://schemas.openxmlformats.org/drawingml/2006/main"/>
        <a:p xmlns:a="http://schemas.openxmlformats.org/drawingml/2006/main">
          <a:pPr algn="l" rtl="0">
            <a:defRPr sz="1000"/>
          </a:pPr>
          <a:r>
            <a:rPr lang="ja-JP" altLang="en-US" sz="1200" b="0" i="0" u="none" strike="noStrike" baseline="0">
              <a:solidFill>
                <a:srgbClr val="000000"/>
              </a:solidFill>
              <a:latin typeface="ＭＳ Ｐゴシック"/>
              <a:ea typeface="ＭＳ Ｐゴシック"/>
            </a:rPr>
            <a:t>自己肯定感</a:t>
          </a:r>
        </a:p>
      </cdr:txBody>
    </cdr:sp>
  </cdr:relSizeAnchor>
</c:userShapes>
</file>

<file path=xl/drawings/drawing3.xml><?xml version="1.0" encoding="utf-8"?>
<xdr:wsDr xmlns:xdr="http://schemas.openxmlformats.org/drawingml/2006/spreadsheetDrawing" xmlns:a="http://schemas.openxmlformats.org/drawingml/2006/main">
  <xdr:twoCellAnchor>
    <xdr:from>
      <xdr:col>14</xdr:col>
      <xdr:colOff>504825</xdr:colOff>
      <xdr:row>170</xdr:row>
      <xdr:rowOff>104775</xdr:rowOff>
    </xdr:from>
    <xdr:to>
      <xdr:col>15</xdr:col>
      <xdr:colOff>552450</xdr:colOff>
      <xdr:row>170</xdr:row>
      <xdr:rowOff>104775</xdr:rowOff>
    </xdr:to>
    <xdr:sp macro="" textlink="">
      <xdr:nvSpPr>
        <xdr:cNvPr id="7516" name="Line 58"/>
        <xdr:cNvSpPr>
          <a:spLocks noChangeShapeType="1"/>
        </xdr:cNvSpPr>
      </xdr:nvSpPr>
      <xdr:spPr bwMode="auto">
        <a:xfrm>
          <a:off x="10096500" y="31289625"/>
          <a:ext cx="733425" cy="0"/>
        </a:xfrm>
        <a:prstGeom prst="line">
          <a:avLst/>
        </a:prstGeom>
        <a:noFill/>
        <a:ln w="9525">
          <a:noFill/>
          <a:round/>
          <a:headEnd/>
          <a:tailEnd type="triangle" w="med" len="med"/>
        </a:ln>
      </xdr:spPr>
    </xdr:sp>
    <xdr:clientData/>
  </xdr:twoCellAnchor>
  <xdr:twoCellAnchor>
    <xdr:from>
      <xdr:col>15</xdr:col>
      <xdr:colOff>133350</xdr:colOff>
      <xdr:row>172</xdr:row>
      <xdr:rowOff>66675</xdr:rowOff>
    </xdr:from>
    <xdr:to>
      <xdr:col>16</xdr:col>
      <xdr:colOff>352425</xdr:colOff>
      <xdr:row>176</xdr:row>
      <xdr:rowOff>95250</xdr:rowOff>
    </xdr:to>
    <xdr:sp macro="" textlink="">
      <xdr:nvSpPr>
        <xdr:cNvPr id="7517" name="Line 60"/>
        <xdr:cNvSpPr>
          <a:spLocks noChangeShapeType="1"/>
        </xdr:cNvSpPr>
      </xdr:nvSpPr>
      <xdr:spPr bwMode="auto">
        <a:xfrm>
          <a:off x="10410825" y="31594425"/>
          <a:ext cx="904875" cy="714375"/>
        </a:xfrm>
        <a:prstGeom prst="line">
          <a:avLst/>
        </a:prstGeom>
        <a:noFill/>
        <a:ln w="9525">
          <a:noFill/>
          <a:round/>
          <a:headEnd/>
          <a:tailEnd type="triangle" w="med" len="med"/>
        </a:ln>
      </xdr:spPr>
    </xdr:sp>
    <xdr:clientData/>
  </xdr:twoCellAnchor>
  <xdr:twoCellAnchor>
    <xdr:from>
      <xdr:col>15</xdr:col>
      <xdr:colOff>400050</xdr:colOff>
      <xdr:row>169</xdr:row>
      <xdr:rowOff>123825</xdr:rowOff>
    </xdr:from>
    <xdr:to>
      <xdr:col>16</xdr:col>
      <xdr:colOff>342900</xdr:colOff>
      <xdr:row>176</xdr:row>
      <xdr:rowOff>85725</xdr:rowOff>
    </xdr:to>
    <xdr:sp macro="" textlink="">
      <xdr:nvSpPr>
        <xdr:cNvPr id="7518" name="Line 66"/>
        <xdr:cNvSpPr>
          <a:spLocks noChangeShapeType="1"/>
        </xdr:cNvSpPr>
      </xdr:nvSpPr>
      <xdr:spPr bwMode="auto">
        <a:xfrm flipH="1" flipV="1">
          <a:off x="10677525" y="31137225"/>
          <a:ext cx="628650" cy="1162050"/>
        </a:xfrm>
        <a:prstGeom prst="line">
          <a:avLst/>
        </a:prstGeom>
        <a:noFill/>
        <a:ln w="9525">
          <a:noFill/>
          <a:round/>
          <a:headEnd/>
          <a:tailEnd type="triangle" w="med" len="med"/>
        </a:ln>
      </xdr:spPr>
    </xdr:sp>
    <xdr:clientData/>
  </xdr:twoCellAnchor>
  <xdr:twoCellAnchor>
    <xdr:from>
      <xdr:col>14</xdr:col>
      <xdr:colOff>676275</xdr:colOff>
      <xdr:row>172</xdr:row>
      <xdr:rowOff>38100</xdr:rowOff>
    </xdr:from>
    <xdr:to>
      <xdr:col>15</xdr:col>
      <xdr:colOff>476250</xdr:colOff>
      <xdr:row>172</xdr:row>
      <xdr:rowOff>85725</xdr:rowOff>
    </xdr:to>
    <xdr:sp macro="" textlink="">
      <xdr:nvSpPr>
        <xdr:cNvPr id="7519" name="Line 67"/>
        <xdr:cNvSpPr>
          <a:spLocks noChangeShapeType="1"/>
        </xdr:cNvSpPr>
      </xdr:nvSpPr>
      <xdr:spPr bwMode="auto">
        <a:xfrm>
          <a:off x="10267950" y="31565850"/>
          <a:ext cx="485775" cy="47625"/>
        </a:xfrm>
        <a:prstGeom prst="line">
          <a:avLst/>
        </a:prstGeom>
        <a:noFill/>
        <a:ln w="9525">
          <a:noFill/>
          <a:round/>
          <a:headEnd/>
          <a:tailEnd type="triangle" w="med" len="med"/>
        </a:ln>
      </xdr:spPr>
    </xdr:sp>
    <xdr:clientData/>
  </xdr:twoCellAnchor>
  <xdr:twoCellAnchor>
    <xdr:from>
      <xdr:col>12</xdr:col>
      <xdr:colOff>609600</xdr:colOff>
      <xdr:row>174</xdr:row>
      <xdr:rowOff>85725</xdr:rowOff>
    </xdr:from>
    <xdr:to>
      <xdr:col>15</xdr:col>
      <xdr:colOff>38100</xdr:colOff>
      <xdr:row>174</xdr:row>
      <xdr:rowOff>123825</xdr:rowOff>
    </xdr:to>
    <xdr:sp macro="" textlink="">
      <xdr:nvSpPr>
        <xdr:cNvPr id="7520" name="Line 70"/>
        <xdr:cNvSpPr>
          <a:spLocks noChangeShapeType="1"/>
        </xdr:cNvSpPr>
      </xdr:nvSpPr>
      <xdr:spPr bwMode="auto">
        <a:xfrm flipV="1">
          <a:off x="8829675" y="31956375"/>
          <a:ext cx="1485900" cy="38100"/>
        </a:xfrm>
        <a:prstGeom prst="line">
          <a:avLst/>
        </a:prstGeom>
        <a:noFill/>
        <a:ln w="9525">
          <a:noFill/>
          <a:round/>
          <a:headEnd/>
          <a:tailEnd type="triangle" w="med" len="med"/>
        </a:ln>
      </xdr:spPr>
    </xdr:sp>
    <xdr:clientData/>
  </xdr:twoCellAnchor>
  <xdr:twoCellAnchor>
    <xdr:from>
      <xdr:col>15</xdr:col>
      <xdr:colOff>38100</xdr:colOff>
      <xdr:row>174</xdr:row>
      <xdr:rowOff>95250</xdr:rowOff>
    </xdr:from>
    <xdr:to>
      <xdr:col>15</xdr:col>
      <xdr:colOff>38100</xdr:colOff>
      <xdr:row>174</xdr:row>
      <xdr:rowOff>133350</xdr:rowOff>
    </xdr:to>
    <xdr:sp macro="" textlink="">
      <xdr:nvSpPr>
        <xdr:cNvPr id="7521" name="Line 71"/>
        <xdr:cNvSpPr>
          <a:spLocks noChangeShapeType="1"/>
        </xdr:cNvSpPr>
      </xdr:nvSpPr>
      <xdr:spPr bwMode="auto">
        <a:xfrm>
          <a:off x="10315575" y="31965900"/>
          <a:ext cx="0" cy="38100"/>
        </a:xfrm>
        <a:prstGeom prst="line">
          <a:avLst/>
        </a:prstGeom>
        <a:noFill/>
        <a:ln w="9525">
          <a:noFill/>
          <a:round/>
          <a:headEnd/>
          <a:tailEnd type="triangle" w="med" len="med"/>
        </a:ln>
      </xdr:spPr>
    </xdr:sp>
    <xdr:clientData/>
  </xdr:twoCellAnchor>
  <xdr:twoCellAnchor editAs="oneCell">
    <xdr:from>
      <xdr:col>0</xdr:col>
      <xdr:colOff>0</xdr:colOff>
      <xdr:row>298</xdr:row>
      <xdr:rowOff>0</xdr:rowOff>
    </xdr:from>
    <xdr:to>
      <xdr:col>12</xdr:col>
      <xdr:colOff>676275</xdr:colOff>
      <xdr:row>371</xdr:row>
      <xdr:rowOff>66675</xdr:rowOff>
    </xdr:to>
    <xdr:pic>
      <xdr:nvPicPr>
        <xdr:cNvPr id="7633" name="Picture 338" descr="page001"/>
        <xdr:cNvPicPr>
          <a:picLocks noChangeAspect="1" noChangeArrowheads="1"/>
        </xdr:cNvPicPr>
      </xdr:nvPicPr>
      <xdr:blipFill>
        <a:blip xmlns:r="http://schemas.openxmlformats.org/officeDocument/2006/relationships" r:embed="rId1" cstate="print"/>
        <a:srcRect/>
        <a:stretch>
          <a:fillRect/>
        </a:stretch>
      </xdr:blipFill>
      <xdr:spPr bwMode="auto">
        <a:xfrm>
          <a:off x="0" y="53406675"/>
          <a:ext cx="8896350" cy="12582525"/>
        </a:xfrm>
        <a:prstGeom prst="rect">
          <a:avLst/>
        </a:prstGeom>
        <a:noFill/>
        <a:ln w="9525">
          <a:noFill/>
          <a:miter lim="800000"/>
          <a:headEnd/>
          <a:tailEnd/>
        </a:ln>
      </xdr:spPr>
    </xdr:pic>
    <xdr:clientData/>
  </xdr:twoCellAnchor>
  <xdr:twoCellAnchor editAs="oneCell">
    <xdr:from>
      <xdr:col>0</xdr:col>
      <xdr:colOff>0</xdr:colOff>
      <xdr:row>370</xdr:row>
      <xdr:rowOff>0</xdr:rowOff>
    </xdr:from>
    <xdr:to>
      <xdr:col>13</xdr:col>
      <xdr:colOff>9525</xdr:colOff>
      <xdr:row>443</xdr:row>
      <xdr:rowOff>95250</xdr:rowOff>
    </xdr:to>
    <xdr:pic>
      <xdr:nvPicPr>
        <xdr:cNvPr id="7634" name="Picture 339" descr="page001"/>
        <xdr:cNvPicPr>
          <a:picLocks noChangeAspect="1" noChangeArrowheads="1"/>
        </xdr:cNvPicPr>
      </xdr:nvPicPr>
      <xdr:blipFill>
        <a:blip xmlns:r="http://schemas.openxmlformats.org/officeDocument/2006/relationships" r:embed="rId2" cstate="print"/>
        <a:srcRect/>
        <a:stretch>
          <a:fillRect/>
        </a:stretch>
      </xdr:blipFill>
      <xdr:spPr bwMode="auto">
        <a:xfrm>
          <a:off x="0" y="65751075"/>
          <a:ext cx="8915400" cy="12611100"/>
        </a:xfrm>
        <a:prstGeom prst="rect">
          <a:avLst/>
        </a:prstGeom>
        <a:noFill/>
        <a:ln w="9525">
          <a:noFill/>
          <a:miter lim="800000"/>
          <a:headEnd/>
          <a:tailEnd/>
        </a:ln>
      </xdr:spPr>
    </xdr:pic>
    <xdr:clientData/>
  </xdr:twoCellAnchor>
  <xdr:twoCellAnchor>
    <xdr:from>
      <xdr:col>0</xdr:col>
      <xdr:colOff>142875</xdr:colOff>
      <xdr:row>298</xdr:row>
      <xdr:rowOff>47625</xdr:rowOff>
    </xdr:from>
    <xdr:to>
      <xdr:col>5</xdr:col>
      <xdr:colOff>85725</xdr:colOff>
      <xdr:row>299</xdr:row>
      <xdr:rowOff>152400</xdr:rowOff>
    </xdr:to>
    <xdr:sp macro="" textlink="">
      <xdr:nvSpPr>
        <xdr:cNvPr id="7508" name="Text Box 340"/>
        <xdr:cNvSpPr txBox="1">
          <a:spLocks noChangeArrowheads="1"/>
        </xdr:cNvSpPr>
      </xdr:nvSpPr>
      <xdr:spPr bwMode="auto">
        <a:xfrm>
          <a:off x="142875" y="53454300"/>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資料１）　</a:t>
          </a:r>
        </a:p>
      </xdr:txBody>
    </xdr:sp>
    <xdr:clientData/>
  </xdr:twoCellAnchor>
  <xdr:twoCellAnchor editAs="oneCell">
    <xdr:from>
      <xdr:col>0</xdr:col>
      <xdr:colOff>0</xdr:colOff>
      <xdr:row>443</xdr:row>
      <xdr:rowOff>76200</xdr:rowOff>
    </xdr:from>
    <xdr:to>
      <xdr:col>13</xdr:col>
      <xdr:colOff>9525</xdr:colOff>
      <xdr:row>516</xdr:row>
      <xdr:rowOff>161925</xdr:rowOff>
    </xdr:to>
    <xdr:pic>
      <xdr:nvPicPr>
        <xdr:cNvPr id="7636" name="Picture 341" descr="page001"/>
        <xdr:cNvPicPr>
          <a:picLocks noChangeAspect="1" noChangeArrowheads="1"/>
        </xdr:cNvPicPr>
      </xdr:nvPicPr>
      <xdr:blipFill>
        <a:blip xmlns:r="http://schemas.openxmlformats.org/officeDocument/2006/relationships" r:embed="rId3" cstate="print"/>
        <a:srcRect/>
        <a:stretch>
          <a:fillRect/>
        </a:stretch>
      </xdr:blipFill>
      <xdr:spPr bwMode="auto">
        <a:xfrm>
          <a:off x="0" y="78343125"/>
          <a:ext cx="8915400" cy="12601575"/>
        </a:xfrm>
        <a:prstGeom prst="rect">
          <a:avLst/>
        </a:prstGeom>
        <a:noFill/>
        <a:ln w="9525">
          <a:noFill/>
          <a:miter lim="800000"/>
          <a:headEnd/>
          <a:tailEnd/>
        </a:ln>
      </xdr:spPr>
    </xdr:pic>
    <xdr:clientData/>
  </xdr:twoCellAnchor>
  <xdr:twoCellAnchor editAs="oneCell">
    <xdr:from>
      <xdr:col>0</xdr:col>
      <xdr:colOff>0</xdr:colOff>
      <xdr:row>513</xdr:row>
      <xdr:rowOff>66675</xdr:rowOff>
    </xdr:from>
    <xdr:to>
      <xdr:col>13</xdr:col>
      <xdr:colOff>0</xdr:colOff>
      <xdr:row>586</xdr:row>
      <xdr:rowOff>152400</xdr:rowOff>
    </xdr:to>
    <xdr:pic>
      <xdr:nvPicPr>
        <xdr:cNvPr id="7637" name="Picture 342" descr="page002"/>
        <xdr:cNvPicPr>
          <a:picLocks noChangeAspect="1" noChangeArrowheads="1"/>
        </xdr:cNvPicPr>
      </xdr:nvPicPr>
      <xdr:blipFill>
        <a:blip xmlns:r="http://schemas.openxmlformats.org/officeDocument/2006/relationships" r:embed="rId4" cstate="print"/>
        <a:srcRect/>
        <a:stretch>
          <a:fillRect/>
        </a:stretch>
      </xdr:blipFill>
      <xdr:spPr bwMode="auto">
        <a:xfrm>
          <a:off x="0" y="90335100"/>
          <a:ext cx="8905875" cy="12601575"/>
        </a:xfrm>
        <a:prstGeom prst="rect">
          <a:avLst/>
        </a:prstGeom>
        <a:noFill/>
        <a:ln w="9525">
          <a:noFill/>
          <a:miter lim="800000"/>
          <a:headEnd/>
          <a:tailEnd/>
        </a:ln>
      </xdr:spPr>
    </xdr:pic>
    <xdr:clientData/>
  </xdr:twoCellAnchor>
  <xdr:twoCellAnchor editAs="oneCell">
    <xdr:from>
      <xdr:col>0</xdr:col>
      <xdr:colOff>0</xdr:colOff>
      <xdr:row>583</xdr:row>
      <xdr:rowOff>38100</xdr:rowOff>
    </xdr:from>
    <xdr:to>
      <xdr:col>13</xdr:col>
      <xdr:colOff>0</xdr:colOff>
      <xdr:row>656</xdr:row>
      <xdr:rowOff>123825</xdr:rowOff>
    </xdr:to>
    <xdr:pic>
      <xdr:nvPicPr>
        <xdr:cNvPr id="7638" name="Picture 343" descr="page003"/>
        <xdr:cNvPicPr>
          <a:picLocks noChangeAspect="1" noChangeArrowheads="1"/>
        </xdr:cNvPicPr>
      </xdr:nvPicPr>
      <xdr:blipFill>
        <a:blip xmlns:r="http://schemas.openxmlformats.org/officeDocument/2006/relationships" r:embed="rId5" cstate="print"/>
        <a:srcRect/>
        <a:stretch>
          <a:fillRect/>
        </a:stretch>
      </xdr:blipFill>
      <xdr:spPr bwMode="auto">
        <a:xfrm>
          <a:off x="0" y="102308025"/>
          <a:ext cx="8905875" cy="12601575"/>
        </a:xfrm>
        <a:prstGeom prst="rect">
          <a:avLst/>
        </a:prstGeom>
        <a:noFill/>
        <a:ln w="9525">
          <a:noFill/>
          <a:miter lim="800000"/>
          <a:headEnd/>
          <a:tailEnd/>
        </a:ln>
      </xdr:spPr>
    </xdr:pic>
    <xdr:clientData/>
  </xdr:twoCellAnchor>
  <xdr:twoCellAnchor editAs="oneCell">
    <xdr:from>
      <xdr:col>0</xdr:col>
      <xdr:colOff>0</xdr:colOff>
      <xdr:row>653</xdr:row>
      <xdr:rowOff>123825</xdr:rowOff>
    </xdr:from>
    <xdr:to>
      <xdr:col>13</xdr:col>
      <xdr:colOff>0</xdr:colOff>
      <xdr:row>727</xdr:row>
      <xdr:rowOff>28575</xdr:rowOff>
    </xdr:to>
    <xdr:pic>
      <xdr:nvPicPr>
        <xdr:cNvPr id="7639" name="Picture 344" descr="page004"/>
        <xdr:cNvPicPr>
          <a:picLocks noChangeAspect="1" noChangeArrowheads="1"/>
        </xdr:cNvPicPr>
      </xdr:nvPicPr>
      <xdr:blipFill>
        <a:blip xmlns:r="http://schemas.openxmlformats.org/officeDocument/2006/relationships" r:embed="rId6" cstate="print"/>
        <a:srcRect/>
        <a:stretch>
          <a:fillRect/>
        </a:stretch>
      </xdr:blipFill>
      <xdr:spPr bwMode="auto">
        <a:xfrm>
          <a:off x="0" y="114395250"/>
          <a:ext cx="8905875" cy="12592050"/>
        </a:xfrm>
        <a:prstGeom prst="rect">
          <a:avLst/>
        </a:prstGeom>
        <a:noFill/>
        <a:ln w="9525">
          <a:noFill/>
          <a:miter lim="800000"/>
          <a:headEnd/>
          <a:tailEnd/>
        </a:ln>
      </xdr:spPr>
    </xdr:pic>
    <xdr:clientData/>
  </xdr:twoCellAnchor>
  <xdr:twoCellAnchor editAs="oneCell">
    <xdr:from>
      <xdr:col>0</xdr:col>
      <xdr:colOff>0</xdr:colOff>
      <xdr:row>723</xdr:row>
      <xdr:rowOff>142875</xdr:rowOff>
    </xdr:from>
    <xdr:to>
      <xdr:col>13</xdr:col>
      <xdr:colOff>0</xdr:colOff>
      <xdr:row>797</xdr:row>
      <xdr:rowOff>47625</xdr:rowOff>
    </xdr:to>
    <xdr:pic>
      <xdr:nvPicPr>
        <xdr:cNvPr id="7640" name="Picture 345" descr="page005"/>
        <xdr:cNvPicPr>
          <a:picLocks noChangeAspect="1" noChangeArrowheads="1"/>
        </xdr:cNvPicPr>
      </xdr:nvPicPr>
      <xdr:blipFill>
        <a:blip xmlns:r="http://schemas.openxmlformats.org/officeDocument/2006/relationships" r:embed="rId7" cstate="print"/>
        <a:srcRect/>
        <a:stretch>
          <a:fillRect/>
        </a:stretch>
      </xdr:blipFill>
      <xdr:spPr bwMode="auto">
        <a:xfrm>
          <a:off x="0" y="126415800"/>
          <a:ext cx="8905875" cy="12592050"/>
        </a:xfrm>
        <a:prstGeom prst="rect">
          <a:avLst/>
        </a:prstGeom>
        <a:noFill/>
        <a:ln w="9525">
          <a:noFill/>
          <a:miter lim="800000"/>
          <a:headEnd/>
          <a:tailEnd/>
        </a:ln>
      </xdr:spPr>
    </xdr:pic>
    <xdr:clientData/>
  </xdr:twoCellAnchor>
  <xdr:twoCellAnchor editAs="oneCell">
    <xdr:from>
      <xdr:col>0</xdr:col>
      <xdr:colOff>0</xdr:colOff>
      <xdr:row>793</xdr:row>
      <xdr:rowOff>161925</xdr:rowOff>
    </xdr:from>
    <xdr:to>
      <xdr:col>12</xdr:col>
      <xdr:colOff>676275</xdr:colOff>
      <xdr:row>867</xdr:row>
      <xdr:rowOff>57150</xdr:rowOff>
    </xdr:to>
    <xdr:pic>
      <xdr:nvPicPr>
        <xdr:cNvPr id="7641" name="Picture 346" descr="page006"/>
        <xdr:cNvPicPr>
          <a:picLocks noChangeAspect="1" noChangeArrowheads="1"/>
        </xdr:cNvPicPr>
      </xdr:nvPicPr>
      <xdr:blipFill>
        <a:blip xmlns:r="http://schemas.openxmlformats.org/officeDocument/2006/relationships" r:embed="rId8" cstate="print"/>
        <a:srcRect/>
        <a:stretch>
          <a:fillRect/>
        </a:stretch>
      </xdr:blipFill>
      <xdr:spPr bwMode="auto">
        <a:xfrm>
          <a:off x="0" y="138436350"/>
          <a:ext cx="8896350" cy="12582525"/>
        </a:xfrm>
        <a:prstGeom prst="rect">
          <a:avLst/>
        </a:prstGeom>
        <a:noFill/>
        <a:ln w="9525">
          <a:noFill/>
          <a:miter lim="800000"/>
          <a:headEnd/>
          <a:tailEnd/>
        </a:ln>
      </xdr:spPr>
    </xdr:pic>
    <xdr:clientData/>
  </xdr:twoCellAnchor>
  <xdr:twoCellAnchor>
    <xdr:from>
      <xdr:col>0</xdr:col>
      <xdr:colOff>47625</xdr:colOff>
      <xdr:row>445</xdr:row>
      <xdr:rowOff>19050</xdr:rowOff>
    </xdr:from>
    <xdr:to>
      <xdr:col>4</xdr:col>
      <xdr:colOff>676275</xdr:colOff>
      <xdr:row>446</xdr:row>
      <xdr:rowOff>123825</xdr:rowOff>
    </xdr:to>
    <xdr:sp macro="" textlink="">
      <xdr:nvSpPr>
        <xdr:cNvPr id="7515" name="Text Box 347"/>
        <xdr:cNvSpPr txBox="1">
          <a:spLocks noChangeArrowheads="1"/>
        </xdr:cNvSpPr>
      </xdr:nvSpPr>
      <xdr:spPr bwMode="auto">
        <a:xfrm>
          <a:off x="47625" y="78628875"/>
          <a:ext cx="3371850" cy="276225"/>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FF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資料</a:t>
          </a:r>
          <a:r>
            <a:rPr lang="en-US" altLang="ja-JP" sz="1200" b="1" i="0" u="none" strike="noStrike" baseline="0">
              <a:solidFill>
                <a:srgbClr val="000000"/>
              </a:solidFill>
              <a:latin typeface="ＭＳ Ｐゴシック"/>
              <a:ea typeface="ＭＳ Ｐゴシック"/>
            </a:rPr>
            <a:t>2</a:t>
          </a:r>
          <a:r>
            <a:rPr lang="ja-JP" altLang="en-US" sz="1200" b="1" i="0" u="none" strike="noStrike" baseline="0">
              <a:solidFill>
                <a:srgbClr val="000000"/>
              </a:solidFill>
              <a:latin typeface="ＭＳ Ｐゴシック"/>
              <a:ea typeface="ＭＳ Ｐゴシック"/>
            </a:rPr>
            <a:t>）　</a:t>
          </a:r>
        </a:p>
      </xdr:txBody>
    </xdr:sp>
    <xdr:clientData/>
  </xdr:twoCellAnchor>
  <xdr:twoCellAnchor editAs="oneCell">
    <xdr:from>
      <xdr:col>0</xdr:col>
      <xdr:colOff>561975</xdr:colOff>
      <xdr:row>107</xdr:row>
      <xdr:rowOff>85725</xdr:rowOff>
    </xdr:from>
    <xdr:to>
      <xdr:col>3</xdr:col>
      <xdr:colOff>552450</xdr:colOff>
      <xdr:row>124</xdr:row>
      <xdr:rowOff>114300</xdr:rowOff>
    </xdr:to>
    <xdr:pic>
      <xdr:nvPicPr>
        <xdr:cNvPr id="129" name="Picture 178"/>
        <xdr:cNvPicPr>
          <a:picLocks noChangeAspect="1" noChangeArrowheads="1"/>
        </xdr:cNvPicPr>
      </xdr:nvPicPr>
      <xdr:blipFill>
        <a:blip xmlns:r="http://schemas.openxmlformats.org/officeDocument/2006/relationships" r:embed="rId9" cstate="print"/>
        <a:srcRect/>
        <a:stretch>
          <a:fillRect/>
        </a:stretch>
      </xdr:blipFill>
      <xdr:spPr bwMode="auto">
        <a:xfrm>
          <a:off x="561975" y="20631150"/>
          <a:ext cx="2047875" cy="2943225"/>
        </a:xfrm>
        <a:prstGeom prst="rect">
          <a:avLst/>
        </a:prstGeom>
        <a:noFill/>
        <a:ln w="19050">
          <a:solidFill>
            <a:srgbClr val="000000"/>
          </a:solidFill>
          <a:miter lim="800000"/>
          <a:headEnd/>
          <a:tailEnd/>
        </a:ln>
      </xdr:spPr>
    </xdr:pic>
    <xdr:clientData/>
  </xdr:twoCellAnchor>
  <xdr:twoCellAnchor editAs="oneCell">
    <xdr:from>
      <xdr:col>3</xdr:col>
      <xdr:colOff>371475</xdr:colOff>
      <xdr:row>121</xdr:row>
      <xdr:rowOff>95250</xdr:rowOff>
    </xdr:from>
    <xdr:to>
      <xdr:col>6</xdr:col>
      <xdr:colOff>438150</xdr:colOff>
      <xdr:row>125</xdr:row>
      <xdr:rowOff>0</xdr:rowOff>
    </xdr:to>
    <xdr:pic>
      <xdr:nvPicPr>
        <xdr:cNvPr id="130" name="図 2" descr="kijyutu-s.jpg"/>
        <xdr:cNvPicPr>
          <a:picLocks noChangeAspect="1"/>
        </xdr:cNvPicPr>
      </xdr:nvPicPr>
      <xdr:blipFill>
        <a:blip xmlns:r="http://schemas.openxmlformats.org/officeDocument/2006/relationships" r:embed="rId10" cstate="print"/>
        <a:srcRect/>
        <a:stretch>
          <a:fillRect/>
        </a:stretch>
      </xdr:blipFill>
      <xdr:spPr bwMode="auto">
        <a:xfrm>
          <a:off x="2428875" y="23040975"/>
          <a:ext cx="2124075" cy="590550"/>
        </a:xfrm>
        <a:prstGeom prst="rect">
          <a:avLst/>
        </a:prstGeom>
        <a:noFill/>
        <a:ln w="9525">
          <a:solidFill>
            <a:srgbClr val="4F6228"/>
          </a:solidFill>
          <a:miter lim="800000"/>
          <a:headEnd/>
          <a:tailEnd/>
        </a:ln>
      </xdr:spPr>
    </xdr:pic>
    <xdr:clientData/>
  </xdr:twoCellAnchor>
  <xdr:twoCellAnchor editAs="oneCell">
    <xdr:from>
      <xdr:col>1</xdr:col>
      <xdr:colOff>9525</xdr:colOff>
      <xdr:row>83</xdr:row>
      <xdr:rowOff>66675</xdr:rowOff>
    </xdr:from>
    <xdr:to>
      <xdr:col>4</xdr:col>
      <xdr:colOff>428625</xdr:colOff>
      <xdr:row>91</xdr:row>
      <xdr:rowOff>47625</xdr:rowOff>
    </xdr:to>
    <xdr:pic>
      <xdr:nvPicPr>
        <xdr:cNvPr id="131"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695325" y="16449675"/>
          <a:ext cx="2476500" cy="1352550"/>
        </a:xfrm>
        <a:prstGeom prst="rect">
          <a:avLst/>
        </a:prstGeom>
        <a:noFill/>
        <a:ln w="25400">
          <a:solidFill>
            <a:srgbClr val="00FFFF"/>
          </a:solidFill>
          <a:miter lim="800000"/>
          <a:headEnd/>
          <a:tailEnd/>
        </a:ln>
      </xdr:spPr>
    </xdr:pic>
    <xdr:clientData/>
  </xdr:twoCellAnchor>
  <xdr:twoCellAnchor editAs="oneCell">
    <xdr:from>
      <xdr:col>6</xdr:col>
      <xdr:colOff>95250</xdr:colOff>
      <xdr:row>97</xdr:row>
      <xdr:rowOff>161925</xdr:rowOff>
    </xdr:from>
    <xdr:to>
      <xdr:col>12</xdr:col>
      <xdr:colOff>161925</xdr:colOff>
      <xdr:row>108</xdr:row>
      <xdr:rowOff>85725</xdr:rowOff>
    </xdr:to>
    <xdr:pic>
      <xdr:nvPicPr>
        <xdr:cNvPr id="132" name="図 4" descr="MR8ss.jpg"/>
        <xdr:cNvPicPr>
          <a:picLocks noChangeAspect="1"/>
        </xdr:cNvPicPr>
      </xdr:nvPicPr>
      <xdr:blipFill>
        <a:blip xmlns:r="http://schemas.openxmlformats.org/officeDocument/2006/relationships" r:embed="rId12" cstate="print"/>
        <a:srcRect/>
        <a:stretch>
          <a:fillRect/>
        </a:stretch>
      </xdr:blipFill>
      <xdr:spPr bwMode="auto">
        <a:xfrm>
          <a:off x="4210050" y="18992850"/>
          <a:ext cx="4181475" cy="1809750"/>
        </a:xfrm>
        <a:prstGeom prst="rect">
          <a:avLst/>
        </a:prstGeom>
        <a:noFill/>
        <a:ln w="25400">
          <a:solidFill>
            <a:schemeClr val="accent3">
              <a:lumMod val="75000"/>
            </a:schemeClr>
          </a:solidFill>
          <a:miter lim="800000"/>
          <a:headEnd/>
          <a:tailEnd/>
        </a:ln>
      </xdr:spPr>
    </xdr:pic>
    <xdr:clientData/>
  </xdr:twoCellAnchor>
  <xdr:twoCellAnchor editAs="oneCell">
    <xdr:from>
      <xdr:col>5</xdr:col>
      <xdr:colOff>228600</xdr:colOff>
      <xdr:row>83</xdr:row>
      <xdr:rowOff>142875</xdr:rowOff>
    </xdr:from>
    <xdr:to>
      <xdr:col>9</xdr:col>
      <xdr:colOff>409575</xdr:colOff>
      <xdr:row>91</xdr:row>
      <xdr:rowOff>85725</xdr:rowOff>
    </xdr:to>
    <xdr:pic>
      <xdr:nvPicPr>
        <xdr:cNvPr id="133" name="図 5" descr="MR8ss.jpg"/>
        <xdr:cNvPicPr>
          <a:picLocks noChangeAspect="1"/>
        </xdr:cNvPicPr>
      </xdr:nvPicPr>
      <xdr:blipFill>
        <a:blip xmlns:r="http://schemas.openxmlformats.org/officeDocument/2006/relationships" r:embed="rId12" cstate="print"/>
        <a:srcRect/>
        <a:stretch>
          <a:fillRect/>
        </a:stretch>
      </xdr:blipFill>
      <xdr:spPr bwMode="auto">
        <a:xfrm>
          <a:off x="3657600" y="16525875"/>
          <a:ext cx="2924175" cy="1314450"/>
        </a:xfrm>
        <a:prstGeom prst="rect">
          <a:avLst/>
        </a:prstGeom>
        <a:noFill/>
        <a:ln w="25400">
          <a:solidFill>
            <a:schemeClr val="accent3">
              <a:lumMod val="75000"/>
            </a:schemeClr>
          </a:solidFill>
          <a:miter lim="800000"/>
          <a:headEnd/>
          <a:tailEnd/>
        </a:ln>
      </xdr:spPr>
    </xdr:pic>
    <xdr:clientData/>
  </xdr:twoCellAnchor>
  <xdr:twoCellAnchor editAs="oneCell">
    <xdr:from>
      <xdr:col>7</xdr:col>
      <xdr:colOff>561975</xdr:colOff>
      <xdr:row>72</xdr:row>
      <xdr:rowOff>28575</xdr:rowOff>
    </xdr:from>
    <xdr:to>
      <xdr:col>12</xdr:col>
      <xdr:colOff>361950</xdr:colOff>
      <xdr:row>82</xdr:row>
      <xdr:rowOff>66675</xdr:rowOff>
    </xdr:to>
    <xdr:pic>
      <xdr:nvPicPr>
        <xdr:cNvPr id="134" name="図 6" descr="MR5ss.jpg"/>
        <xdr:cNvPicPr>
          <a:picLocks noChangeAspect="1"/>
        </xdr:cNvPicPr>
      </xdr:nvPicPr>
      <xdr:blipFill>
        <a:blip xmlns:r="http://schemas.openxmlformats.org/officeDocument/2006/relationships" r:embed="rId13" cstate="print"/>
        <a:srcRect/>
        <a:stretch>
          <a:fillRect/>
        </a:stretch>
      </xdr:blipFill>
      <xdr:spPr bwMode="auto">
        <a:xfrm>
          <a:off x="5362575" y="14525625"/>
          <a:ext cx="3228975" cy="1752600"/>
        </a:xfrm>
        <a:prstGeom prst="rect">
          <a:avLst/>
        </a:prstGeom>
        <a:noFill/>
        <a:ln w="9525">
          <a:noFill/>
          <a:miter lim="800000"/>
          <a:headEnd/>
          <a:tailEnd/>
        </a:ln>
      </xdr:spPr>
    </xdr:pic>
    <xdr:clientData/>
  </xdr:twoCellAnchor>
  <xdr:twoCellAnchor editAs="oneCell">
    <xdr:from>
      <xdr:col>4</xdr:col>
      <xdr:colOff>247650</xdr:colOff>
      <xdr:row>71</xdr:row>
      <xdr:rowOff>152400</xdr:rowOff>
    </xdr:from>
    <xdr:to>
      <xdr:col>7</xdr:col>
      <xdr:colOff>390525</xdr:colOff>
      <xdr:row>82</xdr:row>
      <xdr:rowOff>142875</xdr:rowOff>
    </xdr:to>
    <xdr:pic>
      <xdr:nvPicPr>
        <xdr:cNvPr id="135" name="図 7" descr="MR2s.jpg"/>
        <xdr:cNvPicPr>
          <a:picLocks noChangeAspect="1"/>
        </xdr:cNvPicPr>
      </xdr:nvPicPr>
      <xdr:blipFill>
        <a:blip xmlns:r="http://schemas.openxmlformats.org/officeDocument/2006/relationships" r:embed="rId14" cstate="print"/>
        <a:srcRect/>
        <a:stretch>
          <a:fillRect/>
        </a:stretch>
      </xdr:blipFill>
      <xdr:spPr bwMode="auto">
        <a:xfrm>
          <a:off x="2990850" y="14478000"/>
          <a:ext cx="2200275" cy="1876425"/>
        </a:xfrm>
        <a:prstGeom prst="rect">
          <a:avLst/>
        </a:prstGeom>
        <a:noFill/>
        <a:ln w="9525">
          <a:noFill/>
          <a:miter lim="800000"/>
          <a:headEnd/>
          <a:tailEnd/>
        </a:ln>
      </xdr:spPr>
    </xdr:pic>
    <xdr:clientData/>
  </xdr:twoCellAnchor>
  <xdr:twoCellAnchor editAs="oneCell">
    <xdr:from>
      <xdr:col>1</xdr:col>
      <xdr:colOff>19050</xdr:colOff>
      <xdr:row>72</xdr:row>
      <xdr:rowOff>171450</xdr:rowOff>
    </xdr:from>
    <xdr:to>
      <xdr:col>3</xdr:col>
      <xdr:colOff>666750</xdr:colOff>
      <xdr:row>82</xdr:row>
      <xdr:rowOff>76200</xdr:rowOff>
    </xdr:to>
    <xdr:pic>
      <xdr:nvPicPr>
        <xdr:cNvPr id="136" name="図 8" descr="MR1s.jpg"/>
        <xdr:cNvPicPr>
          <a:picLocks noChangeAspect="1"/>
        </xdr:cNvPicPr>
      </xdr:nvPicPr>
      <xdr:blipFill>
        <a:blip xmlns:r="http://schemas.openxmlformats.org/officeDocument/2006/relationships" r:embed="rId15" cstate="print"/>
        <a:srcRect/>
        <a:stretch>
          <a:fillRect/>
        </a:stretch>
      </xdr:blipFill>
      <xdr:spPr bwMode="auto">
        <a:xfrm>
          <a:off x="704850" y="14668500"/>
          <a:ext cx="2019300" cy="1619250"/>
        </a:xfrm>
        <a:prstGeom prst="rect">
          <a:avLst/>
        </a:prstGeom>
        <a:noFill/>
        <a:ln w="9525">
          <a:noFill/>
          <a:miter lim="800000"/>
          <a:headEnd/>
          <a:tailEnd/>
        </a:ln>
      </xdr:spPr>
    </xdr:pic>
    <xdr:clientData/>
  </xdr:twoCellAnchor>
  <xdr:twoCellAnchor>
    <xdr:from>
      <xdr:col>2</xdr:col>
      <xdr:colOff>352425</xdr:colOff>
      <xdr:row>20</xdr:row>
      <xdr:rowOff>142875</xdr:rowOff>
    </xdr:from>
    <xdr:to>
      <xdr:col>3</xdr:col>
      <xdr:colOff>523875</xdr:colOff>
      <xdr:row>25</xdr:row>
      <xdr:rowOff>152401</xdr:rowOff>
    </xdr:to>
    <xdr:pic>
      <xdr:nvPicPr>
        <xdr:cNvPr id="137" name="Picture 148"/>
        <xdr:cNvPicPr>
          <a:picLocks noChangeAspect="1" noChangeArrowheads="1"/>
        </xdr:cNvPicPr>
      </xdr:nvPicPr>
      <xdr:blipFill>
        <a:blip xmlns:r="http://schemas.openxmlformats.org/officeDocument/2006/relationships" r:embed="rId16" cstate="print"/>
        <a:srcRect/>
        <a:stretch>
          <a:fillRect/>
        </a:stretch>
      </xdr:blipFill>
      <xdr:spPr bwMode="auto">
        <a:xfrm>
          <a:off x="1724025" y="5486400"/>
          <a:ext cx="857250" cy="866776"/>
        </a:xfrm>
        <a:prstGeom prst="rect">
          <a:avLst/>
        </a:prstGeom>
        <a:noFill/>
        <a:ln w="9525">
          <a:noFill/>
          <a:miter lim="800000"/>
          <a:headEnd/>
          <a:tailEnd/>
        </a:ln>
      </xdr:spPr>
    </xdr:pic>
    <xdr:clientData/>
  </xdr:twoCellAnchor>
  <xdr:twoCellAnchor>
    <xdr:from>
      <xdr:col>1</xdr:col>
      <xdr:colOff>238125</xdr:colOff>
      <xdr:row>42</xdr:row>
      <xdr:rowOff>114300</xdr:rowOff>
    </xdr:from>
    <xdr:to>
      <xdr:col>3</xdr:col>
      <xdr:colOff>381000</xdr:colOff>
      <xdr:row>46</xdr:row>
      <xdr:rowOff>152400</xdr:rowOff>
    </xdr:to>
    <xdr:pic>
      <xdr:nvPicPr>
        <xdr:cNvPr id="138" name="Picture 151"/>
        <xdr:cNvPicPr>
          <a:picLocks noChangeAspect="1" noChangeArrowheads="1"/>
        </xdr:cNvPicPr>
      </xdr:nvPicPr>
      <xdr:blipFill>
        <a:blip xmlns:r="http://schemas.openxmlformats.org/officeDocument/2006/relationships" r:embed="rId17" cstate="print"/>
        <a:srcRect/>
        <a:stretch>
          <a:fillRect/>
        </a:stretch>
      </xdr:blipFill>
      <xdr:spPr bwMode="auto">
        <a:xfrm>
          <a:off x="923925" y="9324975"/>
          <a:ext cx="1514475" cy="723900"/>
        </a:xfrm>
        <a:prstGeom prst="rect">
          <a:avLst/>
        </a:prstGeom>
        <a:noFill/>
        <a:ln w="9525">
          <a:noFill/>
          <a:miter lim="800000"/>
          <a:headEnd/>
          <a:tailEnd/>
        </a:ln>
      </xdr:spPr>
    </xdr:pic>
    <xdr:clientData/>
  </xdr:twoCellAnchor>
  <xdr:twoCellAnchor>
    <xdr:from>
      <xdr:col>1</xdr:col>
      <xdr:colOff>247650</xdr:colOff>
      <xdr:row>47</xdr:row>
      <xdr:rowOff>95250</xdr:rowOff>
    </xdr:from>
    <xdr:to>
      <xdr:col>3</xdr:col>
      <xdr:colOff>323850</xdr:colOff>
      <xdr:row>52</xdr:row>
      <xdr:rowOff>38100</xdr:rowOff>
    </xdr:to>
    <xdr:pic>
      <xdr:nvPicPr>
        <xdr:cNvPr id="139" name="Picture 152"/>
        <xdr:cNvPicPr>
          <a:picLocks noChangeAspect="1" noChangeArrowheads="1"/>
        </xdr:cNvPicPr>
      </xdr:nvPicPr>
      <xdr:blipFill>
        <a:blip xmlns:r="http://schemas.openxmlformats.org/officeDocument/2006/relationships" r:embed="rId18" cstate="print"/>
        <a:srcRect/>
        <a:stretch>
          <a:fillRect/>
        </a:stretch>
      </xdr:blipFill>
      <xdr:spPr bwMode="auto">
        <a:xfrm>
          <a:off x="933450" y="10163175"/>
          <a:ext cx="1447800" cy="800100"/>
        </a:xfrm>
        <a:prstGeom prst="rect">
          <a:avLst/>
        </a:prstGeom>
        <a:noFill/>
        <a:ln w="19050">
          <a:solidFill>
            <a:srgbClr val="000000"/>
          </a:solidFill>
          <a:miter lim="800000"/>
          <a:headEnd/>
          <a:tailEnd/>
        </a:ln>
      </xdr:spPr>
    </xdr:pic>
    <xdr:clientData/>
  </xdr:twoCellAnchor>
  <xdr:twoCellAnchor>
    <xdr:from>
      <xdr:col>0</xdr:col>
      <xdr:colOff>666750</xdr:colOff>
      <xdr:row>55</xdr:row>
      <xdr:rowOff>28575</xdr:rowOff>
    </xdr:from>
    <xdr:to>
      <xdr:col>4</xdr:col>
      <xdr:colOff>600075</xdr:colOff>
      <xdr:row>63</xdr:row>
      <xdr:rowOff>133350</xdr:rowOff>
    </xdr:to>
    <xdr:pic>
      <xdr:nvPicPr>
        <xdr:cNvPr id="140" name="Picture 153"/>
        <xdr:cNvPicPr>
          <a:picLocks noChangeAspect="1" noChangeArrowheads="1"/>
        </xdr:cNvPicPr>
      </xdr:nvPicPr>
      <xdr:blipFill>
        <a:blip xmlns:r="http://schemas.openxmlformats.org/officeDocument/2006/relationships" r:embed="rId19" cstate="print"/>
        <a:srcRect/>
        <a:stretch>
          <a:fillRect/>
        </a:stretch>
      </xdr:blipFill>
      <xdr:spPr bwMode="auto">
        <a:xfrm>
          <a:off x="666750" y="11515725"/>
          <a:ext cx="2676525" cy="1476375"/>
        </a:xfrm>
        <a:prstGeom prst="rect">
          <a:avLst/>
        </a:prstGeom>
        <a:noFill/>
        <a:ln w="19050">
          <a:solidFill>
            <a:srgbClr val="000000"/>
          </a:solidFill>
          <a:miter lim="800000"/>
          <a:headEnd/>
          <a:tailEnd/>
        </a:ln>
      </xdr:spPr>
    </xdr:pic>
    <xdr:clientData/>
  </xdr:twoCellAnchor>
  <xdr:twoCellAnchor>
    <xdr:from>
      <xdr:col>1</xdr:col>
      <xdr:colOff>495300</xdr:colOff>
      <xdr:row>67</xdr:row>
      <xdr:rowOff>57150</xdr:rowOff>
    </xdr:from>
    <xdr:to>
      <xdr:col>2</xdr:col>
      <xdr:colOff>495300</xdr:colOff>
      <xdr:row>71</xdr:row>
      <xdr:rowOff>38100</xdr:rowOff>
    </xdr:to>
    <xdr:pic>
      <xdr:nvPicPr>
        <xdr:cNvPr id="141" name="Picture 155"/>
        <xdr:cNvPicPr>
          <a:picLocks noChangeAspect="1" noChangeArrowheads="1"/>
        </xdr:cNvPicPr>
      </xdr:nvPicPr>
      <xdr:blipFill>
        <a:blip xmlns:r="http://schemas.openxmlformats.org/officeDocument/2006/relationships" r:embed="rId20" cstate="print"/>
        <a:srcRect/>
        <a:stretch>
          <a:fillRect/>
        </a:stretch>
      </xdr:blipFill>
      <xdr:spPr bwMode="auto">
        <a:xfrm>
          <a:off x="1181100" y="13696950"/>
          <a:ext cx="685800" cy="666750"/>
        </a:xfrm>
        <a:prstGeom prst="rect">
          <a:avLst/>
        </a:prstGeom>
        <a:noFill/>
        <a:ln w="9525">
          <a:noFill/>
          <a:miter lim="800000"/>
          <a:headEnd/>
          <a:tailEnd/>
        </a:ln>
      </xdr:spPr>
    </xdr:pic>
    <xdr:clientData/>
  </xdr:twoCellAnchor>
  <xdr:twoCellAnchor editAs="oneCell">
    <xdr:from>
      <xdr:col>0</xdr:col>
      <xdr:colOff>590550</xdr:colOff>
      <xdr:row>97</xdr:row>
      <xdr:rowOff>123825</xdr:rowOff>
    </xdr:from>
    <xdr:to>
      <xdr:col>5</xdr:col>
      <xdr:colOff>28575</xdr:colOff>
      <xdr:row>103</xdr:row>
      <xdr:rowOff>161925</xdr:rowOff>
    </xdr:to>
    <xdr:pic>
      <xdr:nvPicPr>
        <xdr:cNvPr id="142" name="Picture 162"/>
        <xdr:cNvPicPr>
          <a:picLocks noChangeAspect="1" noChangeArrowheads="1"/>
        </xdr:cNvPicPr>
      </xdr:nvPicPr>
      <xdr:blipFill>
        <a:blip xmlns:r="http://schemas.openxmlformats.org/officeDocument/2006/relationships" r:embed="rId21" cstate="print"/>
        <a:srcRect/>
        <a:stretch>
          <a:fillRect/>
        </a:stretch>
      </xdr:blipFill>
      <xdr:spPr bwMode="auto">
        <a:xfrm>
          <a:off x="590550" y="18954750"/>
          <a:ext cx="2867025" cy="1066800"/>
        </a:xfrm>
        <a:prstGeom prst="rect">
          <a:avLst/>
        </a:prstGeom>
        <a:noFill/>
        <a:ln w="19050">
          <a:solidFill>
            <a:srgbClr val="000000"/>
          </a:solidFill>
          <a:miter lim="800000"/>
          <a:headEnd/>
          <a:tailEnd/>
        </a:ln>
      </xdr:spPr>
    </xdr:pic>
    <xdr:clientData/>
  </xdr:twoCellAnchor>
  <xdr:twoCellAnchor>
    <xdr:from>
      <xdr:col>2</xdr:col>
      <xdr:colOff>323850</xdr:colOff>
      <xdr:row>118</xdr:row>
      <xdr:rowOff>104775</xdr:rowOff>
    </xdr:from>
    <xdr:to>
      <xdr:col>3</xdr:col>
      <xdr:colOff>571500</xdr:colOff>
      <xdr:row>119</xdr:row>
      <xdr:rowOff>95250</xdr:rowOff>
    </xdr:to>
    <xdr:sp macro="" textlink="">
      <xdr:nvSpPr>
        <xdr:cNvPr id="143" name="AutoShape 184"/>
        <xdr:cNvSpPr>
          <a:spLocks noChangeArrowheads="1"/>
        </xdr:cNvSpPr>
      </xdr:nvSpPr>
      <xdr:spPr bwMode="auto">
        <a:xfrm rot="-487803">
          <a:off x="1695450" y="22536150"/>
          <a:ext cx="933450" cy="161925"/>
        </a:xfrm>
        <a:prstGeom prst="leftArrow">
          <a:avLst>
            <a:gd name="adj1" fmla="val 50000"/>
            <a:gd name="adj2" fmla="val 68883"/>
          </a:avLst>
        </a:prstGeom>
        <a:solidFill>
          <a:srgbClr val="FFFF00"/>
        </a:solidFill>
        <a:ln w="9525" algn="ctr">
          <a:noFill/>
          <a:miter lim="800000"/>
          <a:headEnd/>
          <a:tailEnd/>
        </a:ln>
      </xdr:spPr>
    </xdr:sp>
    <xdr:clientData/>
  </xdr:twoCellAnchor>
  <xdr:twoCellAnchor>
    <xdr:from>
      <xdr:col>2</xdr:col>
      <xdr:colOff>571500</xdr:colOff>
      <xdr:row>114</xdr:row>
      <xdr:rowOff>95250</xdr:rowOff>
    </xdr:from>
    <xdr:to>
      <xdr:col>7</xdr:col>
      <xdr:colOff>361950</xdr:colOff>
      <xdr:row>116</xdr:row>
      <xdr:rowOff>47625</xdr:rowOff>
    </xdr:to>
    <xdr:sp macro="" textlink="">
      <xdr:nvSpPr>
        <xdr:cNvPr id="144" name="AutoShape 185"/>
        <xdr:cNvSpPr>
          <a:spLocks noChangeArrowheads="1"/>
        </xdr:cNvSpPr>
      </xdr:nvSpPr>
      <xdr:spPr bwMode="auto">
        <a:xfrm rot="10800000">
          <a:off x="1943100" y="21840825"/>
          <a:ext cx="3219450" cy="295275"/>
        </a:xfrm>
        <a:prstGeom prst="leftArrow">
          <a:avLst>
            <a:gd name="adj1" fmla="val 50000"/>
            <a:gd name="adj2" fmla="val 225788"/>
          </a:avLst>
        </a:prstGeom>
        <a:solidFill>
          <a:srgbClr val="00FFFF"/>
        </a:solidFill>
        <a:ln w="9525" algn="ctr">
          <a:noFill/>
          <a:miter lim="800000"/>
          <a:headEnd/>
          <a:tailEnd/>
        </a:ln>
      </xdr:spPr>
    </xdr:sp>
    <xdr:clientData/>
  </xdr:twoCellAnchor>
  <xdr:twoCellAnchor>
    <xdr:from>
      <xdr:col>0</xdr:col>
      <xdr:colOff>609600</xdr:colOff>
      <xdr:row>129</xdr:row>
      <xdr:rowOff>161925</xdr:rowOff>
    </xdr:from>
    <xdr:to>
      <xdr:col>2</xdr:col>
      <xdr:colOff>638175</xdr:colOff>
      <xdr:row>134</xdr:row>
      <xdr:rowOff>76200</xdr:rowOff>
    </xdr:to>
    <xdr:pic>
      <xdr:nvPicPr>
        <xdr:cNvPr id="145" name="Picture 187"/>
        <xdr:cNvPicPr>
          <a:picLocks noChangeAspect="1" noChangeArrowheads="1"/>
        </xdr:cNvPicPr>
      </xdr:nvPicPr>
      <xdr:blipFill>
        <a:blip xmlns:r="http://schemas.openxmlformats.org/officeDocument/2006/relationships" r:embed="rId18" cstate="print"/>
        <a:srcRect/>
        <a:stretch>
          <a:fillRect/>
        </a:stretch>
      </xdr:blipFill>
      <xdr:spPr bwMode="auto">
        <a:xfrm>
          <a:off x="609600" y="24526875"/>
          <a:ext cx="1400175" cy="771525"/>
        </a:xfrm>
        <a:prstGeom prst="rect">
          <a:avLst/>
        </a:prstGeom>
        <a:noFill/>
        <a:ln w="19050">
          <a:solidFill>
            <a:srgbClr val="0000FF"/>
          </a:solidFill>
          <a:miter lim="800000"/>
          <a:headEnd/>
          <a:tailEnd/>
        </a:ln>
      </xdr:spPr>
    </xdr:pic>
    <xdr:clientData/>
  </xdr:twoCellAnchor>
  <xdr:twoCellAnchor editAs="oneCell">
    <xdr:from>
      <xdr:col>7</xdr:col>
      <xdr:colOff>333375</xdr:colOff>
      <xdr:row>110</xdr:row>
      <xdr:rowOff>38100</xdr:rowOff>
    </xdr:from>
    <xdr:to>
      <xdr:col>11</xdr:col>
      <xdr:colOff>561975</xdr:colOff>
      <xdr:row>119</xdr:row>
      <xdr:rowOff>114300</xdr:rowOff>
    </xdr:to>
    <xdr:pic>
      <xdr:nvPicPr>
        <xdr:cNvPr id="146" name="Picture 196"/>
        <xdr:cNvPicPr>
          <a:picLocks noChangeAspect="1" noChangeArrowheads="1"/>
        </xdr:cNvPicPr>
      </xdr:nvPicPr>
      <xdr:blipFill>
        <a:blip xmlns:r="http://schemas.openxmlformats.org/officeDocument/2006/relationships" r:embed="rId11" cstate="print"/>
        <a:srcRect/>
        <a:stretch>
          <a:fillRect/>
        </a:stretch>
      </xdr:blipFill>
      <xdr:spPr bwMode="auto">
        <a:xfrm>
          <a:off x="5133975" y="21097875"/>
          <a:ext cx="2971800" cy="1619250"/>
        </a:xfrm>
        <a:prstGeom prst="rect">
          <a:avLst/>
        </a:prstGeom>
        <a:noFill/>
        <a:ln w="25400">
          <a:solidFill>
            <a:srgbClr val="00FFFF"/>
          </a:solidFill>
          <a:miter lim="800000"/>
          <a:headEnd/>
          <a:tailEnd/>
        </a:ln>
      </xdr:spPr>
    </xdr:pic>
    <xdr:clientData/>
  </xdr:twoCellAnchor>
  <xdr:twoCellAnchor editAs="oneCell">
    <xdr:from>
      <xdr:col>1</xdr:col>
      <xdr:colOff>428625</xdr:colOff>
      <xdr:row>146</xdr:row>
      <xdr:rowOff>28575</xdr:rowOff>
    </xdr:from>
    <xdr:to>
      <xdr:col>11</xdr:col>
      <xdr:colOff>457200</xdr:colOff>
      <xdr:row>153</xdr:row>
      <xdr:rowOff>76200</xdr:rowOff>
    </xdr:to>
    <xdr:pic>
      <xdr:nvPicPr>
        <xdr:cNvPr id="147" name="Picture 197"/>
        <xdr:cNvPicPr>
          <a:picLocks noChangeAspect="1" noChangeArrowheads="1"/>
        </xdr:cNvPicPr>
      </xdr:nvPicPr>
      <xdr:blipFill>
        <a:blip xmlns:r="http://schemas.openxmlformats.org/officeDocument/2006/relationships" r:embed="rId22" cstate="print"/>
        <a:srcRect/>
        <a:stretch>
          <a:fillRect/>
        </a:stretch>
      </xdr:blipFill>
      <xdr:spPr bwMode="auto">
        <a:xfrm>
          <a:off x="1114425" y="27308175"/>
          <a:ext cx="6886575" cy="1247775"/>
        </a:xfrm>
        <a:prstGeom prst="rect">
          <a:avLst/>
        </a:prstGeom>
        <a:noFill/>
        <a:ln w="19050">
          <a:solidFill>
            <a:srgbClr val="00FFFF"/>
          </a:solidFill>
          <a:miter lim="800000"/>
          <a:headEnd/>
          <a:tailEnd/>
        </a:ln>
      </xdr:spPr>
    </xdr:pic>
    <xdr:clientData/>
  </xdr:twoCellAnchor>
  <xdr:twoCellAnchor>
    <xdr:from>
      <xdr:col>10</xdr:col>
      <xdr:colOff>304800</xdr:colOff>
      <xdr:row>147</xdr:row>
      <xdr:rowOff>9525</xdr:rowOff>
    </xdr:from>
    <xdr:to>
      <xdr:col>11</xdr:col>
      <xdr:colOff>266700</xdr:colOff>
      <xdr:row>153</xdr:row>
      <xdr:rowOff>133350</xdr:rowOff>
    </xdr:to>
    <xdr:sp macro="" textlink="">
      <xdr:nvSpPr>
        <xdr:cNvPr id="148" name="Oval 198"/>
        <xdr:cNvSpPr>
          <a:spLocks noChangeArrowheads="1"/>
        </xdr:cNvSpPr>
      </xdr:nvSpPr>
      <xdr:spPr bwMode="auto">
        <a:xfrm>
          <a:off x="7162800" y="27460575"/>
          <a:ext cx="647700" cy="1152525"/>
        </a:xfrm>
        <a:prstGeom prst="ellipse">
          <a:avLst/>
        </a:prstGeom>
        <a:noFill/>
        <a:ln w="28575">
          <a:solidFill>
            <a:srgbClr val="3366FF"/>
          </a:solidFill>
          <a:round/>
          <a:headEnd/>
          <a:tailEnd/>
        </a:ln>
      </xdr:spPr>
    </xdr:sp>
    <xdr:clientData/>
  </xdr:twoCellAnchor>
  <xdr:twoCellAnchor>
    <xdr:from>
      <xdr:col>2</xdr:col>
      <xdr:colOff>161925</xdr:colOff>
      <xdr:row>146</xdr:row>
      <xdr:rowOff>133350</xdr:rowOff>
    </xdr:from>
    <xdr:to>
      <xdr:col>3</xdr:col>
      <xdr:colOff>342900</xdr:colOff>
      <xdr:row>148</xdr:row>
      <xdr:rowOff>0</xdr:rowOff>
    </xdr:to>
    <xdr:sp macro="" textlink="">
      <xdr:nvSpPr>
        <xdr:cNvPr id="149" name="Oval 199"/>
        <xdr:cNvSpPr>
          <a:spLocks noChangeArrowheads="1"/>
        </xdr:cNvSpPr>
      </xdr:nvSpPr>
      <xdr:spPr bwMode="auto">
        <a:xfrm>
          <a:off x="1533525" y="27412950"/>
          <a:ext cx="866775" cy="209550"/>
        </a:xfrm>
        <a:prstGeom prst="ellipse">
          <a:avLst/>
        </a:prstGeom>
        <a:noFill/>
        <a:ln w="28575">
          <a:solidFill>
            <a:srgbClr val="FF0000"/>
          </a:solidFill>
          <a:round/>
          <a:headEnd/>
          <a:tailEnd/>
        </a:ln>
      </xdr:spPr>
    </xdr:sp>
    <xdr:clientData/>
  </xdr:twoCellAnchor>
  <xdr:twoCellAnchor>
    <xdr:from>
      <xdr:col>4</xdr:col>
      <xdr:colOff>180975</xdr:colOff>
      <xdr:row>146</xdr:row>
      <xdr:rowOff>133350</xdr:rowOff>
    </xdr:from>
    <xdr:to>
      <xdr:col>4</xdr:col>
      <xdr:colOff>409575</xdr:colOff>
      <xdr:row>148</xdr:row>
      <xdr:rowOff>0</xdr:rowOff>
    </xdr:to>
    <xdr:sp macro="" textlink="">
      <xdr:nvSpPr>
        <xdr:cNvPr id="150" name="Oval 200"/>
        <xdr:cNvSpPr>
          <a:spLocks noChangeArrowheads="1"/>
        </xdr:cNvSpPr>
      </xdr:nvSpPr>
      <xdr:spPr bwMode="auto">
        <a:xfrm>
          <a:off x="2924175" y="27412950"/>
          <a:ext cx="228600" cy="209550"/>
        </a:xfrm>
        <a:prstGeom prst="ellipse">
          <a:avLst/>
        </a:prstGeom>
        <a:noFill/>
        <a:ln w="28575">
          <a:solidFill>
            <a:srgbClr val="FF0000"/>
          </a:solidFill>
          <a:round/>
          <a:headEnd/>
          <a:tailEnd/>
        </a:ln>
      </xdr:spPr>
    </xdr:sp>
    <xdr:clientData/>
  </xdr:twoCellAnchor>
  <xdr:twoCellAnchor>
    <xdr:from>
      <xdr:col>5</xdr:col>
      <xdr:colOff>28575</xdr:colOff>
      <xdr:row>146</xdr:row>
      <xdr:rowOff>123825</xdr:rowOff>
    </xdr:from>
    <xdr:to>
      <xdr:col>5</xdr:col>
      <xdr:colOff>257175</xdr:colOff>
      <xdr:row>147</xdr:row>
      <xdr:rowOff>161925</xdr:rowOff>
    </xdr:to>
    <xdr:sp macro="" textlink="">
      <xdr:nvSpPr>
        <xdr:cNvPr id="151" name="Oval 201"/>
        <xdr:cNvSpPr>
          <a:spLocks noChangeArrowheads="1"/>
        </xdr:cNvSpPr>
      </xdr:nvSpPr>
      <xdr:spPr bwMode="auto">
        <a:xfrm>
          <a:off x="3457575" y="27403425"/>
          <a:ext cx="228600" cy="209550"/>
        </a:xfrm>
        <a:prstGeom prst="ellipse">
          <a:avLst/>
        </a:prstGeom>
        <a:noFill/>
        <a:ln w="28575">
          <a:solidFill>
            <a:srgbClr val="FF0000"/>
          </a:solidFill>
          <a:round/>
          <a:headEnd/>
          <a:tailEnd/>
        </a:ln>
      </xdr:spPr>
    </xdr:sp>
    <xdr:clientData/>
  </xdr:twoCellAnchor>
  <xdr:twoCellAnchor>
    <xdr:from>
      <xdr:col>6</xdr:col>
      <xdr:colOff>409575</xdr:colOff>
      <xdr:row>146</xdr:row>
      <xdr:rowOff>114300</xdr:rowOff>
    </xdr:from>
    <xdr:to>
      <xdr:col>6</xdr:col>
      <xdr:colOff>638175</xdr:colOff>
      <xdr:row>147</xdr:row>
      <xdr:rowOff>152400</xdr:rowOff>
    </xdr:to>
    <xdr:sp macro="" textlink="">
      <xdr:nvSpPr>
        <xdr:cNvPr id="152" name="Oval 202"/>
        <xdr:cNvSpPr>
          <a:spLocks noChangeArrowheads="1"/>
        </xdr:cNvSpPr>
      </xdr:nvSpPr>
      <xdr:spPr bwMode="auto">
        <a:xfrm>
          <a:off x="4524375" y="27393900"/>
          <a:ext cx="228600" cy="209550"/>
        </a:xfrm>
        <a:prstGeom prst="ellipse">
          <a:avLst/>
        </a:prstGeom>
        <a:noFill/>
        <a:ln w="28575">
          <a:solidFill>
            <a:srgbClr val="FF0000"/>
          </a:solidFill>
          <a:round/>
          <a:headEnd/>
          <a:tailEnd/>
        </a:ln>
      </xdr:spPr>
    </xdr:sp>
    <xdr:clientData/>
  </xdr:twoCellAnchor>
  <xdr:twoCellAnchor>
    <xdr:from>
      <xdr:col>7</xdr:col>
      <xdr:colOff>266700</xdr:colOff>
      <xdr:row>146</xdr:row>
      <xdr:rowOff>114300</xdr:rowOff>
    </xdr:from>
    <xdr:to>
      <xdr:col>7</xdr:col>
      <xdr:colOff>495300</xdr:colOff>
      <xdr:row>147</xdr:row>
      <xdr:rowOff>152400</xdr:rowOff>
    </xdr:to>
    <xdr:sp macro="" textlink="">
      <xdr:nvSpPr>
        <xdr:cNvPr id="153" name="Oval 203"/>
        <xdr:cNvSpPr>
          <a:spLocks noChangeArrowheads="1"/>
        </xdr:cNvSpPr>
      </xdr:nvSpPr>
      <xdr:spPr bwMode="auto">
        <a:xfrm>
          <a:off x="5067300" y="27393900"/>
          <a:ext cx="228600" cy="209550"/>
        </a:xfrm>
        <a:prstGeom prst="ellipse">
          <a:avLst/>
        </a:prstGeom>
        <a:noFill/>
        <a:ln w="28575">
          <a:solidFill>
            <a:srgbClr val="FF0000"/>
          </a:solidFill>
          <a:round/>
          <a:headEnd/>
          <a:tailEnd/>
        </a:ln>
      </xdr:spPr>
    </xdr:sp>
    <xdr:clientData/>
  </xdr:twoCellAnchor>
  <xdr:twoCellAnchor>
    <xdr:from>
      <xdr:col>2</xdr:col>
      <xdr:colOff>28575</xdr:colOff>
      <xdr:row>149</xdr:row>
      <xdr:rowOff>57150</xdr:rowOff>
    </xdr:from>
    <xdr:to>
      <xdr:col>2</xdr:col>
      <xdr:colOff>590550</xdr:colOff>
      <xdr:row>153</xdr:row>
      <xdr:rowOff>28575</xdr:rowOff>
    </xdr:to>
    <xdr:sp macro="" textlink="">
      <xdr:nvSpPr>
        <xdr:cNvPr id="154" name="Oval 204"/>
        <xdr:cNvSpPr>
          <a:spLocks noChangeArrowheads="1"/>
        </xdr:cNvSpPr>
      </xdr:nvSpPr>
      <xdr:spPr bwMode="auto">
        <a:xfrm>
          <a:off x="1400175" y="27851100"/>
          <a:ext cx="561975" cy="657225"/>
        </a:xfrm>
        <a:prstGeom prst="ellipse">
          <a:avLst/>
        </a:prstGeom>
        <a:noFill/>
        <a:ln w="28575">
          <a:solidFill>
            <a:srgbClr val="FF0000"/>
          </a:solidFill>
          <a:round/>
          <a:headEnd/>
          <a:tailEnd/>
        </a:ln>
      </xdr:spPr>
    </xdr:sp>
    <xdr:clientData/>
  </xdr:twoCellAnchor>
  <xdr:twoCellAnchor>
    <xdr:from>
      <xdr:col>2</xdr:col>
      <xdr:colOff>123825</xdr:colOff>
      <xdr:row>133</xdr:row>
      <xdr:rowOff>104775</xdr:rowOff>
    </xdr:from>
    <xdr:to>
      <xdr:col>2</xdr:col>
      <xdr:colOff>409575</xdr:colOff>
      <xdr:row>145</xdr:row>
      <xdr:rowOff>142875</xdr:rowOff>
    </xdr:to>
    <xdr:sp macro="" textlink="">
      <xdr:nvSpPr>
        <xdr:cNvPr id="155" name="AutoShape 206"/>
        <xdr:cNvSpPr>
          <a:spLocks noChangeArrowheads="1"/>
        </xdr:cNvSpPr>
      </xdr:nvSpPr>
      <xdr:spPr bwMode="auto">
        <a:xfrm rot="-5400000">
          <a:off x="590550" y="26060400"/>
          <a:ext cx="2095500" cy="285750"/>
        </a:xfrm>
        <a:prstGeom prst="leftArrow">
          <a:avLst>
            <a:gd name="adj1" fmla="val 50000"/>
            <a:gd name="adj2" fmla="val 183333"/>
          </a:avLst>
        </a:prstGeom>
        <a:solidFill>
          <a:srgbClr val="00FFFF"/>
        </a:solidFill>
        <a:ln w="9525" algn="ctr">
          <a:noFill/>
          <a:miter lim="800000"/>
          <a:headEnd/>
          <a:tailEnd/>
        </a:ln>
      </xdr:spPr>
    </xdr:sp>
    <xdr:clientData/>
  </xdr:twoCellAnchor>
  <xdr:twoCellAnchor>
    <xdr:from>
      <xdr:col>11</xdr:col>
      <xdr:colOff>190500</xdr:colOff>
      <xdr:row>152</xdr:row>
      <xdr:rowOff>47625</xdr:rowOff>
    </xdr:from>
    <xdr:to>
      <xdr:col>11</xdr:col>
      <xdr:colOff>361950</xdr:colOff>
      <xdr:row>159</xdr:row>
      <xdr:rowOff>152400</xdr:rowOff>
    </xdr:to>
    <xdr:sp macro="" textlink="">
      <xdr:nvSpPr>
        <xdr:cNvPr id="156" name="AutoShape 208"/>
        <xdr:cNvSpPr>
          <a:spLocks noChangeArrowheads="1"/>
        </xdr:cNvSpPr>
      </xdr:nvSpPr>
      <xdr:spPr bwMode="auto">
        <a:xfrm rot="4947332">
          <a:off x="7167562" y="28922663"/>
          <a:ext cx="1304925" cy="171450"/>
        </a:xfrm>
        <a:prstGeom prst="leftArrow">
          <a:avLst>
            <a:gd name="adj1" fmla="val 50000"/>
            <a:gd name="adj2" fmla="val 190278"/>
          </a:avLst>
        </a:prstGeom>
        <a:solidFill>
          <a:srgbClr val="3366FF"/>
        </a:solidFill>
        <a:ln w="9525" algn="ctr">
          <a:noFill/>
          <a:miter lim="800000"/>
          <a:headEnd/>
          <a:tailEnd/>
        </a:ln>
      </xdr:spPr>
    </xdr:sp>
    <xdr:clientData/>
  </xdr:twoCellAnchor>
  <xdr:twoCellAnchor editAs="oneCell">
    <xdr:from>
      <xdr:col>3</xdr:col>
      <xdr:colOff>200025</xdr:colOff>
      <xdr:row>131</xdr:row>
      <xdr:rowOff>38100</xdr:rowOff>
    </xdr:from>
    <xdr:to>
      <xdr:col>8</xdr:col>
      <xdr:colOff>647700</xdr:colOff>
      <xdr:row>136</xdr:row>
      <xdr:rowOff>152400</xdr:rowOff>
    </xdr:to>
    <xdr:pic>
      <xdr:nvPicPr>
        <xdr:cNvPr id="157" name="Picture 21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2257425" y="24745950"/>
          <a:ext cx="3876675" cy="971550"/>
        </a:xfrm>
        <a:prstGeom prst="rect">
          <a:avLst/>
        </a:prstGeom>
        <a:noFill/>
        <a:ln w="9525">
          <a:noFill/>
          <a:miter lim="800000"/>
          <a:headEnd/>
          <a:tailEnd/>
        </a:ln>
      </xdr:spPr>
    </xdr:pic>
    <xdr:clientData/>
  </xdr:twoCellAnchor>
  <xdr:twoCellAnchor>
    <xdr:from>
      <xdr:col>4</xdr:col>
      <xdr:colOff>9525</xdr:colOff>
      <xdr:row>135</xdr:row>
      <xdr:rowOff>142875</xdr:rowOff>
    </xdr:from>
    <xdr:to>
      <xdr:col>5</xdr:col>
      <xdr:colOff>76200</xdr:colOff>
      <xdr:row>137</xdr:row>
      <xdr:rowOff>28575</xdr:rowOff>
    </xdr:to>
    <xdr:sp macro="" textlink="">
      <xdr:nvSpPr>
        <xdr:cNvPr id="158" name="Oval 213"/>
        <xdr:cNvSpPr>
          <a:spLocks noChangeArrowheads="1"/>
        </xdr:cNvSpPr>
      </xdr:nvSpPr>
      <xdr:spPr bwMode="auto">
        <a:xfrm>
          <a:off x="2752725" y="25536525"/>
          <a:ext cx="752475" cy="228600"/>
        </a:xfrm>
        <a:prstGeom prst="ellipse">
          <a:avLst/>
        </a:prstGeom>
        <a:noFill/>
        <a:ln w="15875">
          <a:solidFill>
            <a:srgbClr val="00FF00"/>
          </a:solidFill>
          <a:round/>
          <a:headEnd/>
          <a:tailEnd/>
        </a:ln>
      </xdr:spPr>
    </xdr:sp>
    <xdr:clientData/>
  </xdr:twoCellAnchor>
  <xdr:twoCellAnchor>
    <xdr:from>
      <xdr:col>11</xdr:col>
      <xdr:colOff>304800</xdr:colOff>
      <xdr:row>104</xdr:row>
      <xdr:rowOff>85725</xdr:rowOff>
    </xdr:from>
    <xdr:to>
      <xdr:col>11</xdr:col>
      <xdr:colOff>600075</xdr:colOff>
      <xdr:row>110</xdr:row>
      <xdr:rowOff>152400</xdr:rowOff>
    </xdr:to>
    <xdr:sp macro="" textlink="">
      <xdr:nvSpPr>
        <xdr:cNvPr id="159" name="AutoShape 214"/>
        <xdr:cNvSpPr>
          <a:spLocks noChangeArrowheads="1"/>
        </xdr:cNvSpPr>
      </xdr:nvSpPr>
      <xdr:spPr bwMode="auto">
        <a:xfrm rot="-5400000">
          <a:off x="7448550" y="20516850"/>
          <a:ext cx="1095375" cy="295275"/>
        </a:xfrm>
        <a:prstGeom prst="leftArrow">
          <a:avLst>
            <a:gd name="adj1" fmla="val 50000"/>
            <a:gd name="adj2" fmla="val 92742"/>
          </a:avLst>
        </a:prstGeom>
        <a:solidFill>
          <a:srgbClr val="00FFFF"/>
        </a:solidFill>
        <a:ln w="9525" algn="ctr">
          <a:noFill/>
          <a:miter lim="800000"/>
          <a:headEnd/>
          <a:tailEnd/>
        </a:ln>
      </xdr:spPr>
    </xdr:sp>
    <xdr:clientData/>
  </xdr:twoCellAnchor>
  <xdr:twoCellAnchor>
    <xdr:from>
      <xdr:col>2</xdr:col>
      <xdr:colOff>457200</xdr:colOff>
      <xdr:row>133</xdr:row>
      <xdr:rowOff>57150</xdr:rowOff>
    </xdr:from>
    <xdr:to>
      <xdr:col>4</xdr:col>
      <xdr:colOff>104775</xdr:colOff>
      <xdr:row>134</xdr:row>
      <xdr:rowOff>133350</xdr:rowOff>
    </xdr:to>
    <xdr:sp macro="" textlink="">
      <xdr:nvSpPr>
        <xdr:cNvPr id="160" name="AutoShape 215"/>
        <xdr:cNvSpPr>
          <a:spLocks noChangeArrowheads="1"/>
        </xdr:cNvSpPr>
      </xdr:nvSpPr>
      <xdr:spPr bwMode="auto">
        <a:xfrm rot="-8480412">
          <a:off x="1828800" y="25107900"/>
          <a:ext cx="1019175" cy="247650"/>
        </a:xfrm>
        <a:prstGeom prst="leftArrow">
          <a:avLst>
            <a:gd name="adj1" fmla="val 50000"/>
            <a:gd name="adj2" fmla="val 102885"/>
          </a:avLst>
        </a:prstGeom>
        <a:solidFill>
          <a:srgbClr val="00FFFF"/>
        </a:solidFill>
        <a:ln w="9525" algn="ctr">
          <a:noFill/>
          <a:miter lim="800000"/>
          <a:headEnd/>
          <a:tailEnd/>
        </a:ln>
      </xdr:spPr>
    </xdr:sp>
    <xdr:clientData/>
  </xdr:twoCellAnchor>
  <xdr:twoCellAnchor>
    <xdr:from>
      <xdr:col>5</xdr:col>
      <xdr:colOff>85725</xdr:colOff>
      <xdr:row>135</xdr:row>
      <xdr:rowOff>142875</xdr:rowOff>
    </xdr:from>
    <xdr:to>
      <xdr:col>6</xdr:col>
      <xdr:colOff>28575</xdr:colOff>
      <xdr:row>137</xdr:row>
      <xdr:rowOff>28575</xdr:rowOff>
    </xdr:to>
    <xdr:sp macro="" textlink="">
      <xdr:nvSpPr>
        <xdr:cNvPr id="161" name="Oval 216"/>
        <xdr:cNvSpPr>
          <a:spLocks noChangeArrowheads="1"/>
        </xdr:cNvSpPr>
      </xdr:nvSpPr>
      <xdr:spPr bwMode="auto">
        <a:xfrm>
          <a:off x="3514725" y="25536525"/>
          <a:ext cx="628650" cy="228600"/>
        </a:xfrm>
        <a:prstGeom prst="ellipse">
          <a:avLst/>
        </a:prstGeom>
        <a:noFill/>
        <a:ln w="15875">
          <a:solidFill>
            <a:srgbClr val="00FF00"/>
          </a:solidFill>
          <a:round/>
          <a:headEnd/>
          <a:tailEnd/>
        </a:ln>
      </xdr:spPr>
    </xdr:sp>
    <xdr:clientData/>
  </xdr:twoCellAnchor>
  <xdr:twoCellAnchor>
    <xdr:from>
      <xdr:col>6</xdr:col>
      <xdr:colOff>28575</xdr:colOff>
      <xdr:row>135</xdr:row>
      <xdr:rowOff>152400</xdr:rowOff>
    </xdr:from>
    <xdr:to>
      <xdr:col>6</xdr:col>
      <xdr:colOff>457200</xdr:colOff>
      <xdr:row>137</xdr:row>
      <xdr:rowOff>38100</xdr:rowOff>
    </xdr:to>
    <xdr:sp macro="" textlink="">
      <xdr:nvSpPr>
        <xdr:cNvPr id="162" name="Oval 217"/>
        <xdr:cNvSpPr>
          <a:spLocks noChangeArrowheads="1"/>
        </xdr:cNvSpPr>
      </xdr:nvSpPr>
      <xdr:spPr bwMode="auto">
        <a:xfrm>
          <a:off x="4143375" y="25546050"/>
          <a:ext cx="428625" cy="228600"/>
        </a:xfrm>
        <a:prstGeom prst="ellipse">
          <a:avLst/>
        </a:prstGeom>
        <a:noFill/>
        <a:ln w="15875">
          <a:solidFill>
            <a:srgbClr val="00FF00"/>
          </a:solidFill>
          <a:round/>
          <a:headEnd/>
          <a:tailEnd/>
        </a:ln>
      </xdr:spPr>
    </xdr:sp>
    <xdr:clientData/>
  </xdr:twoCellAnchor>
  <xdr:twoCellAnchor>
    <xdr:from>
      <xdr:col>6</xdr:col>
      <xdr:colOff>438150</xdr:colOff>
      <xdr:row>135</xdr:row>
      <xdr:rowOff>142875</xdr:rowOff>
    </xdr:from>
    <xdr:to>
      <xdr:col>7</xdr:col>
      <xdr:colOff>447675</xdr:colOff>
      <xdr:row>137</xdr:row>
      <xdr:rowOff>28575</xdr:rowOff>
    </xdr:to>
    <xdr:sp macro="" textlink="">
      <xdr:nvSpPr>
        <xdr:cNvPr id="163" name="Oval 218"/>
        <xdr:cNvSpPr>
          <a:spLocks noChangeArrowheads="1"/>
        </xdr:cNvSpPr>
      </xdr:nvSpPr>
      <xdr:spPr bwMode="auto">
        <a:xfrm>
          <a:off x="4552950" y="25536525"/>
          <a:ext cx="695325" cy="228600"/>
        </a:xfrm>
        <a:prstGeom prst="ellipse">
          <a:avLst/>
        </a:prstGeom>
        <a:noFill/>
        <a:ln w="15875">
          <a:solidFill>
            <a:srgbClr val="00FF00"/>
          </a:solidFill>
          <a:round/>
          <a:headEnd/>
          <a:tailEnd/>
        </a:ln>
      </xdr:spPr>
    </xdr:sp>
    <xdr:clientData/>
  </xdr:twoCellAnchor>
  <xdr:twoCellAnchor>
    <xdr:from>
      <xdr:col>7</xdr:col>
      <xdr:colOff>419100</xdr:colOff>
      <xdr:row>135</xdr:row>
      <xdr:rowOff>133350</xdr:rowOff>
    </xdr:from>
    <xdr:to>
      <xdr:col>8</xdr:col>
      <xdr:colOff>190500</xdr:colOff>
      <xdr:row>137</xdr:row>
      <xdr:rowOff>19050</xdr:rowOff>
    </xdr:to>
    <xdr:sp macro="" textlink="">
      <xdr:nvSpPr>
        <xdr:cNvPr id="164" name="Oval 219"/>
        <xdr:cNvSpPr>
          <a:spLocks noChangeArrowheads="1"/>
        </xdr:cNvSpPr>
      </xdr:nvSpPr>
      <xdr:spPr bwMode="auto">
        <a:xfrm>
          <a:off x="5219700" y="25527000"/>
          <a:ext cx="457200" cy="228600"/>
        </a:xfrm>
        <a:prstGeom prst="ellipse">
          <a:avLst/>
        </a:prstGeom>
        <a:noFill/>
        <a:ln w="15875">
          <a:solidFill>
            <a:srgbClr val="00FF00"/>
          </a:solidFill>
          <a:round/>
          <a:headEnd/>
          <a:tailEnd/>
        </a:ln>
      </xdr:spPr>
    </xdr:sp>
    <xdr:clientData/>
  </xdr:twoCellAnchor>
  <xdr:twoCellAnchor editAs="oneCell">
    <xdr:from>
      <xdr:col>0</xdr:col>
      <xdr:colOff>657225</xdr:colOff>
      <xdr:row>168</xdr:row>
      <xdr:rowOff>38100</xdr:rowOff>
    </xdr:from>
    <xdr:to>
      <xdr:col>5</xdr:col>
      <xdr:colOff>590550</xdr:colOff>
      <xdr:row>188</xdr:row>
      <xdr:rowOff>123825</xdr:rowOff>
    </xdr:to>
    <xdr:pic>
      <xdr:nvPicPr>
        <xdr:cNvPr id="165" name="Picture 220"/>
        <xdr:cNvPicPr>
          <a:picLocks noChangeAspect="1" noChangeArrowheads="1"/>
        </xdr:cNvPicPr>
      </xdr:nvPicPr>
      <xdr:blipFill>
        <a:blip xmlns:r="http://schemas.openxmlformats.org/officeDocument/2006/relationships" r:embed="rId24" cstate="print"/>
        <a:srcRect/>
        <a:stretch>
          <a:fillRect/>
        </a:stretch>
      </xdr:blipFill>
      <xdr:spPr bwMode="auto">
        <a:xfrm>
          <a:off x="657225" y="31137225"/>
          <a:ext cx="3362325" cy="3514725"/>
        </a:xfrm>
        <a:prstGeom prst="rect">
          <a:avLst/>
        </a:prstGeom>
        <a:noFill/>
        <a:ln w="9525">
          <a:noFill/>
          <a:miter lim="800000"/>
          <a:headEnd/>
          <a:tailEnd/>
        </a:ln>
      </xdr:spPr>
    </xdr:pic>
    <xdr:clientData/>
  </xdr:twoCellAnchor>
  <xdr:twoCellAnchor editAs="oneCell">
    <xdr:from>
      <xdr:col>6</xdr:col>
      <xdr:colOff>552450</xdr:colOff>
      <xdr:row>164</xdr:row>
      <xdr:rowOff>28575</xdr:rowOff>
    </xdr:from>
    <xdr:to>
      <xdr:col>12</xdr:col>
      <xdr:colOff>390525</xdr:colOff>
      <xdr:row>169</xdr:row>
      <xdr:rowOff>161925</xdr:rowOff>
    </xdr:to>
    <xdr:pic>
      <xdr:nvPicPr>
        <xdr:cNvPr id="166" name="Picture 22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4667250" y="30441900"/>
          <a:ext cx="3952875" cy="990600"/>
        </a:xfrm>
        <a:prstGeom prst="rect">
          <a:avLst/>
        </a:prstGeom>
        <a:noFill/>
        <a:ln w="9525">
          <a:noFill/>
          <a:miter lim="800000"/>
          <a:headEnd/>
          <a:tailEnd/>
        </a:ln>
      </xdr:spPr>
    </xdr:pic>
    <xdr:clientData/>
  </xdr:twoCellAnchor>
  <xdr:twoCellAnchor>
    <xdr:from>
      <xdr:col>9</xdr:col>
      <xdr:colOff>323850</xdr:colOff>
      <xdr:row>168</xdr:row>
      <xdr:rowOff>152400</xdr:rowOff>
    </xdr:from>
    <xdr:to>
      <xdr:col>10</xdr:col>
      <xdr:colOff>228600</xdr:colOff>
      <xdr:row>170</xdr:row>
      <xdr:rowOff>76200</xdr:rowOff>
    </xdr:to>
    <xdr:sp macro="" textlink="">
      <xdr:nvSpPr>
        <xdr:cNvPr id="167" name="Oval 223"/>
        <xdr:cNvSpPr>
          <a:spLocks noChangeArrowheads="1"/>
        </xdr:cNvSpPr>
      </xdr:nvSpPr>
      <xdr:spPr bwMode="auto">
        <a:xfrm>
          <a:off x="6496050" y="31251525"/>
          <a:ext cx="590550" cy="266700"/>
        </a:xfrm>
        <a:prstGeom prst="ellipse">
          <a:avLst/>
        </a:prstGeom>
        <a:noFill/>
        <a:ln w="28575">
          <a:solidFill>
            <a:srgbClr val="00FFFF"/>
          </a:solidFill>
          <a:round/>
          <a:headEnd/>
          <a:tailEnd/>
        </a:ln>
      </xdr:spPr>
    </xdr:sp>
    <xdr:clientData/>
  </xdr:twoCellAnchor>
  <xdr:twoCellAnchor>
    <xdr:from>
      <xdr:col>5</xdr:col>
      <xdr:colOff>485775</xdr:colOff>
      <xdr:row>169</xdr:row>
      <xdr:rowOff>152400</xdr:rowOff>
    </xdr:from>
    <xdr:to>
      <xdr:col>9</xdr:col>
      <xdr:colOff>314325</xdr:colOff>
      <xdr:row>170</xdr:row>
      <xdr:rowOff>114300</xdr:rowOff>
    </xdr:to>
    <xdr:sp macro="" textlink="">
      <xdr:nvSpPr>
        <xdr:cNvPr id="168" name="AutoShape 224"/>
        <xdr:cNvSpPr>
          <a:spLocks noChangeArrowheads="1"/>
        </xdr:cNvSpPr>
      </xdr:nvSpPr>
      <xdr:spPr bwMode="auto">
        <a:xfrm rot="-300000">
          <a:off x="3914775" y="31422975"/>
          <a:ext cx="2571750" cy="133350"/>
        </a:xfrm>
        <a:prstGeom prst="leftArrow">
          <a:avLst>
            <a:gd name="adj1" fmla="val 50000"/>
            <a:gd name="adj2" fmla="val 482143"/>
          </a:avLst>
        </a:prstGeom>
        <a:solidFill>
          <a:srgbClr val="00FFFF"/>
        </a:solidFill>
        <a:ln w="9525" algn="ctr">
          <a:noFill/>
          <a:miter lim="800000"/>
          <a:headEnd/>
          <a:tailEnd/>
        </a:ln>
      </xdr:spPr>
    </xdr:sp>
    <xdr:clientData/>
  </xdr:twoCellAnchor>
  <xdr:twoCellAnchor>
    <xdr:from>
      <xdr:col>2</xdr:col>
      <xdr:colOff>485775</xdr:colOff>
      <xdr:row>188</xdr:row>
      <xdr:rowOff>66675</xdr:rowOff>
    </xdr:from>
    <xdr:to>
      <xdr:col>4</xdr:col>
      <xdr:colOff>457200</xdr:colOff>
      <xdr:row>189</xdr:row>
      <xdr:rowOff>104775</xdr:rowOff>
    </xdr:to>
    <xdr:sp macro="" textlink="">
      <xdr:nvSpPr>
        <xdr:cNvPr id="169" name="Text Box 225"/>
        <xdr:cNvSpPr txBox="1">
          <a:spLocks noChangeArrowheads="1"/>
        </xdr:cNvSpPr>
      </xdr:nvSpPr>
      <xdr:spPr bwMode="auto">
        <a:xfrm>
          <a:off x="1857375" y="34594800"/>
          <a:ext cx="1343025" cy="2095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集計結果（例）</a:t>
          </a:r>
        </a:p>
      </xdr:txBody>
    </xdr:sp>
    <xdr:clientData/>
  </xdr:twoCellAnchor>
  <xdr:twoCellAnchor>
    <xdr:from>
      <xdr:col>3</xdr:col>
      <xdr:colOff>161925</xdr:colOff>
      <xdr:row>106</xdr:row>
      <xdr:rowOff>142875</xdr:rowOff>
    </xdr:from>
    <xdr:to>
      <xdr:col>6</xdr:col>
      <xdr:colOff>76200</xdr:colOff>
      <xdr:row>108</xdr:row>
      <xdr:rowOff>95250</xdr:rowOff>
    </xdr:to>
    <xdr:sp macro="" textlink="">
      <xdr:nvSpPr>
        <xdr:cNvPr id="170" name="AutoShape 226"/>
        <xdr:cNvSpPr>
          <a:spLocks noChangeArrowheads="1"/>
        </xdr:cNvSpPr>
      </xdr:nvSpPr>
      <xdr:spPr bwMode="auto">
        <a:xfrm rot="-461952">
          <a:off x="2219325" y="20516850"/>
          <a:ext cx="1971675" cy="295275"/>
        </a:xfrm>
        <a:prstGeom prst="leftArrow">
          <a:avLst>
            <a:gd name="adj1" fmla="val 50000"/>
            <a:gd name="adj2" fmla="val 163133"/>
          </a:avLst>
        </a:prstGeom>
        <a:solidFill>
          <a:schemeClr val="tx1">
            <a:lumMod val="85000"/>
            <a:lumOff val="15000"/>
          </a:schemeClr>
        </a:solidFill>
        <a:ln w="9525" algn="ctr">
          <a:noFill/>
          <a:miter lim="800000"/>
          <a:headEnd/>
          <a:tailEnd/>
        </a:ln>
      </xdr:spPr>
    </xdr:sp>
    <xdr:clientData/>
  </xdr:twoCellAnchor>
  <xdr:twoCellAnchor>
    <xdr:from>
      <xdr:col>0</xdr:col>
      <xdr:colOff>647700</xdr:colOff>
      <xdr:row>7</xdr:row>
      <xdr:rowOff>85725</xdr:rowOff>
    </xdr:from>
    <xdr:to>
      <xdr:col>2</xdr:col>
      <xdr:colOff>190500</xdr:colOff>
      <xdr:row>9</xdr:row>
      <xdr:rowOff>85725</xdr:rowOff>
    </xdr:to>
    <xdr:sp macro="" textlink="">
      <xdr:nvSpPr>
        <xdr:cNvPr id="171" name="Oval 227"/>
        <xdr:cNvSpPr>
          <a:spLocks noChangeArrowheads="1"/>
        </xdr:cNvSpPr>
      </xdr:nvSpPr>
      <xdr:spPr bwMode="auto">
        <a:xfrm>
          <a:off x="647700" y="1571625"/>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619125</xdr:colOff>
      <xdr:row>7</xdr:row>
      <xdr:rowOff>85725</xdr:rowOff>
    </xdr:from>
    <xdr:to>
      <xdr:col>4</xdr:col>
      <xdr:colOff>352425</xdr:colOff>
      <xdr:row>9</xdr:row>
      <xdr:rowOff>85725</xdr:rowOff>
    </xdr:to>
    <xdr:sp macro="" textlink="">
      <xdr:nvSpPr>
        <xdr:cNvPr id="172" name="Oval 228"/>
        <xdr:cNvSpPr>
          <a:spLocks noChangeArrowheads="1"/>
        </xdr:cNvSpPr>
      </xdr:nvSpPr>
      <xdr:spPr bwMode="auto">
        <a:xfrm>
          <a:off x="1990725" y="1571625"/>
          <a:ext cx="11049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4</xdr:col>
      <xdr:colOff>647700</xdr:colOff>
      <xdr:row>7</xdr:row>
      <xdr:rowOff>95250</xdr:rowOff>
    </xdr:from>
    <xdr:to>
      <xdr:col>6</xdr:col>
      <xdr:colOff>190500</xdr:colOff>
      <xdr:row>9</xdr:row>
      <xdr:rowOff>95250</xdr:rowOff>
    </xdr:to>
    <xdr:sp macro="" textlink="">
      <xdr:nvSpPr>
        <xdr:cNvPr id="173" name="Oval 229"/>
        <xdr:cNvSpPr>
          <a:spLocks noChangeArrowheads="1"/>
        </xdr:cNvSpPr>
      </xdr:nvSpPr>
      <xdr:spPr bwMode="auto">
        <a:xfrm>
          <a:off x="3390900" y="1581150"/>
          <a:ext cx="9144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619125</xdr:colOff>
      <xdr:row>7</xdr:row>
      <xdr:rowOff>95250</xdr:rowOff>
    </xdr:from>
    <xdr:to>
      <xdr:col>9</xdr:col>
      <xdr:colOff>333375</xdr:colOff>
      <xdr:row>9</xdr:row>
      <xdr:rowOff>114300</xdr:rowOff>
    </xdr:to>
    <xdr:sp macro="" textlink="">
      <xdr:nvSpPr>
        <xdr:cNvPr id="174" name="Oval 230"/>
        <xdr:cNvSpPr>
          <a:spLocks noChangeArrowheads="1"/>
        </xdr:cNvSpPr>
      </xdr:nvSpPr>
      <xdr:spPr bwMode="auto">
        <a:xfrm>
          <a:off x="4733925" y="1581150"/>
          <a:ext cx="1771650" cy="361950"/>
        </a:xfrm>
        <a:prstGeom prst="ellipse">
          <a:avLst/>
        </a:prstGeom>
        <a:solidFill>
          <a:srgbClr val="CCFFFF">
            <a:alpha val="20000"/>
          </a:srgbClr>
        </a:solidFill>
        <a:ln w="28575">
          <a:solidFill>
            <a:srgbClr val="00FFFF"/>
          </a:solidFill>
          <a:round/>
          <a:headEnd/>
          <a:tailEnd/>
        </a:ln>
      </xdr:spPr>
    </xdr:sp>
    <xdr:clientData/>
  </xdr:twoCellAnchor>
  <xdr:twoCellAnchor>
    <xdr:from>
      <xdr:col>9</xdr:col>
      <xdr:colOff>628650</xdr:colOff>
      <xdr:row>7</xdr:row>
      <xdr:rowOff>85725</xdr:rowOff>
    </xdr:from>
    <xdr:to>
      <xdr:col>12</xdr:col>
      <xdr:colOff>95250</xdr:colOff>
      <xdr:row>9</xdr:row>
      <xdr:rowOff>85725</xdr:rowOff>
    </xdr:to>
    <xdr:sp macro="" textlink="">
      <xdr:nvSpPr>
        <xdr:cNvPr id="175" name="Oval 231"/>
        <xdr:cNvSpPr>
          <a:spLocks noChangeArrowheads="1"/>
        </xdr:cNvSpPr>
      </xdr:nvSpPr>
      <xdr:spPr bwMode="auto">
        <a:xfrm>
          <a:off x="6800850" y="15716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2</xdr:col>
      <xdr:colOff>228600</xdr:colOff>
      <xdr:row>8</xdr:row>
      <xdr:rowOff>19050</xdr:rowOff>
    </xdr:from>
    <xdr:to>
      <xdr:col>2</xdr:col>
      <xdr:colOff>552450</xdr:colOff>
      <xdr:row>9</xdr:row>
      <xdr:rowOff>0</xdr:rowOff>
    </xdr:to>
    <xdr:sp macro="" textlink="">
      <xdr:nvSpPr>
        <xdr:cNvPr id="176" name="AutoShape 232"/>
        <xdr:cNvSpPr>
          <a:spLocks noChangeArrowheads="1"/>
        </xdr:cNvSpPr>
      </xdr:nvSpPr>
      <xdr:spPr bwMode="auto">
        <a:xfrm rot="10800000">
          <a:off x="1600200" y="167640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4</xdr:col>
      <xdr:colOff>390525</xdr:colOff>
      <xdr:row>8</xdr:row>
      <xdr:rowOff>19050</xdr:rowOff>
    </xdr:from>
    <xdr:to>
      <xdr:col>4</xdr:col>
      <xdr:colOff>590550</xdr:colOff>
      <xdr:row>9</xdr:row>
      <xdr:rowOff>0</xdr:rowOff>
    </xdr:to>
    <xdr:sp macro="" textlink="">
      <xdr:nvSpPr>
        <xdr:cNvPr id="177" name="AutoShape 233"/>
        <xdr:cNvSpPr>
          <a:spLocks noChangeArrowheads="1"/>
        </xdr:cNvSpPr>
      </xdr:nvSpPr>
      <xdr:spPr bwMode="auto">
        <a:xfrm rot="10800000">
          <a:off x="3133725" y="1676400"/>
          <a:ext cx="200025" cy="152400"/>
        </a:xfrm>
        <a:prstGeom prst="leftArrow">
          <a:avLst>
            <a:gd name="adj1" fmla="val 50000"/>
            <a:gd name="adj2" fmla="val 32813"/>
          </a:avLst>
        </a:prstGeom>
        <a:solidFill>
          <a:srgbClr val="00FFFF"/>
        </a:solidFill>
        <a:ln w="9525" algn="ctr">
          <a:noFill/>
          <a:miter lim="800000"/>
          <a:headEnd/>
          <a:tailEnd/>
        </a:ln>
      </xdr:spPr>
    </xdr:sp>
    <xdr:clientData/>
  </xdr:twoCellAnchor>
  <xdr:twoCellAnchor>
    <xdr:from>
      <xdr:col>6</xdr:col>
      <xdr:colOff>257175</xdr:colOff>
      <xdr:row>8</xdr:row>
      <xdr:rowOff>38100</xdr:rowOff>
    </xdr:from>
    <xdr:to>
      <xdr:col>6</xdr:col>
      <xdr:colOff>581025</xdr:colOff>
      <xdr:row>9</xdr:row>
      <xdr:rowOff>19050</xdr:rowOff>
    </xdr:to>
    <xdr:sp macro="" textlink="">
      <xdr:nvSpPr>
        <xdr:cNvPr id="178" name="AutoShape 234"/>
        <xdr:cNvSpPr>
          <a:spLocks noChangeArrowheads="1"/>
        </xdr:cNvSpPr>
      </xdr:nvSpPr>
      <xdr:spPr bwMode="auto">
        <a:xfrm rot="10800000">
          <a:off x="4371975" y="1695450"/>
          <a:ext cx="323850" cy="152400"/>
        </a:xfrm>
        <a:prstGeom prst="leftArrow">
          <a:avLst>
            <a:gd name="adj1" fmla="val 50000"/>
            <a:gd name="adj2" fmla="val 53125"/>
          </a:avLst>
        </a:prstGeom>
        <a:solidFill>
          <a:srgbClr val="00FFFF"/>
        </a:solidFill>
        <a:ln w="9525" algn="ctr">
          <a:noFill/>
          <a:miter lim="800000"/>
          <a:headEnd/>
          <a:tailEnd/>
        </a:ln>
      </xdr:spPr>
    </xdr:sp>
    <xdr:clientData/>
  </xdr:twoCellAnchor>
  <xdr:twoCellAnchor>
    <xdr:from>
      <xdr:col>9</xdr:col>
      <xdr:colOff>361950</xdr:colOff>
      <xdr:row>8</xdr:row>
      <xdr:rowOff>19050</xdr:rowOff>
    </xdr:from>
    <xdr:to>
      <xdr:col>9</xdr:col>
      <xdr:colOff>600075</xdr:colOff>
      <xdr:row>9</xdr:row>
      <xdr:rowOff>0</xdr:rowOff>
    </xdr:to>
    <xdr:sp macro="" textlink="">
      <xdr:nvSpPr>
        <xdr:cNvPr id="179" name="AutoShape 235"/>
        <xdr:cNvSpPr>
          <a:spLocks noChangeArrowheads="1"/>
        </xdr:cNvSpPr>
      </xdr:nvSpPr>
      <xdr:spPr bwMode="auto">
        <a:xfrm rot="10800000">
          <a:off x="6534150" y="1676400"/>
          <a:ext cx="238125" cy="152400"/>
        </a:xfrm>
        <a:prstGeom prst="leftArrow">
          <a:avLst>
            <a:gd name="adj1" fmla="val 50000"/>
            <a:gd name="adj2" fmla="val 39063"/>
          </a:avLst>
        </a:prstGeom>
        <a:solidFill>
          <a:srgbClr val="00FFFF"/>
        </a:solidFill>
        <a:ln w="9525" algn="ctr">
          <a:noFill/>
          <a:miter lim="800000"/>
          <a:headEnd/>
          <a:tailEnd/>
        </a:ln>
      </xdr:spPr>
    </xdr:sp>
    <xdr:clientData/>
  </xdr:twoCellAnchor>
  <xdr:twoCellAnchor>
    <xdr:from>
      <xdr:col>9</xdr:col>
      <xdr:colOff>638175</xdr:colOff>
      <xdr:row>9</xdr:row>
      <xdr:rowOff>85725</xdr:rowOff>
    </xdr:from>
    <xdr:to>
      <xdr:col>12</xdr:col>
      <xdr:colOff>104775</xdr:colOff>
      <xdr:row>11</xdr:row>
      <xdr:rowOff>85725</xdr:rowOff>
    </xdr:to>
    <xdr:sp macro="" textlink="">
      <xdr:nvSpPr>
        <xdr:cNvPr id="180" name="Oval 236"/>
        <xdr:cNvSpPr>
          <a:spLocks noChangeArrowheads="1"/>
        </xdr:cNvSpPr>
      </xdr:nvSpPr>
      <xdr:spPr bwMode="auto">
        <a:xfrm>
          <a:off x="6810375" y="1914525"/>
          <a:ext cx="1524000" cy="342900"/>
        </a:xfrm>
        <a:prstGeom prst="ellipse">
          <a:avLst/>
        </a:prstGeom>
        <a:solidFill>
          <a:srgbClr val="CCFFFF">
            <a:alpha val="20000"/>
          </a:srgbClr>
        </a:solidFill>
        <a:ln w="28575">
          <a:solidFill>
            <a:srgbClr val="00FFFF"/>
          </a:solidFill>
          <a:round/>
          <a:headEnd/>
          <a:tailEnd/>
        </a:ln>
      </xdr:spPr>
    </xdr:sp>
    <xdr:clientData/>
  </xdr:twoCellAnchor>
  <xdr:twoCellAnchor>
    <xdr:from>
      <xdr:col>6</xdr:col>
      <xdr:colOff>85725</xdr:colOff>
      <xdr:row>10</xdr:row>
      <xdr:rowOff>38100</xdr:rowOff>
    </xdr:from>
    <xdr:to>
      <xdr:col>9</xdr:col>
      <xdr:colOff>600075</xdr:colOff>
      <xdr:row>10</xdr:row>
      <xdr:rowOff>152400</xdr:rowOff>
    </xdr:to>
    <xdr:sp macro="" textlink="">
      <xdr:nvSpPr>
        <xdr:cNvPr id="181" name="AutoShape 237"/>
        <xdr:cNvSpPr>
          <a:spLocks noChangeArrowheads="1"/>
        </xdr:cNvSpPr>
      </xdr:nvSpPr>
      <xdr:spPr bwMode="auto">
        <a:xfrm rot="10800000">
          <a:off x="4200525" y="2038350"/>
          <a:ext cx="2571750" cy="114300"/>
        </a:xfrm>
        <a:prstGeom prst="leftArrow">
          <a:avLst>
            <a:gd name="adj1" fmla="val 50000"/>
            <a:gd name="adj2" fmla="val 562500"/>
          </a:avLst>
        </a:prstGeom>
        <a:solidFill>
          <a:srgbClr val="00FFFF"/>
        </a:solidFill>
        <a:ln w="9525" algn="ctr">
          <a:noFill/>
          <a:miter lim="800000"/>
          <a:headEnd/>
          <a:tailEnd/>
        </a:ln>
      </xdr:spPr>
    </xdr:sp>
    <xdr:clientData/>
  </xdr:twoCellAnchor>
  <xdr:twoCellAnchor>
    <xdr:from>
      <xdr:col>6</xdr:col>
      <xdr:colOff>104775</xdr:colOff>
      <xdr:row>9</xdr:row>
      <xdr:rowOff>38100</xdr:rowOff>
    </xdr:from>
    <xdr:to>
      <xdr:col>6</xdr:col>
      <xdr:colOff>114300</xdr:colOff>
      <xdr:row>10</xdr:row>
      <xdr:rowOff>114300</xdr:rowOff>
    </xdr:to>
    <xdr:sp macro="" textlink="">
      <xdr:nvSpPr>
        <xdr:cNvPr id="182" name="Line 238"/>
        <xdr:cNvSpPr>
          <a:spLocks noChangeShapeType="1"/>
        </xdr:cNvSpPr>
      </xdr:nvSpPr>
      <xdr:spPr bwMode="auto">
        <a:xfrm rot="21360000" flipH="1">
          <a:off x="4219575" y="1866900"/>
          <a:ext cx="9525" cy="247650"/>
        </a:xfrm>
        <a:prstGeom prst="line">
          <a:avLst/>
        </a:prstGeom>
        <a:noFill/>
        <a:ln w="50800">
          <a:solidFill>
            <a:srgbClr val="00FFFF"/>
          </a:solidFill>
          <a:round/>
          <a:headEnd/>
          <a:tailEnd/>
        </a:ln>
      </xdr:spPr>
    </xdr:sp>
    <xdr:clientData/>
  </xdr:twoCellAnchor>
  <xdr:twoCellAnchor>
    <xdr:from>
      <xdr:col>2</xdr:col>
      <xdr:colOff>104775</xdr:colOff>
      <xdr:row>70</xdr:row>
      <xdr:rowOff>123825</xdr:rowOff>
    </xdr:from>
    <xdr:to>
      <xdr:col>2</xdr:col>
      <xdr:colOff>400050</xdr:colOff>
      <xdr:row>74</xdr:row>
      <xdr:rowOff>57150</xdr:rowOff>
    </xdr:to>
    <xdr:sp macro="" textlink="">
      <xdr:nvSpPr>
        <xdr:cNvPr id="183" name="AutoShape 239"/>
        <xdr:cNvSpPr>
          <a:spLocks noChangeArrowheads="1"/>
        </xdr:cNvSpPr>
      </xdr:nvSpPr>
      <xdr:spPr bwMode="auto">
        <a:xfrm rot="-5400000">
          <a:off x="1314450" y="14439900"/>
          <a:ext cx="619125" cy="295275"/>
        </a:xfrm>
        <a:prstGeom prst="leftArrow">
          <a:avLst>
            <a:gd name="adj1" fmla="val 50000"/>
            <a:gd name="adj2" fmla="val 52419"/>
          </a:avLst>
        </a:prstGeom>
        <a:solidFill>
          <a:srgbClr val="FF0000"/>
        </a:solidFill>
        <a:ln w="9525" algn="ctr">
          <a:noFill/>
          <a:miter lim="800000"/>
          <a:headEnd/>
          <a:tailEnd/>
        </a:ln>
      </xdr:spPr>
    </xdr:sp>
    <xdr:clientData/>
  </xdr:twoCellAnchor>
  <xdr:twoCellAnchor>
    <xdr:from>
      <xdr:col>3</xdr:col>
      <xdr:colOff>390525</xdr:colOff>
      <xdr:row>77</xdr:row>
      <xdr:rowOff>28575</xdr:rowOff>
    </xdr:from>
    <xdr:to>
      <xdr:col>4</xdr:col>
      <xdr:colOff>381000</xdr:colOff>
      <xdr:row>78</xdr:row>
      <xdr:rowOff>152400</xdr:rowOff>
    </xdr:to>
    <xdr:sp macro="" textlink="">
      <xdr:nvSpPr>
        <xdr:cNvPr id="184" name="AutoShape 240"/>
        <xdr:cNvSpPr>
          <a:spLocks noChangeArrowheads="1"/>
        </xdr:cNvSpPr>
      </xdr:nvSpPr>
      <xdr:spPr bwMode="auto">
        <a:xfrm rot="10800000">
          <a:off x="2447925" y="15382875"/>
          <a:ext cx="676275" cy="295275"/>
        </a:xfrm>
        <a:prstGeom prst="leftArrow">
          <a:avLst>
            <a:gd name="adj1" fmla="val 50000"/>
            <a:gd name="adj2" fmla="val 57258"/>
          </a:avLst>
        </a:prstGeom>
        <a:solidFill>
          <a:srgbClr val="FFFF00"/>
        </a:solidFill>
        <a:ln w="9525" algn="ctr">
          <a:noFill/>
          <a:miter lim="800000"/>
          <a:headEnd/>
          <a:tailEnd/>
        </a:ln>
      </xdr:spPr>
    </xdr:sp>
    <xdr:clientData/>
  </xdr:twoCellAnchor>
  <xdr:twoCellAnchor>
    <xdr:from>
      <xdr:col>6</xdr:col>
      <xdr:colOff>657225</xdr:colOff>
      <xdr:row>76</xdr:row>
      <xdr:rowOff>57150</xdr:rowOff>
    </xdr:from>
    <xdr:to>
      <xdr:col>8</xdr:col>
      <xdr:colOff>47625</xdr:colOff>
      <xdr:row>78</xdr:row>
      <xdr:rowOff>9525</xdr:rowOff>
    </xdr:to>
    <xdr:sp macro="" textlink="">
      <xdr:nvSpPr>
        <xdr:cNvPr id="185" name="AutoShape 241"/>
        <xdr:cNvSpPr>
          <a:spLocks noChangeArrowheads="1"/>
        </xdr:cNvSpPr>
      </xdr:nvSpPr>
      <xdr:spPr bwMode="auto">
        <a:xfrm rot="10800000">
          <a:off x="4772025" y="15240000"/>
          <a:ext cx="762000" cy="295275"/>
        </a:xfrm>
        <a:prstGeom prst="leftArrow">
          <a:avLst>
            <a:gd name="adj1" fmla="val 50000"/>
            <a:gd name="adj2" fmla="val 64516"/>
          </a:avLst>
        </a:prstGeom>
        <a:solidFill>
          <a:srgbClr val="FFFF00"/>
        </a:solidFill>
        <a:ln w="9525" algn="ctr">
          <a:noFill/>
          <a:miter lim="800000"/>
          <a:headEnd/>
          <a:tailEnd/>
        </a:ln>
      </xdr:spPr>
    </xdr:sp>
    <xdr:clientData/>
  </xdr:twoCellAnchor>
  <xdr:twoCellAnchor>
    <xdr:from>
      <xdr:col>2</xdr:col>
      <xdr:colOff>200025</xdr:colOff>
      <xdr:row>98</xdr:row>
      <xdr:rowOff>9525</xdr:rowOff>
    </xdr:from>
    <xdr:to>
      <xdr:col>6</xdr:col>
      <xdr:colOff>447675</xdr:colOff>
      <xdr:row>99</xdr:row>
      <xdr:rowOff>152400</xdr:rowOff>
    </xdr:to>
    <xdr:sp macro="" textlink="">
      <xdr:nvSpPr>
        <xdr:cNvPr id="186" name="AutoShape 245"/>
        <xdr:cNvSpPr>
          <a:spLocks noChangeArrowheads="1"/>
        </xdr:cNvSpPr>
      </xdr:nvSpPr>
      <xdr:spPr bwMode="auto">
        <a:xfrm rot="10800000">
          <a:off x="1571625" y="19011900"/>
          <a:ext cx="2990850" cy="314325"/>
        </a:xfrm>
        <a:prstGeom prst="leftArrow">
          <a:avLst>
            <a:gd name="adj1" fmla="val 50000"/>
            <a:gd name="adj2" fmla="val 237879"/>
          </a:avLst>
        </a:prstGeom>
        <a:solidFill>
          <a:schemeClr val="accent3">
            <a:lumMod val="75000"/>
          </a:schemeClr>
        </a:solidFill>
        <a:ln w="9525" algn="ctr">
          <a:noFill/>
          <a:miter lim="800000"/>
          <a:headEnd/>
          <a:tailEnd/>
        </a:ln>
      </xdr:spPr>
    </xdr:sp>
    <xdr:clientData/>
  </xdr:twoCellAnchor>
  <xdr:twoCellAnchor>
    <xdr:from>
      <xdr:col>0</xdr:col>
      <xdr:colOff>581025</xdr:colOff>
      <xdr:row>97</xdr:row>
      <xdr:rowOff>133350</xdr:rowOff>
    </xdr:from>
    <xdr:to>
      <xdr:col>2</xdr:col>
      <xdr:colOff>171450</xdr:colOff>
      <xdr:row>100</xdr:row>
      <xdr:rowOff>19050</xdr:rowOff>
    </xdr:to>
    <xdr:sp macro="" textlink="">
      <xdr:nvSpPr>
        <xdr:cNvPr id="187" name="Oval 246"/>
        <xdr:cNvSpPr>
          <a:spLocks noChangeArrowheads="1"/>
        </xdr:cNvSpPr>
      </xdr:nvSpPr>
      <xdr:spPr bwMode="auto">
        <a:xfrm>
          <a:off x="581025" y="18964275"/>
          <a:ext cx="962025" cy="400050"/>
        </a:xfrm>
        <a:prstGeom prst="ellipse">
          <a:avLst/>
        </a:prstGeom>
        <a:noFill/>
        <a:ln w="25400">
          <a:solidFill>
            <a:schemeClr val="accent3">
              <a:lumMod val="75000"/>
            </a:schemeClr>
          </a:solidFill>
          <a:round/>
          <a:headEnd/>
          <a:tailEnd/>
        </a:ln>
      </xdr:spPr>
    </xdr:sp>
    <xdr:clientData/>
  </xdr:twoCellAnchor>
  <xdr:twoCellAnchor>
    <xdr:from>
      <xdr:col>10</xdr:col>
      <xdr:colOff>619125</xdr:colOff>
      <xdr:row>98</xdr:row>
      <xdr:rowOff>0</xdr:rowOff>
    </xdr:from>
    <xdr:to>
      <xdr:col>12</xdr:col>
      <xdr:colOff>190500</xdr:colOff>
      <xdr:row>104</xdr:row>
      <xdr:rowOff>66675</xdr:rowOff>
    </xdr:to>
    <xdr:sp macro="" textlink="">
      <xdr:nvSpPr>
        <xdr:cNvPr id="188" name="Oval 247"/>
        <xdr:cNvSpPr>
          <a:spLocks noChangeArrowheads="1"/>
        </xdr:cNvSpPr>
      </xdr:nvSpPr>
      <xdr:spPr bwMode="auto">
        <a:xfrm>
          <a:off x="7477125" y="19002375"/>
          <a:ext cx="942975" cy="1095375"/>
        </a:xfrm>
        <a:prstGeom prst="ellipse">
          <a:avLst/>
        </a:prstGeom>
        <a:noFill/>
        <a:ln w="25400">
          <a:solidFill>
            <a:srgbClr val="00FFFF"/>
          </a:solidFill>
          <a:round/>
          <a:headEnd/>
          <a:tailEnd/>
        </a:ln>
      </xdr:spPr>
    </xdr:sp>
    <xdr:clientData/>
  </xdr:twoCellAnchor>
  <xdr:twoCellAnchor>
    <xdr:from>
      <xdr:col>0</xdr:col>
      <xdr:colOff>657225</xdr:colOff>
      <xdr:row>114</xdr:row>
      <xdr:rowOff>114300</xdr:rowOff>
    </xdr:from>
    <xdr:to>
      <xdr:col>2</xdr:col>
      <xdr:colOff>657225</xdr:colOff>
      <xdr:row>116</xdr:row>
      <xdr:rowOff>47625</xdr:rowOff>
    </xdr:to>
    <xdr:sp macro="" textlink="">
      <xdr:nvSpPr>
        <xdr:cNvPr id="189" name="Oval 248"/>
        <xdr:cNvSpPr>
          <a:spLocks noChangeArrowheads="1"/>
        </xdr:cNvSpPr>
      </xdr:nvSpPr>
      <xdr:spPr bwMode="auto">
        <a:xfrm>
          <a:off x="657225" y="21859875"/>
          <a:ext cx="1371600" cy="276225"/>
        </a:xfrm>
        <a:prstGeom prst="ellipse">
          <a:avLst/>
        </a:prstGeom>
        <a:noFill/>
        <a:ln w="25400">
          <a:solidFill>
            <a:srgbClr val="00FFFF"/>
          </a:solidFill>
          <a:round/>
          <a:headEnd/>
          <a:tailEnd/>
        </a:ln>
      </xdr:spPr>
    </xdr:sp>
    <xdr:clientData/>
  </xdr:twoCellAnchor>
  <xdr:twoCellAnchor>
    <xdr:from>
      <xdr:col>6</xdr:col>
      <xdr:colOff>47625</xdr:colOff>
      <xdr:row>103</xdr:row>
      <xdr:rowOff>19050</xdr:rowOff>
    </xdr:from>
    <xdr:to>
      <xdr:col>7</xdr:col>
      <xdr:colOff>114300</xdr:colOff>
      <xdr:row>108</xdr:row>
      <xdr:rowOff>114300</xdr:rowOff>
    </xdr:to>
    <xdr:sp macro="" textlink="">
      <xdr:nvSpPr>
        <xdr:cNvPr id="190" name="Oval 249"/>
        <xdr:cNvSpPr>
          <a:spLocks noChangeArrowheads="1"/>
        </xdr:cNvSpPr>
      </xdr:nvSpPr>
      <xdr:spPr bwMode="auto">
        <a:xfrm>
          <a:off x="4162425" y="19878675"/>
          <a:ext cx="752475" cy="952500"/>
        </a:xfrm>
        <a:prstGeom prst="ellipse">
          <a:avLst/>
        </a:prstGeom>
        <a:noFill/>
        <a:ln w="28575">
          <a:solidFill>
            <a:srgbClr val="1E1C11"/>
          </a:solidFill>
          <a:round/>
          <a:headEnd/>
          <a:tailEnd/>
        </a:ln>
      </xdr:spPr>
    </xdr:sp>
    <xdr:clientData/>
  </xdr:twoCellAnchor>
  <xdr:twoCellAnchor>
    <xdr:from>
      <xdr:col>1</xdr:col>
      <xdr:colOff>647700</xdr:colOff>
      <xdr:row>130</xdr:row>
      <xdr:rowOff>76200</xdr:rowOff>
    </xdr:from>
    <xdr:to>
      <xdr:col>2</xdr:col>
      <xdr:colOff>571500</xdr:colOff>
      <xdr:row>133</xdr:row>
      <xdr:rowOff>123825</xdr:rowOff>
    </xdr:to>
    <xdr:sp macro="" textlink="">
      <xdr:nvSpPr>
        <xdr:cNvPr id="191" name="Oval 250"/>
        <xdr:cNvSpPr>
          <a:spLocks noChangeArrowheads="1"/>
        </xdr:cNvSpPr>
      </xdr:nvSpPr>
      <xdr:spPr bwMode="auto">
        <a:xfrm>
          <a:off x="1333500" y="24612600"/>
          <a:ext cx="609600" cy="561975"/>
        </a:xfrm>
        <a:prstGeom prst="ellipse">
          <a:avLst/>
        </a:prstGeom>
        <a:noFill/>
        <a:ln w="25400">
          <a:solidFill>
            <a:srgbClr val="00FFFF"/>
          </a:solidFill>
          <a:round/>
          <a:headEnd/>
          <a:tailEnd/>
        </a:ln>
      </xdr:spPr>
    </xdr:sp>
    <xdr:clientData/>
  </xdr:twoCellAnchor>
  <xdr:twoCellAnchor>
    <xdr:from>
      <xdr:col>7</xdr:col>
      <xdr:colOff>581025</xdr:colOff>
      <xdr:row>202</xdr:row>
      <xdr:rowOff>123825</xdr:rowOff>
    </xdr:from>
    <xdr:to>
      <xdr:col>11</xdr:col>
      <xdr:colOff>238125</xdr:colOff>
      <xdr:row>202</xdr:row>
      <xdr:rowOff>123825</xdr:rowOff>
    </xdr:to>
    <xdr:sp macro="" textlink="">
      <xdr:nvSpPr>
        <xdr:cNvPr id="192" name="Line 273"/>
        <xdr:cNvSpPr>
          <a:spLocks noChangeShapeType="1"/>
        </xdr:cNvSpPr>
      </xdr:nvSpPr>
      <xdr:spPr bwMode="auto">
        <a:xfrm>
          <a:off x="5381625" y="37147500"/>
          <a:ext cx="2400300" cy="0"/>
        </a:xfrm>
        <a:prstGeom prst="line">
          <a:avLst/>
        </a:prstGeom>
        <a:noFill/>
        <a:ln w="9525">
          <a:noFill/>
          <a:round/>
          <a:headEnd/>
          <a:tailEnd type="triangle" w="med" len="med"/>
        </a:ln>
      </xdr:spPr>
    </xdr:sp>
    <xdr:clientData/>
  </xdr:twoCellAnchor>
  <xdr:twoCellAnchor>
    <xdr:from>
      <xdr:col>1</xdr:col>
      <xdr:colOff>66675</xdr:colOff>
      <xdr:row>242</xdr:row>
      <xdr:rowOff>104775</xdr:rowOff>
    </xdr:from>
    <xdr:to>
      <xdr:col>10</xdr:col>
      <xdr:colOff>219075</xdr:colOff>
      <xdr:row>244</xdr:row>
      <xdr:rowOff>85725</xdr:rowOff>
    </xdr:to>
    <xdr:sp macro="" textlink="">
      <xdr:nvSpPr>
        <xdr:cNvPr id="193" name="Text Box 276"/>
        <xdr:cNvSpPr txBox="1">
          <a:spLocks noChangeArrowheads="1"/>
        </xdr:cNvSpPr>
      </xdr:nvSpPr>
      <xdr:spPr bwMode="auto">
        <a:xfrm>
          <a:off x="752475" y="43853100"/>
          <a:ext cx="6324600" cy="323850"/>
        </a:xfrm>
        <a:prstGeom prst="rect">
          <a:avLst/>
        </a:prstGeom>
        <a:noFill/>
        <a:ln w="9525">
          <a:noFill/>
          <a:miter lim="800000"/>
          <a:headEnd/>
          <a:tailEnd/>
        </a:ln>
      </xdr:spPr>
      <xdr:txBody>
        <a:bodyPr vertOverflow="clip" wrap="square" lIns="36576" tIns="18288" rIns="0" bIns="0" anchor="t" upright="1"/>
        <a:lstStyle/>
        <a:p>
          <a:pPr algn="l" rtl="0">
            <a:defRPr sz="1000"/>
          </a:pPr>
          <a:r>
            <a:rPr lang="ja-JP" altLang="en-US" sz="1200" b="1" i="0" u="none" strike="noStrike" baseline="0">
              <a:solidFill>
                <a:srgbClr val="FF0000"/>
              </a:solidFill>
              <a:latin typeface="ＭＳ Ｐゴシック"/>
              <a:ea typeface="ＭＳ Ｐゴシック"/>
            </a:rPr>
            <a:t>空欄や重複回答の欄があると、その児童生徒のアンケート結果が集計されません。</a:t>
          </a:r>
        </a:p>
        <a:p>
          <a:pPr algn="l" rtl="0">
            <a:defRPr sz="1000"/>
          </a:pPr>
          <a:endParaRPr lang="ja-JP" altLang="en-US" sz="1200" b="1" i="0" u="none" strike="noStrike" baseline="0">
            <a:solidFill>
              <a:srgbClr val="FF0000"/>
            </a:solidFill>
            <a:latin typeface="ＭＳ Ｐゴシック"/>
            <a:ea typeface="ＭＳ Ｐゴシック"/>
          </a:endParaRPr>
        </a:p>
        <a:p>
          <a:pPr algn="l" rtl="0">
            <a:defRPr sz="1000"/>
          </a:pPr>
          <a:endParaRPr lang="ja-JP" altLang="en-US" sz="1200" b="1" i="0" u="none" strike="noStrike" baseline="0">
            <a:solidFill>
              <a:srgbClr val="FF0000"/>
            </a:solidFill>
            <a:latin typeface="ＭＳ Ｐゴシック"/>
            <a:ea typeface="ＭＳ Ｐゴシック"/>
          </a:endParaRPr>
        </a:p>
      </xdr:txBody>
    </xdr:sp>
    <xdr:clientData/>
  </xdr:twoCellAnchor>
  <xdr:twoCellAnchor>
    <xdr:from>
      <xdr:col>0</xdr:col>
      <xdr:colOff>352425</xdr:colOff>
      <xdr:row>192</xdr:row>
      <xdr:rowOff>133350</xdr:rowOff>
    </xdr:from>
    <xdr:to>
      <xdr:col>6</xdr:col>
      <xdr:colOff>371475</xdr:colOff>
      <xdr:row>195</xdr:row>
      <xdr:rowOff>0</xdr:rowOff>
    </xdr:to>
    <xdr:sp macro="" textlink="">
      <xdr:nvSpPr>
        <xdr:cNvPr id="194" name="Text Box 277"/>
        <xdr:cNvSpPr txBox="1">
          <a:spLocks noChangeArrowheads="1"/>
        </xdr:cNvSpPr>
      </xdr:nvSpPr>
      <xdr:spPr bwMode="auto">
        <a:xfrm>
          <a:off x="352425" y="35347275"/>
          <a:ext cx="4133850" cy="38100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注意１）　空欄や重複回答、エラー等の扱い</a:t>
          </a:r>
        </a:p>
      </xdr:txBody>
    </xdr:sp>
    <xdr:clientData/>
  </xdr:twoCellAnchor>
  <xdr:twoCellAnchor editAs="oneCell">
    <xdr:from>
      <xdr:col>6</xdr:col>
      <xdr:colOff>133350</xdr:colOff>
      <xdr:row>272</xdr:row>
      <xdr:rowOff>152400</xdr:rowOff>
    </xdr:from>
    <xdr:to>
      <xdr:col>12</xdr:col>
      <xdr:colOff>466725</xdr:colOff>
      <xdr:row>278</xdr:row>
      <xdr:rowOff>85725</xdr:rowOff>
    </xdr:to>
    <xdr:pic>
      <xdr:nvPicPr>
        <xdr:cNvPr id="195" name="Picture 299" descr="記述欄ss"/>
        <xdr:cNvPicPr>
          <a:picLocks noChangeAspect="1" noChangeArrowheads="1"/>
        </xdr:cNvPicPr>
      </xdr:nvPicPr>
      <xdr:blipFill>
        <a:blip xmlns:r="http://schemas.openxmlformats.org/officeDocument/2006/relationships" r:embed="rId25" cstate="print"/>
        <a:srcRect/>
        <a:stretch>
          <a:fillRect/>
        </a:stretch>
      </xdr:blipFill>
      <xdr:spPr bwMode="auto">
        <a:xfrm>
          <a:off x="4248150" y="49329975"/>
          <a:ext cx="4448175" cy="962025"/>
        </a:xfrm>
        <a:prstGeom prst="rect">
          <a:avLst/>
        </a:prstGeom>
        <a:noFill/>
        <a:ln w="9525">
          <a:noFill/>
          <a:miter lim="800000"/>
          <a:headEnd/>
          <a:tailEnd/>
        </a:ln>
      </xdr:spPr>
    </xdr:pic>
    <xdr:clientData/>
  </xdr:twoCellAnchor>
  <xdr:twoCellAnchor>
    <xdr:from>
      <xdr:col>6</xdr:col>
      <xdr:colOff>276225</xdr:colOff>
      <xdr:row>272</xdr:row>
      <xdr:rowOff>104775</xdr:rowOff>
    </xdr:from>
    <xdr:to>
      <xdr:col>12</xdr:col>
      <xdr:colOff>428625</xdr:colOff>
      <xdr:row>278</xdr:row>
      <xdr:rowOff>95250</xdr:rowOff>
    </xdr:to>
    <xdr:sp macro="" textlink="">
      <xdr:nvSpPr>
        <xdr:cNvPr id="196" name="Oval 300"/>
        <xdr:cNvSpPr>
          <a:spLocks noChangeArrowheads="1"/>
        </xdr:cNvSpPr>
      </xdr:nvSpPr>
      <xdr:spPr bwMode="auto">
        <a:xfrm>
          <a:off x="4391025" y="49282350"/>
          <a:ext cx="4267200" cy="1019175"/>
        </a:xfrm>
        <a:prstGeom prst="ellipse">
          <a:avLst/>
        </a:prstGeom>
        <a:noFill/>
        <a:ln w="34925">
          <a:solidFill>
            <a:srgbClr val="FF9900"/>
          </a:solidFill>
          <a:round/>
          <a:headEnd/>
          <a:tailEnd/>
        </a:ln>
      </xdr:spPr>
    </xdr:sp>
    <xdr:clientData/>
  </xdr:twoCellAnchor>
  <xdr:twoCellAnchor editAs="oneCell">
    <xdr:from>
      <xdr:col>0</xdr:col>
      <xdr:colOff>581025</xdr:colOff>
      <xdr:row>273</xdr:row>
      <xdr:rowOff>57150</xdr:rowOff>
    </xdr:from>
    <xdr:to>
      <xdr:col>6</xdr:col>
      <xdr:colOff>104775</xdr:colOff>
      <xdr:row>278</xdr:row>
      <xdr:rowOff>104775</xdr:rowOff>
    </xdr:to>
    <xdr:pic>
      <xdr:nvPicPr>
        <xdr:cNvPr id="197" name="Picture 301" descr="シート名s"/>
        <xdr:cNvPicPr>
          <a:picLocks noChangeAspect="1" noChangeArrowheads="1"/>
        </xdr:cNvPicPr>
      </xdr:nvPicPr>
      <xdr:blipFill>
        <a:blip xmlns:r="http://schemas.openxmlformats.org/officeDocument/2006/relationships" r:embed="rId23" cstate="print"/>
        <a:srcRect/>
        <a:stretch>
          <a:fillRect/>
        </a:stretch>
      </xdr:blipFill>
      <xdr:spPr bwMode="auto">
        <a:xfrm>
          <a:off x="581025" y="49406175"/>
          <a:ext cx="3638550" cy="904875"/>
        </a:xfrm>
        <a:prstGeom prst="rect">
          <a:avLst/>
        </a:prstGeom>
        <a:noFill/>
        <a:ln w="9525">
          <a:noFill/>
          <a:miter lim="800000"/>
          <a:headEnd/>
          <a:tailEnd/>
        </a:ln>
      </xdr:spPr>
    </xdr:pic>
    <xdr:clientData/>
  </xdr:twoCellAnchor>
  <xdr:twoCellAnchor>
    <xdr:from>
      <xdr:col>3</xdr:col>
      <xdr:colOff>590550</xdr:colOff>
      <xdr:row>277</xdr:row>
      <xdr:rowOff>95250</xdr:rowOff>
    </xdr:from>
    <xdr:to>
      <xdr:col>5</xdr:col>
      <xdr:colOff>19050</xdr:colOff>
      <xdr:row>279</xdr:row>
      <xdr:rowOff>0</xdr:rowOff>
    </xdr:to>
    <xdr:sp macro="" textlink="">
      <xdr:nvSpPr>
        <xdr:cNvPr id="198" name="Oval 302"/>
        <xdr:cNvSpPr>
          <a:spLocks noChangeArrowheads="1"/>
        </xdr:cNvSpPr>
      </xdr:nvSpPr>
      <xdr:spPr bwMode="auto">
        <a:xfrm>
          <a:off x="2647950" y="50130075"/>
          <a:ext cx="800100" cy="247650"/>
        </a:xfrm>
        <a:prstGeom prst="ellipse">
          <a:avLst/>
        </a:prstGeom>
        <a:noFill/>
        <a:ln w="28575">
          <a:solidFill>
            <a:srgbClr val="FF9900"/>
          </a:solidFill>
          <a:round/>
          <a:headEnd/>
          <a:tailEnd/>
        </a:ln>
      </xdr:spPr>
    </xdr:sp>
    <xdr:clientData/>
  </xdr:twoCellAnchor>
  <xdr:twoCellAnchor>
    <xdr:from>
      <xdr:col>0</xdr:col>
      <xdr:colOff>438150</xdr:colOff>
      <xdr:row>5</xdr:row>
      <xdr:rowOff>95250</xdr:rowOff>
    </xdr:from>
    <xdr:to>
      <xdr:col>12</xdr:col>
      <xdr:colOff>238125</xdr:colOff>
      <xdr:row>12</xdr:row>
      <xdr:rowOff>133350</xdr:rowOff>
    </xdr:to>
    <xdr:sp macro="" textlink="">
      <xdr:nvSpPr>
        <xdr:cNvPr id="199" name="Rectangle 304"/>
        <xdr:cNvSpPr>
          <a:spLocks noChangeArrowheads="1"/>
        </xdr:cNvSpPr>
      </xdr:nvSpPr>
      <xdr:spPr bwMode="auto">
        <a:xfrm>
          <a:off x="438150" y="1228725"/>
          <a:ext cx="8029575" cy="1247775"/>
        </a:xfrm>
        <a:prstGeom prst="rect">
          <a:avLst/>
        </a:prstGeom>
        <a:noFill/>
        <a:ln w="25400" algn="ctr">
          <a:solidFill>
            <a:srgbClr val="00CCFF"/>
          </a:solidFill>
          <a:miter lim="800000"/>
          <a:headEnd/>
          <a:tailEnd/>
        </a:ln>
      </xdr:spPr>
    </xdr:sp>
    <xdr:clientData/>
  </xdr:twoCellAnchor>
  <xdr:twoCellAnchor editAs="oneCell">
    <xdr:from>
      <xdr:col>0</xdr:col>
      <xdr:colOff>504825</xdr:colOff>
      <xdr:row>200</xdr:row>
      <xdr:rowOff>161925</xdr:rowOff>
    </xdr:from>
    <xdr:to>
      <xdr:col>12</xdr:col>
      <xdr:colOff>228600</xdr:colOff>
      <xdr:row>210</xdr:row>
      <xdr:rowOff>66675</xdr:rowOff>
    </xdr:to>
    <xdr:pic>
      <xdr:nvPicPr>
        <xdr:cNvPr id="200" name="Picture 312"/>
        <xdr:cNvPicPr>
          <a:picLocks noChangeAspect="1" noChangeArrowheads="1"/>
        </xdr:cNvPicPr>
      </xdr:nvPicPr>
      <xdr:blipFill>
        <a:blip xmlns:r="http://schemas.openxmlformats.org/officeDocument/2006/relationships" r:embed="rId26" cstate="print"/>
        <a:srcRect/>
        <a:stretch>
          <a:fillRect/>
        </a:stretch>
      </xdr:blipFill>
      <xdr:spPr bwMode="auto">
        <a:xfrm>
          <a:off x="504825" y="36842700"/>
          <a:ext cx="7953375" cy="1619250"/>
        </a:xfrm>
        <a:prstGeom prst="rect">
          <a:avLst/>
        </a:prstGeom>
        <a:noFill/>
        <a:ln w="1">
          <a:noFill/>
          <a:miter lim="800000"/>
          <a:headEnd/>
          <a:tailEnd/>
        </a:ln>
      </xdr:spPr>
    </xdr:pic>
    <xdr:clientData/>
  </xdr:twoCellAnchor>
  <xdr:twoCellAnchor>
    <xdr:from>
      <xdr:col>10</xdr:col>
      <xdr:colOff>571500</xdr:colOff>
      <xdr:row>206</xdr:row>
      <xdr:rowOff>66675</xdr:rowOff>
    </xdr:from>
    <xdr:to>
      <xdr:col>11</xdr:col>
      <xdr:colOff>400050</xdr:colOff>
      <xdr:row>208</xdr:row>
      <xdr:rowOff>9525</xdr:rowOff>
    </xdr:to>
    <xdr:sp macro="" textlink="">
      <xdr:nvSpPr>
        <xdr:cNvPr id="201" name="Oval 313"/>
        <xdr:cNvSpPr>
          <a:spLocks noChangeArrowheads="1"/>
        </xdr:cNvSpPr>
      </xdr:nvSpPr>
      <xdr:spPr bwMode="auto">
        <a:xfrm>
          <a:off x="7429500" y="37776150"/>
          <a:ext cx="514350" cy="285750"/>
        </a:xfrm>
        <a:prstGeom prst="ellipse">
          <a:avLst/>
        </a:prstGeom>
        <a:noFill/>
        <a:ln w="28575">
          <a:solidFill>
            <a:srgbClr val="FF0000"/>
          </a:solidFill>
          <a:round/>
          <a:headEnd/>
          <a:tailEnd/>
        </a:ln>
      </xdr:spPr>
    </xdr:sp>
    <xdr:clientData/>
  </xdr:twoCellAnchor>
  <xdr:twoCellAnchor>
    <xdr:from>
      <xdr:col>10</xdr:col>
      <xdr:colOff>504825</xdr:colOff>
      <xdr:row>207</xdr:row>
      <xdr:rowOff>152400</xdr:rowOff>
    </xdr:from>
    <xdr:to>
      <xdr:col>11</xdr:col>
      <xdr:colOff>9525</xdr:colOff>
      <xdr:row>211</xdr:row>
      <xdr:rowOff>66675</xdr:rowOff>
    </xdr:to>
    <xdr:sp macro="" textlink="">
      <xdr:nvSpPr>
        <xdr:cNvPr id="202" name="AutoShape 314"/>
        <xdr:cNvSpPr>
          <a:spLocks noChangeArrowheads="1"/>
        </xdr:cNvSpPr>
      </xdr:nvSpPr>
      <xdr:spPr bwMode="auto">
        <a:xfrm rot="7132123">
          <a:off x="7158037" y="38238113"/>
          <a:ext cx="600075" cy="190500"/>
        </a:xfrm>
        <a:prstGeom prst="leftArrow">
          <a:avLst>
            <a:gd name="adj1" fmla="val 50000"/>
            <a:gd name="adj2" fmla="val 78750"/>
          </a:avLst>
        </a:prstGeom>
        <a:solidFill>
          <a:srgbClr val="FF0000"/>
        </a:solidFill>
        <a:ln w="9525" algn="ctr">
          <a:noFill/>
          <a:miter lim="800000"/>
          <a:headEnd/>
          <a:tailEnd/>
        </a:ln>
      </xdr:spPr>
    </xdr:sp>
    <xdr:clientData/>
  </xdr:twoCellAnchor>
  <xdr:twoCellAnchor>
    <xdr:from>
      <xdr:col>8</xdr:col>
      <xdr:colOff>295275</xdr:colOff>
      <xdr:row>206</xdr:row>
      <xdr:rowOff>47625</xdr:rowOff>
    </xdr:from>
    <xdr:to>
      <xdr:col>9</xdr:col>
      <xdr:colOff>57150</xdr:colOff>
      <xdr:row>207</xdr:row>
      <xdr:rowOff>152400</xdr:rowOff>
    </xdr:to>
    <xdr:sp macro="" textlink="">
      <xdr:nvSpPr>
        <xdr:cNvPr id="203" name="Oval 315"/>
        <xdr:cNvSpPr>
          <a:spLocks noChangeArrowheads="1"/>
        </xdr:cNvSpPr>
      </xdr:nvSpPr>
      <xdr:spPr bwMode="auto">
        <a:xfrm>
          <a:off x="5781675" y="37757100"/>
          <a:ext cx="447675" cy="276225"/>
        </a:xfrm>
        <a:prstGeom prst="ellipse">
          <a:avLst/>
        </a:prstGeom>
        <a:noFill/>
        <a:ln w="28575">
          <a:solidFill>
            <a:srgbClr val="FF0000"/>
          </a:solidFill>
          <a:round/>
          <a:headEnd/>
          <a:tailEnd/>
        </a:ln>
      </xdr:spPr>
    </xdr:sp>
    <xdr:clientData/>
  </xdr:twoCellAnchor>
  <xdr:twoCellAnchor>
    <xdr:from>
      <xdr:col>8</xdr:col>
      <xdr:colOff>561975</xdr:colOff>
      <xdr:row>207</xdr:row>
      <xdr:rowOff>123825</xdr:rowOff>
    </xdr:from>
    <xdr:to>
      <xdr:col>9</xdr:col>
      <xdr:colOff>57150</xdr:colOff>
      <xdr:row>210</xdr:row>
      <xdr:rowOff>152400</xdr:rowOff>
    </xdr:to>
    <xdr:sp macro="" textlink="">
      <xdr:nvSpPr>
        <xdr:cNvPr id="204" name="AutoShape 316"/>
        <xdr:cNvSpPr>
          <a:spLocks noChangeArrowheads="1"/>
        </xdr:cNvSpPr>
      </xdr:nvSpPr>
      <xdr:spPr bwMode="auto">
        <a:xfrm rot="-6685891">
          <a:off x="5867400" y="38185725"/>
          <a:ext cx="542925" cy="180975"/>
        </a:xfrm>
        <a:prstGeom prst="leftArrow">
          <a:avLst>
            <a:gd name="adj1" fmla="val 50000"/>
            <a:gd name="adj2" fmla="val 75000"/>
          </a:avLst>
        </a:prstGeom>
        <a:solidFill>
          <a:srgbClr val="FF0000"/>
        </a:solidFill>
        <a:ln w="9525" algn="ctr">
          <a:noFill/>
          <a:miter lim="800000"/>
          <a:headEnd/>
          <a:tailEnd/>
        </a:ln>
      </xdr:spPr>
    </xdr:sp>
    <xdr:clientData/>
  </xdr:twoCellAnchor>
  <xdr:twoCellAnchor>
    <xdr:from>
      <xdr:col>5</xdr:col>
      <xdr:colOff>133350</xdr:colOff>
      <xdr:row>208</xdr:row>
      <xdr:rowOff>9525</xdr:rowOff>
    </xdr:from>
    <xdr:to>
      <xdr:col>5</xdr:col>
      <xdr:colOff>542925</xdr:colOff>
      <xdr:row>209</xdr:row>
      <xdr:rowOff>85725</xdr:rowOff>
    </xdr:to>
    <xdr:sp macro="" textlink="">
      <xdr:nvSpPr>
        <xdr:cNvPr id="205" name="Oval 317"/>
        <xdr:cNvSpPr>
          <a:spLocks noChangeArrowheads="1"/>
        </xdr:cNvSpPr>
      </xdr:nvSpPr>
      <xdr:spPr bwMode="auto">
        <a:xfrm>
          <a:off x="3562350" y="38061900"/>
          <a:ext cx="409575" cy="247650"/>
        </a:xfrm>
        <a:prstGeom prst="ellipse">
          <a:avLst/>
        </a:prstGeom>
        <a:noFill/>
        <a:ln w="28575">
          <a:solidFill>
            <a:srgbClr val="FF0000"/>
          </a:solidFill>
          <a:round/>
          <a:headEnd/>
          <a:tailEnd/>
        </a:ln>
      </xdr:spPr>
    </xdr:sp>
    <xdr:clientData/>
  </xdr:twoCellAnchor>
  <xdr:twoCellAnchor>
    <xdr:from>
      <xdr:col>5</xdr:col>
      <xdr:colOff>123825</xdr:colOff>
      <xdr:row>209</xdr:row>
      <xdr:rowOff>85725</xdr:rowOff>
    </xdr:from>
    <xdr:to>
      <xdr:col>5</xdr:col>
      <xdr:colOff>285750</xdr:colOff>
      <xdr:row>211</xdr:row>
      <xdr:rowOff>28575</xdr:rowOff>
    </xdr:to>
    <xdr:sp macro="" textlink="">
      <xdr:nvSpPr>
        <xdr:cNvPr id="206" name="AutoShape 318"/>
        <xdr:cNvSpPr>
          <a:spLocks noChangeArrowheads="1"/>
        </xdr:cNvSpPr>
      </xdr:nvSpPr>
      <xdr:spPr bwMode="auto">
        <a:xfrm rot="6735396">
          <a:off x="3490913" y="38371462"/>
          <a:ext cx="285750" cy="161925"/>
        </a:xfrm>
        <a:prstGeom prst="leftArrow">
          <a:avLst>
            <a:gd name="adj1" fmla="val 50000"/>
            <a:gd name="adj2" fmla="val 44118"/>
          </a:avLst>
        </a:prstGeom>
        <a:solidFill>
          <a:srgbClr val="FF0000"/>
        </a:solidFill>
        <a:ln w="9525" algn="ctr">
          <a:noFill/>
          <a:miter lim="800000"/>
          <a:headEnd/>
          <a:tailEnd/>
        </a:ln>
      </xdr:spPr>
    </xdr:sp>
    <xdr:clientData/>
  </xdr:twoCellAnchor>
  <xdr:twoCellAnchor>
    <xdr:from>
      <xdr:col>0</xdr:col>
      <xdr:colOff>571500</xdr:colOff>
      <xdr:row>259</xdr:row>
      <xdr:rowOff>142875</xdr:rowOff>
    </xdr:from>
    <xdr:to>
      <xdr:col>9</xdr:col>
      <xdr:colOff>438150</xdr:colOff>
      <xdr:row>261</xdr:row>
      <xdr:rowOff>85725</xdr:rowOff>
    </xdr:to>
    <xdr:sp macro="" textlink="">
      <xdr:nvSpPr>
        <xdr:cNvPr id="207" name="Text Box 319"/>
        <xdr:cNvSpPr txBox="1">
          <a:spLocks noChangeArrowheads="1"/>
        </xdr:cNvSpPr>
      </xdr:nvSpPr>
      <xdr:spPr bwMode="auto">
        <a:xfrm>
          <a:off x="571500" y="47043975"/>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FF0000"/>
              </a:solidFill>
              <a:latin typeface="ＭＳ Ｐゴシック"/>
              <a:ea typeface="ＭＳ Ｐゴシック"/>
            </a:rPr>
            <a:t>注意２）　</a:t>
          </a:r>
          <a:r>
            <a:rPr lang="en-US" altLang="ja-JP" sz="1600" b="1" i="0" u="none" strike="noStrike" baseline="0">
              <a:solidFill>
                <a:srgbClr val="FF0000"/>
              </a:solidFill>
              <a:latin typeface="ＭＳ Ｐゴシック"/>
              <a:ea typeface="ＭＳ Ｐゴシック"/>
            </a:rPr>
            <a:t>C</a:t>
          </a:r>
          <a:r>
            <a:rPr lang="ja-JP" altLang="en-US" sz="1600" b="1" i="0" u="none" strike="noStrike" baseline="0">
              <a:solidFill>
                <a:srgbClr val="FF0000"/>
              </a:solidFill>
              <a:latin typeface="ＭＳ Ｐゴシック"/>
              <a:ea typeface="ＭＳ Ｐゴシック"/>
            </a:rPr>
            <a:t>＆</a:t>
          </a:r>
          <a:r>
            <a:rPr lang="en-US" altLang="ja-JP" sz="1600" b="1" i="0" u="none" strike="noStrike" baseline="0">
              <a:solidFill>
                <a:srgbClr val="FF0000"/>
              </a:solidFill>
              <a:latin typeface="ＭＳ Ｐゴシック"/>
              <a:ea typeface="ＭＳ Ｐゴシック"/>
            </a:rPr>
            <a:t>S</a:t>
          </a:r>
          <a:r>
            <a:rPr lang="ja-JP" altLang="en-US" sz="1600" b="1" i="0" u="none" strike="noStrike" baseline="0">
              <a:solidFill>
                <a:srgbClr val="FF0000"/>
              </a:solidFill>
              <a:latin typeface="ＭＳ Ｐゴシック"/>
              <a:ea typeface="ＭＳ Ｐゴシック"/>
            </a:rPr>
            <a:t>集計用プログラムにデータが読み込まれない場合</a:t>
          </a:r>
        </a:p>
      </xdr:txBody>
    </xdr:sp>
    <xdr:clientData/>
  </xdr:twoCellAnchor>
  <xdr:twoCellAnchor>
    <xdr:from>
      <xdr:col>0</xdr:col>
      <xdr:colOff>609600</xdr:colOff>
      <xdr:row>281</xdr:row>
      <xdr:rowOff>142875</xdr:rowOff>
    </xdr:from>
    <xdr:to>
      <xdr:col>9</xdr:col>
      <xdr:colOff>476250</xdr:colOff>
      <xdr:row>283</xdr:row>
      <xdr:rowOff>85725</xdr:rowOff>
    </xdr:to>
    <xdr:sp macro="" textlink="">
      <xdr:nvSpPr>
        <xdr:cNvPr id="208" name="Text Box 320"/>
        <xdr:cNvSpPr txBox="1">
          <a:spLocks noChangeArrowheads="1"/>
        </xdr:cNvSpPr>
      </xdr:nvSpPr>
      <xdr:spPr bwMode="auto">
        <a:xfrm>
          <a:off x="609600" y="508635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その他２）　</a:t>
          </a:r>
          <a:r>
            <a:rPr lang="en-US" altLang="ja-JP" sz="1600" b="1" i="0" u="none" strike="noStrike" baseline="0">
              <a:solidFill>
                <a:srgbClr val="000080"/>
              </a:solidFill>
              <a:latin typeface="ＭＳ Ｐゴシック"/>
              <a:ea typeface="ＭＳ Ｐゴシック"/>
            </a:rPr>
            <a:t>SQS</a:t>
          </a:r>
          <a:r>
            <a:rPr lang="ja-JP" altLang="en-US" sz="1600" b="1" i="0" u="none" strike="noStrike" baseline="0">
              <a:solidFill>
                <a:srgbClr val="000080"/>
              </a:solidFill>
              <a:latin typeface="ＭＳ Ｐゴシック"/>
              <a:ea typeface="ＭＳ Ｐゴシック"/>
            </a:rPr>
            <a:t>　学校評価支援システムについて</a:t>
          </a:r>
        </a:p>
      </xdr:txBody>
    </xdr:sp>
    <xdr:clientData/>
  </xdr:twoCellAnchor>
  <xdr:twoCellAnchor>
    <xdr:from>
      <xdr:col>0</xdr:col>
      <xdr:colOff>476250</xdr:colOff>
      <xdr:row>267</xdr:row>
      <xdr:rowOff>38100</xdr:rowOff>
    </xdr:from>
    <xdr:to>
      <xdr:col>9</xdr:col>
      <xdr:colOff>342900</xdr:colOff>
      <xdr:row>268</xdr:row>
      <xdr:rowOff>104775</xdr:rowOff>
    </xdr:to>
    <xdr:sp macro="" textlink="">
      <xdr:nvSpPr>
        <xdr:cNvPr id="209" name="Text Box 321"/>
        <xdr:cNvSpPr txBox="1">
          <a:spLocks noChangeArrowheads="1"/>
        </xdr:cNvSpPr>
      </xdr:nvSpPr>
      <xdr:spPr bwMode="auto">
        <a:xfrm>
          <a:off x="476250" y="48310800"/>
          <a:ext cx="6038850" cy="285750"/>
        </a:xfrm>
        <a:prstGeom prst="rect">
          <a:avLst/>
        </a:prstGeom>
        <a:noFill/>
        <a:ln w="9525">
          <a:noFill/>
          <a:miter lim="800000"/>
          <a:headEnd/>
          <a:tailEnd/>
        </a:ln>
      </xdr:spPr>
      <xdr:txBody>
        <a:bodyPr vertOverflow="clip" wrap="square" lIns="36576" tIns="22860" rIns="0" bIns="0" anchor="t" upright="1"/>
        <a:lstStyle/>
        <a:p>
          <a:pPr algn="l" rtl="0">
            <a:defRPr sz="1000"/>
          </a:pPr>
          <a:r>
            <a:rPr lang="ja-JP" altLang="en-US" sz="1600" b="1" i="0" u="none" strike="noStrike" baseline="0">
              <a:solidFill>
                <a:srgbClr val="000080"/>
              </a:solidFill>
              <a:latin typeface="ＭＳ Ｐゴシック"/>
              <a:ea typeface="ＭＳ Ｐゴシック"/>
            </a:rPr>
            <a:t>その他１）　「思っていること」シートについて</a:t>
          </a:r>
        </a:p>
        <a:p>
          <a:pPr algn="l" rtl="0">
            <a:defRPr sz="1000"/>
          </a:pPr>
          <a:endParaRPr lang="ja-JP" altLang="en-US" sz="1600" b="1" i="0" u="none" strike="noStrike" baseline="0">
            <a:solidFill>
              <a:srgbClr val="000080"/>
            </a:solidFill>
            <a:latin typeface="ＭＳ Ｐゴシック"/>
            <a:ea typeface="ＭＳ Ｐゴシック"/>
          </a:endParaRPr>
        </a:p>
      </xdr:txBody>
    </xdr:sp>
    <xdr:clientData/>
  </xdr:twoCellAnchor>
  <xdr:twoCellAnchor editAs="oneCell">
    <xdr:from>
      <xdr:col>8</xdr:col>
      <xdr:colOff>123825</xdr:colOff>
      <xdr:row>234</xdr:row>
      <xdr:rowOff>9525</xdr:rowOff>
    </xdr:from>
    <xdr:to>
      <xdr:col>11</xdr:col>
      <xdr:colOff>561975</xdr:colOff>
      <xdr:row>238</xdr:row>
      <xdr:rowOff>85725</xdr:rowOff>
    </xdr:to>
    <xdr:pic>
      <xdr:nvPicPr>
        <xdr:cNvPr id="210" name="Picture 660" descr="自己肯定感色分け４ss"/>
        <xdr:cNvPicPr>
          <a:picLocks noChangeAspect="1" noChangeArrowheads="1"/>
        </xdr:cNvPicPr>
      </xdr:nvPicPr>
      <xdr:blipFill>
        <a:blip xmlns:r="http://schemas.openxmlformats.org/officeDocument/2006/relationships" r:embed="rId27" cstate="print"/>
        <a:srcRect/>
        <a:stretch>
          <a:fillRect/>
        </a:stretch>
      </xdr:blipFill>
      <xdr:spPr bwMode="auto">
        <a:xfrm>
          <a:off x="5610225" y="42567225"/>
          <a:ext cx="2495550" cy="762000"/>
        </a:xfrm>
        <a:prstGeom prst="rect">
          <a:avLst/>
        </a:prstGeom>
        <a:noFill/>
        <a:ln w="9525">
          <a:noFill/>
          <a:miter lim="800000"/>
          <a:headEnd/>
          <a:tailEnd/>
        </a:ln>
      </xdr:spPr>
    </xdr:pic>
    <xdr:clientData/>
  </xdr:twoCellAnchor>
  <xdr:twoCellAnchor>
    <xdr:from>
      <xdr:col>8</xdr:col>
      <xdr:colOff>495300</xdr:colOff>
      <xdr:row>236</xdr:row>
      <xdr:rowOff>47625</xdr:rowOff>
    </xdr:from>
    <xdr:to>
      <xdr:col>9</xdr:col>
      <xdr:colOff>238125</xdr:colOff>
      <xdr:row>237</xdr:row>
      <xdr:rowOff>123825</xdr:rowOff>
    </xdr:to>
    <xdr:sp macro="" textlink="">
      <xdr:nvSpPr>
        <xdr:cNvPr id="211" name="Oval 661"/>
        <xdr:cNvSpPr>
          <a:spLocks noChangeArrowheads="1"/>
        </xdr:cNvSpPr>
      </xdr:nvSpPr>
      <xdr:spPr bwMode="auto">
        <a:xfrm>
          <a:off x="5981700" y="42948225"/>
          <a:ext cx="428625" cy="247650"/>
        </a:xfrm>
        <a:prstGeom prst="ellipse">
          <a:avLst/>
        </a:prstGeom>
        <a:noFill/>
        <a:ln w="28575">
          <a:solidFill>
            <a:srgbClr val="FF0000"/>
          </a:solidFill>
          <a:round/>
          <a:headEnd/>
          <a:tailEnd/>
        </a:ln>
      </xdr:spPr>
    </xdr:sp>
    <xdr:clientData/>
  </xdr:twoCellAnchor>
  <xdr:twoCellAnchor editAs="oneCell">
    <xdr:from>
      <xdr:col>1</xdr:col>
      <xdr:colOff>47625</xdr:colOff>
      <xdr:row>234</xdr:row>
      <xdr:rowOff>66675</xdr:rowOff>
    </xdr:from>
    <xdr:to>
      <xdr:col>7</xdr:col>
      <xdr:colOff>133350</xdr:colOff>
      <xdr:row>238</xdr:row>
      <xdr:rowOff>95250</xdr:rowOff>
    </xdr:to>
    <xdr:pic>
      <xdr:nvPicPr>
        <xdr:cNvPr id="212" name="Picture 662" descr="自己肯定色分け５ss"/>
        <xdr:cNvPicPr>
          <a:picLocks noChangeAspect="1" noChangeArrowheads="1"/>
        </xdr:cNvPicPr>
      </xdr:nvPicPr>
      <xdr:blipFill>
        <a:blip xmlns:r="http://schemas.openxmlformats.org/officeDocument/2006/relationships" r:embed="rId28" cstate="print"/>
        <a:srcRect/>
        <a:stretch>
          <a:fillRect/>
        </a:stretch>
      </xdr:blipFill>
      <xdr:spPr bwMode="auto">
        <a:xfrm>
          <a:off x="733425" y="42624375"/>
          <a:ext cx="4200525" cy="714375"/>
        </a:xfrm>
        <a:prstGeom prst="rect">
          <a:avLst/>
        </a:prstGeom>
        <a:noFill/>
        <a:ln w="9525">
          <a:noFill/>
          <a:miter lim="800000"/>
          <a:headEnd/>
          <a:tailEnd/>
        </a:ln>
      </xdr:spPr>
    </xdr:pic>
    <xdr:clientData/>
  </xdr:twoCellAnchor>
  <xdr:twoCellAnchor>
    <xdr:from>
      <xdr:col>5</xdr:col>
      <xdr:colOff>0</xdr:colOff>
      <xdr:row>236</xdr:row>
      <xdr:rowOff>66675</xdr:rowOff>
    </xdr:from>
    <xdr:to>
      <xdr:col>5</xdr:col>
      <xdr:colOff>428625</xdr:colOff>
      <xdr:row>237</xdr:row>
      <xdr:rowOff>142875</xdr:rowOff>
    </xdr:to>
    <xdr:sp macro="" textlink="">
      <xdr:nvSpPr>
        <xdr:cNvPr id="213" name="Oval 663"/>
        <xdr:cNvSpPr>
          <a:spLocks noChangeArrowheads="1"/>
        </xdr:cNvSpPr>
      </xdr:nvSpPr>
      <xdr:spPr bwMode="auto">
        <a:xfrm>
          <a:off x="3429000" y="42967275"/>
          <a:ext cx="428625" cy="247650"/>
        </a:xfrm>
        <a:prstGeom prst="ellipse">
          <a:avLst/>
        </a:prstGeom>
        <a:noFill/>
        <a:ln w="28575">
          <a:solidFill>
            <a:srgbClr val="FF0000"/>
          </a:solidFill>
          <a:round/>
          <a:headEnd/>
          <a:tailEnd/>
        </a:ln>
      </xdr:spPr>
    </xdr:sp>
    <xdr:clientData/>
  </xdr:twoCellAnchor>
  <xdr:twoCellAnchor>
    <xdr:from>
      <xdr:col>6</xdr:col>
      <xdr:colOff>114300</xdr:colOff>
      <xdr:row>237</xdr:row>
      <xdr:rowOff>9525</xdr:rowOff>
    </xdr:from>
    <xdr:to>
      <xdr:col>8</xdr:col>
      <xdr:colOff>409575</xdr:colOff>
      <xdr:row>237</xdr:row>
      <xdr:rowOff>19050</xdr:rowOff>
    </xdr:to>
    <xdr:sp macro="" textlink="">
      <xdr:nvSpPr>
        <xdr:cNvPr id="214" name="Line 664"/>
        <xdr:cNvSpPr>
          <a:spLocks noChangeShapeType="1"/>
        </xdr:cNvSpPr>
      </xdr:nvSpPr>
      <xdr:spPr bwMode="auto">
        <a:xfrm flipH="1" flipV="1">
          <a:off x="4229100" y="43081575"/>
          <a:ext cx="1666875" cy="9525"/>
        </a:xfrm>
        <a:prstGeom prst="line">
          <a:avLst/>
        </a:prstGeom>
        <a:noFill/>
        <a:ln w="9525">
          <a:noFill/>
          <a:round/>
          <a:headEnd/>
          <a:tailEnd type="triangle" w="med" len="med"/>
        </a:ln>
      </xdr:spPr>
    </xdr:sp>
    <xdr:clientData/>
  </xdr:twoCellAnchor>
  <xdr:twoCellAnchor>
    <xdr:from>
      <xdr:col>5</xdr:col>
      <xdr:colOff>523875</xdr:colOff>
      <xdr:row>236</xdr:row>
      <xdr:rowOff>142875</xdr:rowOff>
    </xdr:from>
    <xdr:to>
      <xdr:col>8</xdr:col>
      <xdr:colOff>438150</xdr:colOff>
      <xdr:row>237</xdr:row>
      <xdr:rowOff>85725</xdr:rowOff>
    </xdr:to>
    <xdr:sp macro="" textlink="">
      <xdr:nvSpPr>
        <xdr:cNvPr id="215" name="AutoShape 665"/>
        <xdr:cNvSpPr>
          <a:spLocks noChangeArrowheads="1"/>
        </xdr:cNvSpPr>
      </xdr:nvSpPr>
      <xdr:spPr bwMode="auto">
        <a:xfrm>
          <a:off x="3952875" y="43043475"/>
          <a:ext cx="1971675" cy="114300"/>
        </a:xfrm>
        <a:prstGeom prst="leftArrow">
          <a:avLst>
            <a:gd name="adj1" fmla="val 50000"/>
            <a:gd name="adj2" fmla="val 431250"/>
          </a:avLst>
        </a:prstGeom>
        <a:solidFill>
          <a:srgbClr val="FF0000"/>
        </a:solidFill>
        <a:ln w="9525" algn="ctr">
          <a:noFill/>
          <a:miter lim="800000"/>
          <a:headEnd/>
          <a:tailEnd/>
        </a:ln>
      </xdr:spPr>
    </xdr:sp>
    <xdr:clientData/>
  </xdr:twoCellAnchor>
  <xdr:twoCellAnchor>
    <xdr:from>
      <xdr:col>9</xdr:col>
      <xdr:colOff>161925</xdr:colOff>
      <xdr:row>229</xdr:row>
      <xdr:rowOff>133350</xdr:rowOff>
    </xdr:from>
    <xdr:to>
      <xdr:col>11</xdr:col>
      <xdr:colOff>47625</xdr:colOff>
      <xdr:row>232</xdr:row>
      <xdr:rowOff>66675</xdr:rowOff>
    </xdr:to>
    <xdr:sp macro="" textlink="">
      <xdr:nvSpPr>
        <xdr:cNvPr id="216" name="AutoShape 692"/>
        <xdr:cNvSpPr>
          <a:spLocks noChangeArrowheads="1"/>
        </xdr:cNvSpPr>
      </xdr:nvSpPr>
      <xdr:spPr bwMode="auto">
        <a:xfrm>
          <a:off x="6334125" y="41833800"/>
          <a:ext cx="1257300" cy="447675"/>
        </a:xfrm>
        <a:prstGeom prst="wedgeRoundRectCallout">
          <a:avLst>
            <a:gd name="adj1" fmla="val 30917"/>
            <a:gd name="adj2" fmla="val 113829"/>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219</xdr:row>
      <xdr:rowOff>133350</xdr:rowOff>
    </xdr:from>
    <xdr:to>
      <xdr:col>10</xdr:col>
      <xdr:colOff>657225</xdr:colOff>
      <xdr:row>227</xdr:row>
      <xdr:rowOff>76200</xdr:rowOff>
    </xdr:to>
    <xdr:pic>
      <xdr:nvPicPr>
        <xdr:cNvPr id="217" name="Picture 693" descr="平均ss"/>
        <xdr:cNvPicPr>
          <a:picLocks noChangeAspect="1" noChangeArrowheads="1"/>
        </xdr:cNvPicPr>
      </xdr:nvPicPr>
      <xdr:blipFill>
        <a:blip xmlns:r="http://schemas.openxmlformats.org/officeDocument/2006/relationships" r:embed="rId29" cstate="print"/>
        <a:srcRect/>
        <a:stretch>
          <a:fillRect/>
        </a:stretch>
      </xdr:blipFill>
      <xdr:spPr bwMode="auto">
        <a:xfrm>
          <a:off x="6353175" y="40119300"/>
          <a:ext cx="1162050" cy="1314450"/>
        </a:xfrm>
        <a:prstGeom prst="rect">
          <a:avLst/>
        </a:prstGeom>
        <a:noFill/>
        <a:ln w="9525">
          <a:noFill/>
          <a:miter lim="800000"/>
          <a:headEnd/>
          <a:tailEnd/>
        </a:ln>
      </xdr:spPr>
    </xdr:pic>
    <xdr:clientData/>
  </xdr:twoCellAnchor>
  <xdr:twoCellAnchor>
    <xdr:from>
      <xdr:col>9</xdr:col>
      <xdr:colOff>161925</xdr:colOff>
      <xdr:row>222</xdr:row>
      <xdr:rowOff>19050</xdr:rowOff>
    </xdr:from>
    <xdr:to>
      <xdr:col>9</xdr:col>
      <xdr:colOff>590550</xdr:colOff>
      <xdr:row>223</xdr:row>
      <xdr:rowOff>95250</xdr:rowOff>
    </xdr:to>
    <xdr:sp macro="" textlink="">
      <xdr:nvSpPr>
        <xdr:cNvPr id="218" name="Oval 694"/>
        <xdr:cNvSpPr>
          <a:spLocks noChangeArrowheads="1"/>
        </xdr:cNvSpPr>
      </xdr:nvSpPr>
      <xdr:spPr bwMode="auto">
        <a:xfrm>
          <a:off x="6334125" y="40519350"/>
          <a:ext cx="428625" cy="247650"/>
        </a:xfrm>
        <a:prstGeom prst="ellipse">
          <a:avLst/>
        </a:prstGeom>
        <a:noFill/>
        <a:ln w="28575">
          <a:solidFill>
            <a:srgbClr val="FF0000"/>
          </a:solidFill>
          <a:round/>
          <a:headEnd/>
          <a:tailEnd/>
        </a:ln>
      </xdr:spPr>
    </xdr:sp>
    <xdr:clientData/>
  </xdr:twoCellAnchor>
  <xdr:twoCellAnchor editAs="oneCell">
    <xdr:from>
      <xdr:col>6</xdr:col>
      <xdr:colOff>104775</xdr:colOff>
      <xdr:row>220</xdr:row>
      <xdr:rowOff>38100</xdr:rowOff>
    </xdr:from>
    <xdr:to>
      <xdr:col>8</xdr:col>
      <xdr:colOff>581025</xdr:colOff>
      <xdr:row>227</xdr:row>
      <xdr:rowOff>47625</xdr:rowOff>
    </xdr:to>
    <xdr:pic>
      <xdr:nvPicPr>
        <xdr:cNvPr id="219" name="Picture 695" descr="空欄用ss"/>
        <xdr:cNvPicPr>
          <a:picLocks noChangeAspect="1" noChangeArrowheads="1"/>
        </xdr:cNvPicPr>
      </xdr:nvPicPr>
      <xdr:blipFill>
        <a:blip xmlns:r="http://schemas.openxmlformats.org/officeDocument/2006/relationships" r:embed="rId30" cstate="print"/>
        <a:srcRect/>
        <a:stretch>
          <a:fillRect/>
        </a:stretch>
      </xdr:blipFill>
      <xdr:spPr bwMode="auto">
        <a:xfrm>
          <a:off x="4219575" y="40195500"/>
          <a:ext cx="1847850" cy="1209675"/>
        </a:xfrm>
        <a:prstGeom prst="rect">
          <a:avLst/>
        </a:prstGeom>
        <a:noFill/>
        <a:ln w="9525">
          <a:noFill/>
          <a:miter lim="800000"/>
          <a:headEnd/>
          <a:tailEnd/>
        </a:ln>
      </xdr:spPr>
    </xdr:pic>
    <xdr:clientData/>
  </xdr:twoCellAnchor>
  <xdr:twoCellAnchor>
    <xdr:from>
      <xdr:col>7</xdr:col>
      <xdr:colOff>85725</xdr:colOff>
      <xdr:row>221</xdr:row>
      <xdr:rowOff>152400</xdr:rowOff>
    </xdr:from>
    <xdr:to>
      <xdr:col>7</xdr:col>
      <xdr:colOff>600075</xdr:colOff>
      <xdr:row>223</xdr:row>
      <xdr:rowOff>104775</xdr:rowOff>
    </xdr:to>
    <xdr:sp macro="" textlink="">
      <xdr:nvSpPr>
        <xdr:cNvPr id="220" name="Oval 696"/>
        <xdr:cNvSpPr>
          <a:spLocks noChangeArrowheads="1"/>
        </xdr:cNvSpPr>
      </xdr:nvSpPr>
      <xdr:spPr bwMode="auto">
        <a:xfrm>
          <a:off x="4886325" y="40481250"/>
          <a:ext cx="514350" cy="295275"/>
        </a:xfrm>
        <a:prstGeom prst="ellipse">
          <a:avLst/>
        </a:prstGeom>
        <a:noFill/>
        <a:ln w="28575">
          <a:solidFill>
            <a:srgbClr val="FF0000"/>
          </a:solidFill>
          <a:round/>
          <a:headEnd/>
          <a:tailEnd/>
        </a:ln>
      </xdr:spPr>
    </xdr:sp>
    <xdr:clientData/>
  </xdr:twoCellAnchor>
  <xdr:twoCellAnchor>
    <xdr:from>
      <xdr:col>8</xdr:col>
      <xdr:colOff>0</xdr:colOff>
      <xdr:row>222</xdr:row>
      <xdr:rowOff>104775</xdr:rowOff>
    </xdr:from>
    <xdr:to>
      <xdr:col>9</xdr:col>
      <xdr:colOff>85725</xdr:colOff>
      <xdr:row>223</xdr:row>
      <xdr:rowOff>38100</xdr:rowOff>
    </xdr:to>
    <xdr:sp macro="" textlink="">
      <xdr:nvSpPr>
        <xdr:cNvPr id="221" name="AutoShape 697"/>
        <xdr:cNvSpPr>
          <a:spLocks noChangeArrowheads="1"/>
        </xdr:cNvSpPr>
      </xdr:nvSpPr>
      <xdr:spPr bwMode="auto">
        <a:xfrm>
          <a:off x="5486400" y="40605075"/>
          <a:ext cx="771525" cy="104775"/>
        </a:xfrm>
        <a:prstGeom prst="leftArrow">
          <a:avLst>
            <a:gd name="adj1" fmla="val 50000"/>
            <a:gd name="adj2" fmla="val 184091"/>
          </a:avLst>
        </a:prstGeom>
        <a:solidFill>
          <a:srgbClr val="FF0000"/>
        </a:solidFill>
        <a:ln w="9525" algn="ctr">
          <a:noFill/>
          <a:miter lim="800000"/>
          <a:headEnd/>
          <a:tailEnd/>
        </a:ln>
      </xdr:spPr>
    </xdr:sp>
    <xdr:clientData/>
  </xdr:twoCellAnchor>
  <xdr:twoCellAnchor>
    <xdr:from>
      <xdr:col>6</xdr:col>
      <xdr:colOff>438150</xdr:colOff>
      <xdr:row>215</xdr:row>
      <xdr:rowOff>57150</xdr:rowOff>
    </xdr:from>
    <xdr:to>
      <xdr:col>9</xdr:col>
      <xdr:colOff>95250</xdr:colOff>
      <xdr:row>218</xdr:row>
      <xdr:rowOff>142875</xdr:rowOff>
    </xdr:to>
    <xdr:sp macro="" textlink="">
      <xdr:nvSpPr>
        <xdr:cNvPr id="222" name="AutoShape 698"/>
        <xdr:cNvSpPr>
          <a:spLocks noChangeArrowheads="1"/>
        </xdr:cNvSpPr>
      </xdr:nvSpPr>
      <xdr:spPr bwMode="auto">
        <a:xfrm>
          <a:off x="4552950" y="39309675"/>
          <a:ext cx="1714500" cy="647700"/>
        </a:xfrm>
        <a:prstGeom prst="wedgeRoundRectCallout">
          <a:avLst>
            <a:gd name="adj1" fmla="val 72222"/>
            <a:gd name="adj2" fmla="val 84921"/>
            <a:gd name="adj3" fmla="val 16667"/>
          </a:avLst>
        </a:prstGeom>
        <a:solidFill>
          <a:srgbClr val="00FFFF">
            <a:alpha val="50000"/>
          </a:srgbClr>
        </a:solidFill>
        <a:ln w="25400" algn="ctr">
          <a:solidFill>
            <a:srgbClr val="3366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6</xdr:col>
      <xdr:colOff>619125</xdr:colOff>
      <xdr:row>215</xdr:row>
      <xdr:rowOff>133350</xdr:rowOff>
    </xdr:from>
    <xdr:to>
      <xdr:col>8</xdr:col>
      <xdr:colOff>504825</xdr:colOff>
      <xdr:row>216</xdr:row>
      <xdr:rowOff>209550</xdr:rowOff>
    </xdr:to>
    <xdr:sp macro="" textlink="">
      <xdr:nvSpPr>
        <xdr:cNvPr id="223" name="Text Box 699"/>
        <xdr:cNvSpPr txBox="1">
          <a:spLocks noChangeArrowheads="1"/>
        </xdr:cNvSpPr>
      </xdr:nvSpPr>
      <xdr:spPr bwMode="auto">
        <a:xfrm>
          <a:off x="4733925" y="39385875"/>
          <a:ext cx="1257300" cy="29527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自主性の許容</a:t>
          </a: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6</xdr:col>
      <xdr:colOff>361950</xdr:colOff>
      <xdr:row>217</xdr:row>
      <xdr:rowOff>0</xdr:rowOff>
    </xdr:from>
    <xdr:to>
      <xdr:col>9</xdr:col>
      <xdr:colOff>219075</xdr:colOff>
      <xdr:row>219</xdr:row>
      <xdr:rowOff>9525</xdr:rowOff>
    </xdr:to>
    <xdr:sp macro="" textlink="">
      <xdr:nvSpPr>
        <xdr:cNvPr id="224" name="Text Box 700"/>
        <xdr:cNvSpPr txBox="1">
          <a:spLocks noChangeArrowheads="1"/>
        </xdr:cNvSpPr>
      </xdr:nvSpPr>
      <xdr:spPr bwMode="auto">
        <a:xfrm>
          <a:off x="4476750" y="39643050"/>
          <a:ext cx="1914525" cy="3524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900" b="1" i="0" u="none" strike="noStrike" baseline="0">
              <a:solidFill>
                <a:srgbClr val="000000"/>
              </a:solidFill>
              <a:latin typeface="ＭＳ Ｐゴシック"/>
              <a:ea typeface="ＭＳ Ｐゴシック"/>
            </a:rPr>
            <a:t>（学級の自由・思いやりの支持</a:t>
          </a:r>
          <a:r>
            <a:rPr lang="en-US" altLang="ja-JP" sz="900" b="1" i="0" u="none" strike="noStrike" baseline="0">
              <a:solidFill>
                <a:srgbClr val="000000"/>
              </a:solidFill>
              <a:latin typeface="ＭＳ Ｐゴシック"/>
              <a:ea typeface="ＭＳ Ｐゴシック"/>
            </a:rPr>
            <a:t>)</a:t>
          </a:r>
        </a:p>
      </xdr:txBody>
    </xdr:sp>
    <xdr:clientData/>
  </xdr:twoCellAnchor>
  <xdr:twoCellAnchor>
    <xdr:from>
      <xdr:col>10</xdr:col>
      <xdr:colOff>285750</xdr:colOff>
      <xdr:row>215</xdr:row>
      <xdr:rowOff>85725</xdr:rowOff>
    </xdr:from>
    <xdr:to>
      <xdr:col>12</xdr:col>
      <xdr:colOff>238125</xdr:colOff>
      <xdr:row>218</xdr:row>
      <xdr:rowOff>76200</xdr:rowOff>
    </xdr:to>
    <xdr:sp macro="" textlink="">
      <xdr:nvSpPr>
        <xdr:cNvPr id="225" name="AutoShape 701"/>
        <xdr:cNvSpPr>
          <a:spLocks noChangeArrowheads="1"/>
        </xdr:cNvSpPr>
      </xdr:nvSpPr>
      <xdr:spPr bwMode="auto">
        <a:xfrm>
          <a:off x="7143750" y="39338250"/>
          <a:ext cx="1323975" cy="552450"/>
        </a:xfrm>
        <a:prstGeom prst="wedgeRoundRectCallout">
          <a:avLst>
            <a:gd name="adj1" fmla="val -42028"/>
            <a:gd name="adj2" fmla="val 110343"/>
            <a:gd name="adj3" fmla="val 16667"/>
          </a:avLst>
        </a:prstGeom>
        <a:solidFill>
          <a:srgbClr val="FFFF00">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10</xdr:col>
      <xdr:colOff>276225</xdr:colOff>
      <xdr:row>216</xdr:row>
      <xdr:rowOff>19050</xdr:rowOff>
    </xdr:from>
    <xdr:to>
      <xdr:col>12</xdr:col>
      <xdr:colOff>219075</xdr:colOff>
      <xdr:row>217</xdr:row>
      <xdr:rowOff>57150</xdr:rowOff>
    </xdr:to>
    <xdr:sp macro="" textlink="">
      <xdr:nvSpPr>
        <xdr:cNvPr id="226" name="Text Box 702"/>
        <xdr:cNvSpPr txBox="1">
          <a:spLocks noChangeArrowheads="1"/>
        </xdr:cNvSpPr>
      </xdr:nvSpPr>
      <xdr:spPr bwMode="auto">
        <a:xfrm>
          <a:off x="7134225" y="39443025"/>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学級の不和</a:t>
          </a:r>
        </a:p>
      </xdr:txBody>
    </xdr:sp>
    <xdr:clientData/>
  </xdr:twoCellAnchor>
  <xdr:twoCellAnchor>
    <xdr:from>
      <xdr:col>5</xdr:col>
      <xdr:colOff>647700</xdr:colOff>
      <xdr:row>230</xdr:row>
      <xdr:rowOff>28575</xdr:rowOff>
    </xdr:from>
    <xdr:to>
      <xdr:col>7</xdr:col>
      <xdr:colOff>361950</xdr:colOff>
      <xdr:row>232</xdr:row>
      <xdr:rowOff>104775</xdr:rowOff>
    </xdr:to>
    <xdr:sp macro="" textlink="">
      <xdr:nvSpPr>
        <xdr:cNvPr id="227" name="AutoShape 703"/>
        <xdr:cNvSpPr>
          <a:spLocks noChangeArrowheads="1"/>
        </xdr:cNvSpPr>
      </xdr:nvSpPr>
      <xdr:spPr bwMode="auto">
        <a:xfrm>
          <a:off x="4076700" y="41900475"/>
          <a:ext cx="1085850" cy="419100"/>
        </a:xfrm>
        <a:prstGeom prst="wedgeRoundRectCallout">
          <a:avLst>
            <a:gd name="adj1" fmla="val 122806"/>
            <a:gd name="adj2" fmla="val 111366"/>
            <a:gd name="adj3" fmla="val 16667"/>
          </a:avLst>
        </a:prstGeom>
        <a:solidFill>
          <a:srgbClr val="CCFF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5</xdr:col>
      <xdr:colOff>619125</xdr:colOff>
      <xdr:row>230</xdr:row>
      <xdr:rowOff>9525</xdr:rowOff>
    </xdr:from>
    <xdr:to>
      <xdr:col>7</xdr:col>
      <xdr:colOff>361950</xdr:colOff>
      <xdr:row>232</xdr:row>
      <xdr:rowOff>142875</xdr:rowOff>
    </xdr:to>
    <xdr:sp macro="" textlink="">
      <xdr:nvSpPr>
        <xdr:cNvPr id="228" name="Text Box 704"/>
        <xdr:cNvSpPr txBox="1">
          <a:spLocks noChangeArrowheads="1"/>
        </xdr:cNvSpPr>
      </xdr:nvSpPr>
      <xdr:spPr bwMode="auto">
        <a:xfrm>
          <a:off x="4048125" y="41881425"/>
          <a:ext cx="1114425" cy="47625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400" b="0" i="0" u="none" strike="noStrike" baseline="0">
              <a:solidFill>
                <a:srgbClr val="000000"/>
              </a:solidFill>
              <a:latin typeface="ＭＳ Ｐゴシック"/>
              <a:ea typeface="ＭＳ Ｐゴシック"/>
            </a:rPr>
            <a:t>一般自己</a:t>
          </a:r>
        </a:p>
      </xdr:txBody>
    </xdr:sp>
    <xdr:clientData/>
  </xdr:twoCellAnchor>
  <xdr:twoCellAnchor>
    <xdr:from>
      <xdr:col>7</xdr:col>
      <xdr:colOff>647700</xdr:colOff>
      <xdr:row>230</xdr:row>
      <xdr:rowOff>9525</xdr:rowOff>
    </xdr:from>
    <xdr:to>
      <xdr:col>9</xdr:col>
      <xdr:colOff>76200</xdr:colOff>
      <xdr:row>232</xdr:row>
      <xdr:rowOff>123825</xdr:rowOff>
    </xdr:to>
    <xdr:sp macro="" textlink="">
      <xdr:nvSpPr>
        <xdr:cNvPr id="229" name="AutoShape 705"/>
        <xdr:cNvSpPr>
          <a:spLocks noChangeArrowheads="1"/>
        </xdr:cNvSpPr>
      </xdr:nvSpPr>
      <xdr:spPr bwMode="auto">
        <a:xfrm>
          <a:off x="5448300" y="41881425"/>
          <a:ext cx="800100" cy="457200"/>
        </a:xfrm>
        <a:prstGeom prst="wedgeRoundRectCallout">
          <a:avLst>
            <a:gd name="adj1" fmla="val 96431"/>
            <a:gd name="adj2" fmla="val 100000"/>
            <a:gd name="adj3" fmla="val 16667"/>
          </a:avLst>
        </a:prstGeom>
        <a:solidFill>
          <a:srgbClr val="CC99FF">
            <a:alpha val="50000"/>
          </a:srgbClr>
        </a:solidFill>
        <a:ln w="25400" algn="ctr">
          <a:solidFill>
            <a:srgbClr val="00CCFF"/>
          </a:solidFill>
          <a:miter lim="800000"/>
          <a:headEnd/>
          <a:tailEnd/>
        </a:ln>
        <a:effectLst/>
      </xdr:spPr>
      <xdr:txBody>
        <a:bodyPr vertOverflow="clip" wrap="square" lIns="91440" tIns="45720" rIns="91440" bIns="45720" anchor="t" upright="1"/>
        <a:lstStyle/>
        <a:p>
          <a:pPr algn="l" rtl="0">
            <a:defRPr sz="1000"/>
          </a:pP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editAs="oneCell">
    <xdr:from>
      <xdr:col>7</xdr:col>
      <xdr:colOff>619125</xdr:colOff>
      <xdr:row>229</xdr:row>
      <xdr:rowOff>142875</xdr:rowOff>
    </xdr:from>
    <xdr:to>
      <xdr:col>9</xdr:col>
      <xdr:colOff>123825</xdr:colOff>
      <xdr:row>233</xdr:row>
      <xdr:rowOff>76200</xdr:rowOff>
    </xdr:to>
    <xdr:sp macro="" textlink="">
      <xdr:nvSpPr>
        <xdr:cNvPr id="230" name="Text Box 706"/>
        <xdr:cNvSpPr txBox="1">
          <a:spLocks noChangeArrowheads="1"/>
        </xdr:cNvSpPr>
      </xdr:nvSpPr>
      <xdr:spPr bwMode="auto">
        <a:xfrm>
          <a:off x="5419725" y="41843325"/>
          <a:ext cx="876300" cy="619125"/>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友人関係での自己</a:t>
          </a:r>
          <a:endParaRPr lang="ja-JP" altLang="en-US" sz="1800" b="0" i="0" u="none" strike="noStrike" baseline="0">
            <a:solidFill>
              <a:srgbClr val="000000"/>
            </a:solidFill>
            <a:latin typeface="ＭＳ Ｐゴシック"/>
            <a:ea typeface="ＭＳ Ｐゴシック"/>
          </a:endParaRPr>
        </a:p>
        <a:p>
          <a:pPr algn="l" rtl="0">
            <a:defRPr sz="1000"/>
          </a:pPr>
          <a:endParaRPr lang="ja-JP" altLang="en-US" sz="1800" b="0" i="0" u="none" strike="noStrike" baseline="0">
            <a:solidFill>
              <a:srgbClr val="000000"/>
            </a:solidFill>
            <a:latin typeface="ＭＳ Ｐゴシック"/>
            <a:ea typeface="ＭＳ Ｐゴシック"/>
          </a:endParaRPr>
        </a:p>
      </xdr:txBody>
    </xdr:sp>
    <xdr:clientData/>
  </xdr:twoCellAnchor>
  <xdr:twoCellAnchor>
    <xdr:from>
      <xdr:col>11</xdr:col>
      <xdr:colOff>95250</xdr:colOff>
      <xdr:row>229</xdr:row>
      <xdr:rowOff>123825</xdr:rowOff>
    </xdr:from>
    <xdr:to>
      <xdr:col>12</xdr:col>
      <xdr:colOff>666750</xdr:colOff>
      <xdr:row>232</xdr:row>
      <xdr:rowOff>57150</xdr:rowOff>
    </xdr:to>
    <xdr:sp macro="" textlink="">
      <xdr:nvSpPr>
        <xdr:cNvPr id="231" name="AutoShape 707"/>
        <xdr:cNvSpPr>
          <a:spLocks noChangeArrowheads="1"/>
        </xdr:cNvSpPr>
      </xdr:nvSpPr>
      <xdr:spPr bwMode="auto">
        <a:xfrm>
          <a:off x="7639050" y="41824275"/>
          <a:ext cx="1257300" cy="447675"/>
        </a:xfrm>
        <a:prstGeom prst="wedgeRoundRectCallout">
          <a:avLst>
            <a:gd name="adj1" fmla="val -32574"/>
            <a:gd name="adj2" fmla="val 122343"/>
            <a:gd name="adj3" fmla="val 16667"/>
          </a:avLst>
        </a:prstGeom>
        <a:solidFill>
          <a:srgbClr val="FFFFFF">
            <a:alpha val="50000"/>
          </a:srgbClr>
        </a:solidFill>
        <a:ln w="25400" algn="ctr">
          <a:solidFill>
            <a:srgbClr val="FF0000"/>
          </a:solidFill>
          <a:miter lim="800000"/>
          <a:headEnd/>
          <a:tailEnd/>
        </a:ln>
        <a:effectLst/>
      </xdr:spPr>
      <xdr:txBody>
        <a:bodyPr vertOverflow="clip" wrap="square" lIns="91440" tIns="45720" rIns="91440" bIns="45720" anchor="t" upright="1"/>
        <a:lstStyle/>
        <a:p>
          <a:pPr algn="l" rtl="0">
            <a:defRPr sz="1000"/>
          </a:pPr>
          <a:endParaRPr lang="ja-JP" altLang="en-US" sz="1200" b="1" i="0" u="none" strike="noStrike" baseline="0">
            <a:solidFill>
              <a:srgbClr val="000000"/>
            </a:solidFill>
            <a:latin typeface="ＭＳ Ｐゴシック"/>
            <a:ea typeface="ＭＳ Ｐゴシック"/>
          </a:endParaRPr>
        </a:p>
        <a:p>
          <a:pPr algn="l" rtl="0">
            <a:defRPr sz="1000"/>
          </a:pPr>
          <a:endParaRPr lang="ja-JP" altLang="en-US" sz="1200" b="1" i="0" u="none" strike="noStrike" baseline="0">
            <a:solidFill>
              <a:srgbClr val="000000"/>
            </a:solidFill>
            <a:latin typeface="ＭＳ Ｐゴシック"/>
            <a:ea typeface="ＭＳ Ｐゴシック"/>
          </a:endParaRPr>
        </a:p>
      </xdr:txBody>
    </xdr:sp>
    <xdr:clientData/>
  </xdr:twoCellAnchor>
  <xdr:twoCellAnchor editAs="oneCell">
    <xdr:from>
      <xdr:col>9</xdr:col>
      <xdr:colOff>180975</xdr:colOff>
      <xdr:row>230</xdr:row>
      <xdr:rowOff>38100</xdr:rowOff>
    </xdr:from>
    <xdr:to>
      <xdr:col>11</xdr:col>
      <xdr:colOff>123825</xdr:colOff>
      <xdr:row>232</xdr:row>
      <xdr:rowOff>0</xdr:rowOff>
    </xdr:to>
    <xdr:sp macro="" textlink="">
      <xdr:nvSpPr>
        <xdr:cNvPr id="232" name="Text Box 708"/>
        <xdr:cNvSpPr txBox="1">
          <a:spLocks noChangeArrowheads="1"/>
        </xdr:cNvSpPr>
      </xdr:nvSpPr>
      <xdr:spPr bwMode="auto">
        <a:xfrm>
          <a:off x="6353175" y="41910000"/>
          <a:ext cx="1314450"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家庭での自己</a:t>
          </a:r>
        </a:p>
      </xdr:txBody>
    </xdr:sp>
    <xdr:clientData/>
  </xdr:twoCellAnchor>
  <xdr:twoCellAnchor editAs="oneCell">
    <xdr:from>
      <xdr:col>11</xdr:col>
      <xdr:colOff>95250</xdr:colOff>
      <xdr:row>230</xdr:row>
      <xdr:rowOff>28575</xdr:rowOff>
    </xdr:from>
    <xdr:to>
      <xdr:col>13</xdr:col>
      <xdr:colOff>28575</xdr:colOff>
      <xdr:row>231</xdr:row>
      <xdr:rowOff>161925</xdr:rowOff>
    </xdr:to>
    <xdr:sp macro="" textlink="">
      <xdr:nvSpPr>
        <xdr:cNvPr id="233" name="Text Box 709"/>
        <xdr:cNvSpPr txBox="1">
          <a:spLocks noChangeArrowheads="1"/>
        </xdr:cNvSpPr>
      </xdr:nvSpPr>
      <xdr:spPr bwMode="auto">
        <a:xfrm>
          <a:off x="7639050" y="41900475"/>
          <a:ext cx="1304925" cy="304800"/>
        </a:xfrm>
        <a:prstGeom prst="rect">
          <a:avLst/>
        </a:prstGeom>
        <a:noFill/>
        <a:ln w="25400" algn="ctr">
          <a:noFill/>
          <a:miter lim="800000"/>
          <a:headEnd/>
          <a:tailEnd/>
        </a:ln>
        <a:effectLst/>
      </xdr:spPr>
      <xdr:txBody>
        <a:bodyPr vertOverflow="clip" wrap="square" lIns="91440" tIns="45720" rIns="91440" bIns="45720" anchor="t" upright="1"/>
        <a:lstStyle/>
        <a:p>
          <a:pPr algn="l" rtl="0">
            <a:defRPr sz="1000"/>
          </a:pPr>
          <a:r>
            <a:rPr lang="ja-JP" altLang="en-US" sz="1200" b="1"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学校での自己</a:t>
          </a:r>
        </a:p>
      </xdr:txBody>
    </xdr:sp>
    <xdr:clientData/>
  </xdr:twoCellAnchor>
  <xdr:twoCellAnchor editAs="oneCell">
    <xdr:from>
      <xdr:col>9</xdr:col>
      <xdr:colOff>561975</xdr:colOff>
      <xdr:row>83</xdr:row>
      <xdr:rowOff>142875</xdr:rowOff>
    </xdr:from>
    <xdr:to>
      <xdr:col>12</xdr:col>
      <xdr:colOff>590550</xdr:colOff>
      <xdr:row>87</xdr:row>
      <xdr:rowOff>123825</xdr:rowOff>
    </xdr:to>
    <xdr:pic>
      <xdr:nvPicPr>
        <xdr:cNvPr id="234" name="図 106" descr="MR5s2s.jpg"/>
        <xdr:cNvPicPr>
          <a:picLocks noChangeAspect="1"/>
        </xdr:cNvPicPr>
      </xdr:nvPicPr>
      <xdr:blipFill>
        <a:blip xmlns:r="http://schemas.openxmlformats.org/officeDocument/2006/relationships" r:embed="rId31" cstate="print"/>
        <a:srcRect/>
        <a:stretch>
          <a:fillRect/>
        </a:stretch>
      </xdr:blipFill>
      <xdr:spPr bwMode="auto">
        <a:xfrm>
          <a:off x="6734175" y="16525875"/>
          <a:ext cx="2085975" cy="666750"/>
        </a:xfrm>
        <a:prstGeom prst="rect">
          <a:avLst/>
        </a:prstGeom>
        <a:noFill/>
        <a:ln w="25400">
          <a:solidFill>
            <a:srgbClr val="4F81BD"/>
          </a:solidFill>
          <a:miter lim="800000"/>
          <a:headEnd/>
          <a:tailEnd/>
        </a:ln>
      </xdr:spPr>
    </xdr:pic>
    <xdr:clientData/>
  </xdr:twoCellAnchor>
  <xdr:twoCellAnchor editAs="oneCell">
    <xdr:from>
      <xdr:col>5</xdr:col>
      <xdr:colOff>371475</xdr:colOff>
      <xdr:row>120</xdr:row>
      <xdr:rowOff>47625</xdr:rowOff>
    </xdr:from>
    <xdr:to>
      <xdr:col>7</xdr:col>
      <xdr:colOff>0</xdr:colOff>
      <xdr:row>127</xdr:row>
      <xdr:rowOff>28575</xdr:rowOff>
    </xdr:to>
    <xdr:pic>
      <xdr:nvPicPr>
        <xdr:cNvPr id="235" name="図 107" descr="chart-s.jpg"/>
        <xdr:cNvPicPr>
          <a:picLocks noChangeAspect="1"/>
        </xdr:cNvPicPr>
      </xdr:nvPicPr>
      <xdr:blipFill>
        <a:blip xmlns:r="http://schemas.openxmlformats.org/officeDocument/2006/relationships" r:embed="rId32" cstate="print"/>
        <a:srcRect/>
        <a:stretch>
          <a:fillRect/>
        </a:stretch>
      </xdr:blipFill>
      <xdr:spPr bwMode="auto">
        <a:xfrm>
          <a:off x="3800475" y="22821900"/>
          <a:ext cx="1000125" cy="1181100"/>
        </a:xfrm>
        <a:prstGeom prst="rect">
          <a:avLst/>
        </a:prstGeom>
        <a:noFill/>
        <a:ln w="9525">
          <a:solidFill>
            <a:srgbClr val="4F6228"/>
          </a:solidFill>
          <a:miter lim="800000"/>
          <a:headEnd/>
          <a:tailEnd/>
        </a:ln>
      </xdr:spPr>
    </xdr:pic>
    <xdr:clientData/>
  </xdr:twoCellAnchor>
  <xdr:twoCellAnchor>
    <xdr:from>
      <xdr:col>2</xdr:col>
      <xdr:colOff>495300</xdr:colOff>
      <xdr:row>121</xdr:row>
      <xdr:rowOff>38100</xdr:rowOff>
    </xdr:from>
    <xdr:to>
      <xdr:col>3</xdr:col>
      <xdr:colOff>390525</xdr:colOff>
      <xdr:row>122</xdr:row>
      <xdr:rowOff>114300</xdr:rowOff>
    </xdr:to>
    <xdr:sp macro="" textlink="">
      <xdr:nvSpPr>
        <xdr:cNvPr id="236" name="AutoShape 184"/>
        <xdr:cNvSpPr>
          <a:spLocks noChangeArrowheads="1"/>
        </xdr:cNvSpPr>
      </xdr:nvSpPr>
      <xdr:spPr bwMode="auto">
        <a:xfrm rot="10800000">
          <a:off x="1866900" y="22983825"/>
          <a:ext cx="581025" cy="247650"/>
        </a:xfrm>
        <a:prstGeom prst="leftArrow">
          <a:avLst>
            <a:gd name="adj1" fmla="val 50000"/>
            <a:gd name="adj2" fmla="val 67745"/>
          </a:avLst>
        </a:prstGeom>
        <a:solidFill>
          <a:srgbClr val="FFFF00"/>
        </a:solidFill>
        <a:ln w="9525" algn="ctr">
          <a:noFill/>
          <a:miter lim="800000"/>
          <a:headEnd/>
          <a:tailEnd/>
        </a:ln>
      </xdr:spPr>
    </xdr:sp>
    <xdr:clientData/>
  </xdr:twoCellAnchor>
  <xdr:twoCellAnchor>
    <xdr:from>
      <xdr:col>2</xdr:col>
      <xdr:colOff>285750</xdr:colOff>
      <xdr:row>124</xdr:row>
      <xdr:rowOff>76200</xdr:rowOff>
    </xdr:from>
    <xdr:to>
      <xdr:col>5</xdr:col>
      <xdr:colOff>495300</xdr:colOff>
      <xdr:row>125</xdr:row>
      <xdr:rowOff>152400</xdr:rowOff>
    </xdr:to>
    <xdr:sp macro="" textlink="">
      <xdr:nvSpPr>
        <xdr:cNvPr id="237" name="AutoShape 184"/>
        <xdr:cNvSpPr>
          <a:spLocks noChangeArrowheads="1"/>
        </xdr:cNvSpPr>
      </xdr:nvSpPr>
      <xdr:spPr bwMode="auto">
        <a:xfrm rot="-10321789">
          <a:off x="1657350" y="23536275"/>
          <a:ext cx="2266950" cy="247650"/>
        </a:xfrm>
        <a:prstGeom prst="leftArrow">
          <a:avLst>
            <a:gd name="adj1" fmla="val 50000"/>
            <a:gd name="adj2" fmla="val 67764"/>
          </a:avLst>
        </a:prstGeom>
        <a:solidFill>
          <a:srgbClr val="FFFF00"/>
        </a:solidFill>
        <a:ln w="9525" algn="ctr">
          <a:noFill/>
          <a:miter lim="800000"/>
          <a:headEnd/>
          <a:tailEnd/>
        </a:ln>
      </xdr:spPr>
    </xdr:sp>
    <xdr:clientData/>
  </xdr:twoCellAnchor>
  <xdr:twoCellAnchor>
    <xdr:from>
      <xdr:col>5</xdr:col>
      <xdr:colOff>552450</xdr:colOff>
      <xdr:row>82</xdr:row>
      <xdr:rowOff>95250</xdr:rowOff>
    </xdr:from>
    <xdr:to>
      <xdr:col>11</xdr:col>
      <xdr:colOff>200025</xdr:colOff>
      <xdr:row>83</xdr:row>
      <xdr:rowOff>104775</xdr:rowOff>
    </xdr:to>
    <xdr:sp macro="" textlink="">
      <xdr:nvSpPr>
        <xdr:cNvPr id="238" name="AutoShape 243"/>
        <xdr:cNvSpPr>
          <a:spLocks noChangeArrowheads="1"/>
        </xdr:cNvSpPr>
      </xdr:nvSpPr>
      <xdr:spPr bwMode="auto">
        <a:xfrm rot="-10379331">
          <a:off x="3981450" y="16306800"/>
          <a:ext cx="3762375" cy="180975"/>
        </a:xfrm>
        <a:prstGeom prst="leftArrow">
          <a:avLst>
            <a:gd name="adj1" fmla="val 50000"/>
            <a:gd name="adj2" fmla="val 53802"/>
          </a:avLst>
        </a:prstGeom>
        <a:solidFill>
          <a:srgbClr val="4F81BD"/>
        </a:solidFill>
        <a:ln w="9525" algn="ctr">
          <a:noFill/>
          <a:miter lim="800000"/>
          <a:headEnd/>
          <a:tailEnd/>
        </a:ln>
      </xdr:spPr>
    </xdr:sp>
    <xdr:clientData/>
  </xdr:twoCellAnchor>
  <xdr:twoCellAnchor>
    <xdr:from>
      <xdr:col>10</xdr:col>
      <xdr:colOff>123825</xdr:colOff>
      <xdr:row>73</xdr:row>
      <xdr:rowOff>142875</xdr:rowOff>
    </xdr:from>
    <xdr:to>
      <xdr:col>12</xdr:col>
      <xdr:colOff>342900</xdr:colOff>
      <xdr:row>76</xdr:row>
      <xdr:rowOff>123825</xdr:rowOff>
    </xdr:to>
    <xdr:sp macro="" textlink="">
      <xdr:nvSpPr>
        <xdr:cNvPr id="239" name="Oval 247"/>
        <xdr:cNvSpPr>
          <a:spLocks noChangeArrowheads="1"/>
        </xdr:cNvSpPr>
      </xdr:nvSpPr>
      <xdr:spPr bwMode="auto">
        <a:xfrm>
          <a:off x="6981825" y="14811375"/>
          <a:ext cx="1590675" cy="495300"/>
        </a:xfrm>
        <a:prstGeom prst="ellipse">
          <a:avLst/>
        </a:prstGeom>
        <a:noFill/>
        <a:ln w="38100" cmpd="sng">
          <a:solidFill>
            <a:srgbClr val="FFFF00"/>
          </a:solidFill>
          <a:prstDash val="solid"/>
          <a:round/>
          <a:headEnd/>
          <a:tailEnd/>
        </a:ln>
      </xdr:spPr>
    </xdr:sp>
    <xdr:clientData/>
  </xdr:twoCellAnchor>
  <xdr:twoCellAnchor>
    <xdr:from>
      <xdr:col>8</xdr:col>
      <xdr:colOff>657225</xdr:colOff>
      <xdr:row>79</xdr:row>
      <xdr:rowOff>104775</xdr:rowOff>
    </xdr:from>
    <xdr:to>
      <xdr:col>12</xdr:col>
      <xdr:colOff>57150</xdr:colOff>
      <xdr:row>81</xdr:row>
      <xdr:rowOff>57150</xdr:rowOff>
    </xdr:to>
    <xdr:sp macro="" textlink="">
      <xdr:nvSpPr>
        <xdr:cNvPr id="240" name="AutoShape 243"/>
        <xdr:cNvSpPr>
          <a:spLocks noChangeArrowheads="1"/>
        </xdr:cNvSpPr>
      </xdr:nvSpPr>
      <xdr:spPr bwMode="auto">
        <a:xfrm rot="-2643145">
          <a:off x="6143625" y="15801975"/>
          <a:ext cx="2143125" cy="295275"/>
        </a:xfrm>
        <a:prstGeom prst="leftArrow">
          <a:avLst>
            <a:gd name="adj1" fmla="val 50000"/>
            <a:gd name="adj2" fmla="val 54234"/>
          </a:avLst>
        </a:prstGeom>
        <a:solidFill>
          <a:schemeClr val="accent3">
            <a:lumMod val="75000"/>
          </a:schemeClr>
        </a:solidFill>
        <a:ln w="9525" algn="ctr">
          <a:noFill/>
          <a:miter lim="800000"/>
          <a:headEnd/>
          <a:tailEnd/>
        </a:ln>
      </xdr:spPr>
    </xdr:sp>
    <xdr:clientData/>
  </xdr:twoCellAnchor>
  <xdr:twoCellAnchor>
    <xdr:from>
      <xdr:col>3</xdr:col>
      <xdr:colOff>381000</xdr:colOff>
      <xdr:row>80</xdr:row>
      <xdr:rowOff>95250</xdr:rowOff>
    </xdr:from>
    <xdr:to>
      <xdr:col>10</xdr:col>
      <xdr:colOff>542925</xdr:colOff>
      <xdr:row>82</xdr:row>
      <xdr:rowOff>9525</xdr:rowOff>
    </xdr:to>
    <xdr:sp macro="" textlink="">
      <xdr:nvSpPr>
        <xdr:cNvPr id="241" name="AutoShape 242"/>
        <xdr:cNvSpPr>
          <a:spLocks noChangeArrowheads="1"/>
        </xdr:cNvSpPr>
      </xdr:nvSpPr>
      <xdr:spPr bwMode="auto">
        <a:xfrm rot="-1455410">
          <a:off x="2438400" y="15963900"/>
          <a:ext cx="4962525" cy="257175"/>
        </a:xfrm>
        <a:prstGeom prst="leftArrow">
          <a:avLst>
            <a:gd name="adj1" fmla="val 50000"/>
            <a:gd name="adj2" fmla="val 194392"/>
          </a:avLst>
        </a:prstGeom>
        <a:solidFill>
          <a:srgbClr val="00B0F0"/>
        </a:solidFill>
        <a:ln w="9525" algn="ctr">
          <a:noFill/>
          <a:miter lim="800000"/>
          <a:headEnd/>
          <a:tailEnd/>
        </a:ln>
      </xdr:spPr>
    </xdr:sp>
    <xdr:clientData/>
  </xdr:twoCellAnchor>
  <xdr:twoCellAnchor editAs="oneCell">
    <xdr:from>
      <xdr:col>1</xdr:col>
      <xdr:colOff>133349</xdr:colOff>
      <xdr:row>30</xdr:row>
      <xdr:rowOff>74159</xdr:rowOff>
    </xdr:from>
    <xdr:to>
      <xdr:col>2</xdr:col>
      <xdr:colOff>161924</xdr:colOff>
      <xdr:row>33</xdr:row>
      <xdr:rowOff>19050</xdr:rowOff>
    </xdr:to>
    <xdr:pic>
      <xdr:nvPicPr>
        <xdr:cNvPr id="242"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49" y="7179809"/>
          <a:ext cx="714375" cy="459241"/>
        </a:xfrm>
        <a:prstGeom prst="rect">
          <a:avLst/>
        </a:prstGeom>
        <a:noFill/>
        <a:ln w="1">
          <a:noFill/>
          <a:miter lim="800000"/>
          <a:headEnd/>
          <a:tailEnd/>
        </a:ln>
      </xdr:spPr>
    </xdr:pic>
    <xdr:clientData/>
  </xdr:twoCellAnchor>
  <xdr:twoCellAnchor editAs="oneCell">
    <xdr:from>
      <xdr:col>2</xdr:col>
      <xdr:colOff>257175</xdr:colOff>
      <xdr:row>30</xdr:row>
      <xdr:rowOff>70758</xdr:rowOff>
    </xdr:from>
    <xdr:to>
      <xdr:col>3</xdr:col>
      <xdr:colOff>276225</xdr:colOff>
      <xdr:row>33</xdr:row>
      <xdr:rowOff>9526</xdr:rowOff>
    </xdr:to>
    <xdr:pic>
      <xdr:nvPicPr>
        <xdr:cNvPr id="243" name="Picture 2"/>
        <xdr:cNvPicPr>
          <a:picLocks noChangeAspect="1" noChangeArrowheads="1"/>
        </xdr:cNvPicPr>
      </xdr:nvPicPr>
      <xdr:blipFill>
        <a:blip xmlns:r="http://schemas.openxmlformats.org/officeDocument/2006/relationships" r:embed="rId33" cstate="print"/>
        <a:srcRect/>
        <a:stretch>
          <a:fillRect/>
        </a:stretch>
      </xdr:blipFill>
      <xdr:spPr bwMode="auto">
        <a:xfrm>
          <a:off x="1628775" y="7176408"/>
          <a:ext cx="704850" cy="453118"/>
        </a:xfrm>
        <a:prstGeom prst="rect">
          <a:avLst/>
        </a:prstGeom>
        <a:noFill/>
        <a:ln w="1">
          <a:noFill/>
          <a:miter lim="800000"/>
          <a:headEnd/>
          <a:tailEnd/>
        </a:ln>
      </xdr:spPr>
    </xdr:pic>
    <xdr:clientData/>
  </xdr:twoCellAnchor>
  <xdr:twoCellAnchor>
    <xdr:from>
      <xdr:col>1</xdr:col>
      <xdr:colOff>114300</xdr:colOff>
      <xdr:row>20</xdr:row>
      <xdr:rowOff>142875</xdr:rowOff>
    </xdr:from>
    <xdr:to>
      <xdr:col>2</xdr:col>
      <xdr:colOff>237590</xdr:colOff>
      <xdr:row>25</xdr:row>
      <xdr:rowOff>142875</xdr:rowOff>
    </xdr:to>
    <xdr:pic>
      <xdr:nvPicPr>
        <xdr:cNvPr id="244" name="Picture 147"/>
        <xdr:cNvPicPr>
          <a:picLocks noChangeAspect="1" noChangeArrowheads="1"/>
        </xdr:cNvPicPr>
      </xdr:nvPicPr>
      <xdr:blipFill>
        <a:blip xmlns:r="http://schemas.openxmlformats.org/officeDocument/2006/relationships" r:embed="rId34" cstate="print"/>
        <a:srcRect/>
        <a:stretch>
          <a:fillRect/>
        </a:stretch>
      </xdr:blipFill>
      <xdr:spPr bwMode="auto">
        <a:xfrm>
          <a:off x="800100" y="5486400"/>
          <a:ext cx="809090" cy="857250"/>
        </a:xfrm>
        <a:prstGeom prst="rect">
          <a:avLst/>
        </a:prstGeom>
        <a:noFill/>
        <a:ln w="9525">
          <a:noFill/>
          <a:miter lim="800000"/>
          <a:headEnd/>
          <a:tailEnd/>
        </a:ln>
      </xdr:spPr>
    </xdr:pic>
    <xdr:clientData/>
  </xdr:twoCellAnchor>
  <xdr:twoCellAnchor editAs="oneCell">
    <xdr:from>
      <xdr:col>1</xdr:col>
      <xdr:colOff>133350</xdr:colOff>
      <xdr:row>35</xdr:row>
      <xdr:rowOff>29937</xdr:rowOff>
    </xdr:from>
    <xdr:to>
      <xdr:col>2</xdr:col>
      <xdr:colOff>171450</xdr:colOff>
      <xdr:row>37</xdr:row>
      <xdr:rowOff>152401</xdr:rowOff>
    </xdr:to>
    <xdr:pic>
      <xdr:nvPicPr>
        <xdr:cNvPr id="245"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819150" y="7992837"/>
          <a:ext cx="723900" cy="465364"/>
        </a:xfrm>
        <a:prstGeom prst="rect">
          <a:avLst/>
        </a:prstGeom>
        <a:noFill/>
        <a:ln w="1">
          <a:noFill/>
          <a:miter lim="800000"/>
          <a:headEnd/>
          <a:tailEnd/>
        </a:ln>
      </xdr:spPr>
    </xdr:pic>
    <xdr:clientData/>
  </xdr:twoCellAnchor>
  <xdr:twoCellAnchor editAs="oneCell">
    <xdr:from>
      <xdr:col>2</xdr:col>
      <xdr:colOff>266699</xdr:colOff>
      <xdr:row>35</xdr:row>
      <xdr:rowOff>26534</xdr:rowOff>
    </xdr:from>
    <xdr:to>
      <xdr:col>3</xdr:col>
      <xdr:colOff>295274</xdr:colOff>
      <xdr:row>37</xdr:row>
      <xdr:rowOff>142875</xdr:rowOff>
    </xdr:to>
    <xdr:pic>
      <xdr:nvPicPr>
        <xdr:cNvPr id="246" name="Picture 1"/>
        <xdr:cNvPicPr>
          <a:picLocks noChangeAspect="1" noChangeArrowheads="1"/>
        </xdr:cNvPicPr>
      </xdr:nvPicPr>
      <xdr:blipFill>
        <a:blip xmlns:r="http://schemas.openxmlformats.org/officeDocument/2006/relationships" r:embed="rId33" cstate="print"/>
        <a:srcRect/>
        <a:stretch>
          <a:fillRect/>
        </a:stretch>
      </xdr:blipFill>
      <xdr:spPr bwMode="auto">
        <a:xfrm>
          <a:off x="1638299" y="7989434"/>
          <a:ext cx="714375" cy="459241"/>
        </a:xfrm>
        <a:prstGeom prst="rect">
          <a:avLst/>
        </a:prstGeom>
        <a:noFill/>
        <a:ln w="1">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966;&#29702;&#32080;&#26524;/C&amp;S&#36074;&#21839;&#32025;&#65288;&#23567;SQS12&#6528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1"/>
    </sheetNames>
    <sheetDataSet>
      <sheetData sheetId="0">
        <row r="1">
          <cell r="E1" t="str">
            <v>1</v>
          </cell>
          <cell r="F1" t="str">
            <v>1</v>
          </cell>
          <cell r="G1" t="str">
            <v>1</v>
          </cell>
          <cell r="H1" t="str">
            <v>1</v>
          </cell>
          <cell r="I1" t="str">
            <v>1</v>
          </cell>
          <cell r="J1" t="str">
            <v>1</v>
          </cell>
          <cell r="K1" t="str">
            <v>1</v>
          </cell>
          <cell r="L1" t="str">
            <v>2</v>
          </cell>
          <cell r="M1" t="str">
            <v>2</v>
          </cell>
          <cell r="N1" t="str">
            <v>2</v>
          </cell>
          <cell r="O1" t="str">
            <v>2</v>
          </cell>
          <cell r="P1" t="str">
            <v>2</v>
          </cell>
          <cell r="Q1" t="str">
            <v>2</v>
          </cell>
          <cell r="R1" t="str">
            <v>2</v>
          </cell>
          <cell r="S1" t="str">
            <v>2</v>
          </cell>
          <cell r="T1" t="str">
            <v>2</v>
          </cell>
          <cell r="U1" t="str">
            <v>2</v>
          </cell>
          <cell r="V1" t="str">
            <v>2</v>
          </cell>
          <cell r="W1" t="str">
            <v>2</v>
          </cell>
          <cell r="X1" t="str">
            <v>2</v>
          </cell>
          <cell r="Y1" t="str">
            <v>2</v>
          </cell>
          <cell r="Z1" t="str">
            <v>2</v>
          </cell>
          <cell r="AA1" t="str">
            <v>2</v>
          </cell>
          <cell r="AB1" t="str">
            <v>3</v>
          </cell>
          <cell r="AC1" t="str">
            <v>3</v>
          </cell>
          <cell r="AD1" t="str">
            <v>3</v>
          </cell>
          <cell r="AE1" t="str">
            <v>3</v>
          </cell>
          <cell r="AF1" t="str">
            <v>3</v>
          </cell>
          <cell r="AG1" t="str">
            <v>3</v>
          </cell>
          <cell r="AH1" t="str">
            <v>3</v>
          </cell>
          <cell r="AI1" t="str">
            <v>3</v>
          </cell>
          <cell r="AJ1" t="str">
            <v>3</v>
          </cell>
          <cell r="AK1" t="str">
            <v>3</v>
          </cell>
          <cell r="AL1" t="str">
            <v>3</v>
          </cell>
          <cell r="AM1" t="str">
            <v>3</v>
          </cell>
          <cell r="AN1" t="str">
            <v>3</v>
          </cell>
          <cell r="AO1" t="str">
            <v>3</v>
          </cell>
          <cell r="AP1" t="str">
            <v>3</v>
          </cell>
          <cell r="AQ1" t="str">
            <v>3</v>
          </cell>
          <cell r="AR1" t="str">
            <v>3</v>
          </cell>
          <cell r="AS1" t="str">
            <v>3</v>
          </cell>
          <cell r="AT1" t="str">
            <v>3</v>
          </cell>
          <cell r="AU1" t="str">
            <v>3</v>
          </cell>
          <cell r="AV1" t="str">
            <v>3</v>
          </cell>
          <cell r="AW1" t="str">
            <v>3</v>
          </cell>
          <cell r="AX1" t="str">
            <v>3</v>
          </cell>
          <cell r="AY1" t="str">
            <v>3</v>
          </cell>
          <cell r="AZ1" t="str">
            <v>3</v>
          </cell>
          <cell r="BA1" t="str">
            <v>3</v>
          </cell>
          <cell r="BB1" t="str">
            <v>4</v>
          </cell>
          <cell r="BC1" t="str">
            <v>4</v>
          </cell>
          <cell r="BD1" t="str">
            <v>4</v>
          </cell>
        </row>
        <row r="2">
          <cell r="E2" t="str">
            <v>1</v>
          </cell>
          <cell r="F2" t="str">
            <v>2</v>
          </cell>
          <cell r="G2" t="str">
            <v>3</v>
          </cell>
          <cell r="H2" t="str">
            <v>4</v>
          </cell>
          <cell r="I2" t="str">
            <v>5</v>
          </cell>
          <cell r="J2" t="str">
            <v>6</v>
          </cell>
          <cell r="K2" t="str">
            <v>7</v>
          </cell>
          <cell r="L2" t="str">
            <v>8/1/1</v>
          </cell>
          <cell r="M2" t="str">
            <v>8/2/1</v>
          </cell>
          <cell r="N2" t="str">
            <v>8/3/1</v>
          </cell>
          <cell r="O2" t="str">
            <v>8/4/1</v>
          </cell>
          <cell r="P2" t="str">
            <v>8/5/1</v>
          </cell>
          <cell r="Q2" t="str">
            <v>8/6/1</v>
          </cell>
          <cell r="R2" t="str">
            <v>8/7/1</v>
          </cell>
          <cell r="S2" t="str">
            <v>8/8/1</v>
          </cell>
          <cell r="T2" t="str">
            <v>8/9/1</v>
          </cell>
          <cell r="U2" t="str">
            <v>8/10/1</v>
          </cell>
          <cell r="V2" t="str">
            <v>8/11/1</v>
          </cell>
          <cell r="W2" t="str">
            <v>8/12/1</v>
          </cell>
          <cell r="X2" t="str">
            <v>8/13/1</v>
          </cell>
          <cell r="Y2" t="str">
            <v>8/14/1</v>
          </cell>
          <cell r="Z2" t="str">
            <v>8/15/1</v>
          </cell>
          <cell r="AA2" t="str">
            <v>8/16/1</v>
          </cell>
          <cell r="AB2" t="str">
            <v>9</v>
          </cell>
          <cell r="AC2" t="str">
            <v>10/1/1</v>
          </cell>
          <cell r="AD2" t="str">
            <v>10/2/1</v>
          </cell>
          <cell r="AE2" t="str">
            <v>10/3/1</v>
          </cell>
          <cell r="AF2" t="str">
            <v>10/4/1</v>
          </cell>
          <cell r="AG2" t="str">
            <v>10/5/1</v>
          </cell>
          <cell r="AH2" t="str">
            <v>10/6/1</v>
          </cell>
          <cell r="AI2" t="str">
            <v>10/7/1</v>
          </cell>
          <cell r="AJ2" t="str">
            <v>10/8/1</v>
          </cell>
          <cell r="AK2" t="str">
            <v>10/9/1</v>
          </cell>
          <cell r="AL2" t="str">
            <v>10/10/1</v>
          </cell>
          <cell r="AM2" t="str">
            <v>10/11/1</v>
          </cell>
          <cell r="AN2" t="str">
            <v>10/12/1</v>
          </cell>
          <cell r="AO2" t="str">
            <v>10/13/1</v>
          </cell>
          <cell r="AP2" t="str">
            <v>10/14/1</v>
          </cell>
          <cell r="AQ2" t="str">
            <v>10/15/1</v>
          </cell>
          <cell r="AR2" t="str">
            <v>10/16/1</v>
          </cell>
          <cell r="AS2" t="str">
            <v>10/17/1</v>
          </cell>
          <cell r="AT2" t="str">
            <v>10/18/1</v>
          </cell>
          <cell r="AU2" t="str">
            <v>10/19/1</v>
          </cell>
          <cell r="AV2" t="str">
            <v>10/20/1</v>
          </cell>
          <cell r="AW2" t="str">
            <v>10/21/1</v>
          </cell>
          <cell r="AX2" t="str">
            <v>10/22/1</v>
          </cell>
          <cell r="AY2" t="str">
            <v>10/23/1</v>
          </cell>
          <cell r="AZ2" t="str">
            <v>10/24/1</v>
          </cell>
          <cell r="BA2" t="str">
            <v>10/25/1</v>
          </cell>
          <cell r="BB2" t="str">
            <v>11</v>
          </cell>
          <cell r="BC2" t="str">
            <v>12</v>
          </cell>
          <cell r="BD2" t="str">
            <v>13</v>
          </cell>
        </row>
        <row r="3">
          <cell r="E3" t="str">
            <v>textarea</v>
          </cell>
          <cell r="F3" t="str">
            <v>textarea</v>
          </cell>
          <cell r="G3" t="str">
            <v>textarea</v>
          </cell>
          <cell r="H3" t="str">
            <v>select1</v>
          </cell>
          <cell r="I3" t="str">
            <v>select1</v>
          </cell>
          <cell r="J3" t="str">
            <v>select1</v>
          </cell>
          <cell r="K3" t="str">
            <v>select1</v>
          </cell>
          <cell r="L3" t="str">
            <v>select1</v>
          </cell>
          <cell r="M3" t="str">
            <v>select1</v>
          </cell>
          <cell r="N3" t="str">
            <v>select1</v>
          </cell>
          <cell r="O3" t="str">
            <v>select1</v>
          </cell>
          <cell r="P3" t="str">
            <v>select1</v>
          </cell>
          <cell r="Q3" t="str">
            <v>select1</v>
          </cell>
          <cell r="R3" t="str">
            <v>select1</v>
          </cell>
          <cell r="S3" t="str">
            <v>select1</v>
          </cell>
          <cell r="T3" t="str">
            <v>select1</v>
          </cell>
          <cell r="U3" t="str">
            <v>select1</v>
          </cell>
          <cell r="V3" t="str">
            <v>select1</v>
          </cell>
          <cell r="W3" t="str">
            <v>select1</v>
          </cell>
          <cell r="X3" t="str">
            <v>select1</v>
          </cell>
          <cell r="Y3" t="str">
            <v>select1</v>
          </cell>
          <cell r="Z3" t="str">
            <v>select1</v>
          </cell>
          <cell r="AA3" t="str">
            <v>select1</v>
          </cell>
          <cell r="AB3" t="str">
            <v>textarea</v>
          </cell>
          <cell r="AC3" t="str">
            <v>select1</v>
          </cell>
          <cell r="AD3" t="str">
            <v>select1</v>
          </cell>
          <cell r="AE3" t="str">
            <v>select1</v>
          </cell>
          <cell r="AF3" t="str">
            <v>select1</v>
          </cell>
          <cell r="AG3" t="str">
            <v>select1</v>
          </cell>
          <cell r="AH3" t="str">
            <v>select1</v>
          </cell>
          <cell r="AI3" t="str">
            <v>select1</v>
          </cell>
          <cell r="AJ3" t="str">
            <v>select1</v>
          </cell>
          <cell r="AK3" t="str">
            <v>select1</v>
          </cell>
          <cell r="AL3" t="str">
            <v>select1</v>
          </cell>
          <cell r="AM3" t="str">
            <v>select1</v>
          </cell>
          <cell r="AN3" t="str">
            <v>select1</v>
          </cell>
          <cell r="AO3" t="str">
            <v>select1</v>
          </cell>
          <cell r="AP3" t="str">
            <v>select1</v>
          </cell>
          <cell r="AQ3" t="str">
            <v>select1</v>
          </cell>
          <cell r="AR3" t="str">
            <v>select1</v>
          </cell>
          <cell r="AS3" t="str">
            <v>select1</v>
          </cell>
          <cell r="AT3" t="str">
            <v>select1</v>
          </cell>
          <cell r="AU3" t="str">
            <v>select1</v>
          </cell>
          <cell r="AV3" t="str">
            <v>select1</v>
          </cell>
          <cell r="AW3" t="str">
            <v>select1</v>
          </cell>
          <cell r="AX3" t="str">
            <v>select1</v>
          </cell>
          <cell r="AY3" t="str">
            <v>select1</v>
          </cell>
          <cell r="AZ3" t="str">
            <v>select1</v>
          </cell>
          <cell r="BA3" t="str">
            <v>select1</v>
          </cell>
          <cell r="BB3" t="str">
            <v>textarea</v>
          </cell>
          <cell r="BC3" t="str">
            <v>textarea</v>
          </cell>
          <cell r="BD3" t="str">
            <v>textarea</v>
          </cell>
        </row>
        <row r="4">
          <cell r="E4" t="str">
            <v>学校名を書いて下さい</v>
          </cell>
          <cell r="F4" t="str">
            <v>学年・クラス（組）・出席番号を書いて下さい</v>
          </cell>
          <cell r="G4" t="str">
            <v>あなたの名前を書いて下さい</v>
          </cell>
          <cell r="H4" t="str">
            <v>あなたの性別を教えてください</v>
          </cell>
          <cell r="I4" t="str">
            <v>あなたの学年を教えてください</v>
          </cell>
          <cell r="J4" t="str">
            <v>あなたのクラス（組）を教えてください</v>
          </cell>
          <cell r="K4" t="str">
            <v>あなたの出席番号を教えてください</v>
          </cell>
          <cell r="L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ell>
          <cell r="M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ell>
          <cell r="N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ell>
          <cell r="O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ell>
          <cell r="P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ell>
          <cell r="Q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ell>
          <cell r="R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ell>
          <cell r="S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ell>
          <cell r="T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ell>
          <cell r="U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ell>
          <cell r="V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ell>
          <cell r="W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ell>
          <cell r="X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ell>
          <cell r="Y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ell>
          <cell r="Z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ell>
          <cell r="AA4" t="str">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ell>
          <cell r="AB4" t="str">
            <v>　学年・クラス（組）・出席番号と名前を書いて下さい</v>
          </cell>
          <cell r="AC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ell>
          <cell r="AD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ell>
          <cell r="AE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ell>
          <cell r="AF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ell>
          <cell r="AG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ell>
          <cell r="AH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ell>
          <cell r="AI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ell>
          <cell r="AJ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ell>
          <cell r="AK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ell>
          <cell r="AL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ell>
          <cell r="AM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ell>
          <cell r="AN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ell>
          <cell r="AO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ell>
          <cell r="AP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ell>
          <cell r="AQ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ell>
          <cell r="AR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ell>
          <cell r="AS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ell>
          <cell r="AT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ell>
          <cell r="AU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ell>
          <cell r="AV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ell>
          <cell r="AW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ell>
          <cell r="AX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ell>
          <cell r="AY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ell>
          <cell r="AZ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ell>
          <cell r="BA4" t="str">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ell>
          <cell r="BB4" t="str">
            <v>　（１１）～（１３）　今、思っていることなどを書いてみましょう。</v>
          </cell>
          <cell r="BC4" t="str">
            <v/>
          </cell>
          <cell r="BD4" t="str">
            <v/>
          </cell>
        </row>
        <row r="5">
          <cell r="H5" t="str">
            <v>男,女</v>
          </cell>
          <cell r="I5" t="str">
            <v>１,２,３,４,５,６</v>
          </cell>
          <cell r="J5" t="str">
            <v>１,２,３,４,５,６,７,８</v>
          </cell>
          <cell r="K5" t="str">
            <v>１,２,３,４,５,６,７,８,９,１０,１１,１２,１３,１４,１５,１６,１７,１８,１９,２０,２１,２２,２３,２４,２５,２６,２７,２８,２９,３０,３１,３２,３３,３４,３５,３６,３７,３８,３９,４０,４１,４２,４３,４４,４５,４６,４７,４８</v>
          </cell>
          <cell r="L5" t="str">
            <v>とてもそう思う,わりにそう思う,どちらかと言えば思う,ほとんどそう思わない,ぜんぜんそう思わない</v>
          </cell>
          <cell r="M5" t="str">
            <v>とてもそう思う,わりにそう思う,どちらかと言えば思う,ほとんどそう思わない,ぜんぜんそう思わない</v>
          </cell>
          <cell r="N5" t="str">
            <v>とてもそう思う,わりにそう思う,どちらかと言えば思う,ほとんどそう思わない,ぜんぜんそう思わない</v>
          </cell>
          <cell r="O5" t="str">
            <v>とてもそう思う,わりにそう思う,どちらかと言えば思う,ほとんどそう思わない,ぜんぜんそう思わない</v>
          </cell>
          <cell r="P5" t="str">
            <v>とてもそう思う,わりにそう思う,どちらかと言えば思う,ほとんどそう思わない,ぜんぜんそう思わない</v>
          </cell>
          <cell r="Q5" t="str">
            <v>とてもそう思う,わりにそう思う,どちらかと言えば思う,ほとんどそう思わない,ぜんぜんそう思わない</v>
          </cell>
          <cell r="R5" t="str">
            <v>とてもそう思う,わりにそう思う,どちらかと言えば思う,ほとんどそう思わない,ぜんぜんそう思わない</v>
          </cell>
          <cell r="S5" t="str">
            <v>とてもそう思う,わりにそう思う,どちらかと言えば思う,ほとんどそう思わない,ぜんぜんそう思わない</v>
          </cell>
          <cell r="T5" t="str">
            <v>とてもそう思う,わりにそう思う,どちらかと言えば思う,ほとんどそう思わない,ぜんぜんそう思わない</v>
          </cell>
          <cell r="U5" t="str">
            <v>とてもそう思う,わりにそう思う,どちらかと言えば思う,ほとんどそう思わない,ぜんぜんそう思わない</v>
          </cell>
          <cell r="V5" t="str">
            <v>とてもそう思う,わりにそう思う,どちらかと言えば思う,ほとんどそう思わない,ぜんぜんそう思わない</v>
          </cell>
          <cell r="W5" t="str">
            <v>とてもそう思う,わりにそう思う,どちらかと言えば思う,ほとんどそう思わない,ぜんぜんそう思わない</v>
          </cell>
          <cell r="X5" t="str">
            <v>とてもそう思う,わりにそう思う,どちらかと言えば思う,ほとんどそう思わない,ぜんぜんそう思わない</v>
          </cell>
          <cell r="Y5" t="str">
            <v>とてもそう思う,わりにそう思う,どちらかと言えば思う,ほとんどそう思わない,ぜんぜんそう思わない</v>
          </cell>
          <cell r="Z5" t="str">
            <v>とてもそう思う,わりにそう思う,どちらかと言えば思う,ほとんどそう思わない,ぜんぜんそう思わない</v>
          </cell>
          <cell r="AA5" t="str">
            <v>とてもそう思う,わりにそう思う,どちらかと言えば思う,ほとんどそう思わない,ぜんぜんそう思わない</v>
          </cell>
          <cell r="AC5" t="str">
            <v>あてはまる,ややあてはまる,あまりあてはまらない,あてはまらない</v>
          </cell>
          <cell r="AD5" t="str">
            <v>あてはまる,ややあてはまる,あまりあてはまらない,あてはまらない</v>
          </cell>
          <cell r="AE5" t="str">
            <v>あてはまる,ややあてはまる,あまりあてはまらない,あてはまらない</v>
          </cell>
          <cell r="AF5" t="str">
            <v>あてはまる,ややあてはまる,あまりあてはまらない,あてはまらない</v>
          </cell>
          <cell r="AG5" t="str">
            <v>あてはまる,ややあてはまる,あまりあてはまらない,あてはまらない</v>
          </cell>
          <cell r="AH5" t="str">
            <v>あてはまる,ややあてはまる,あまりあてはまらない,あてはまらない</v>
          </cell>
          <cell r="AI5" t="str">
            <v>あてはまる,ややあてはまる,あまりあてはまらない,あてはまらない</v>
          </cell>
          <cell r="AJ5" t="str">
            <v>あてはまる,ややあてはまる,あまりあてはまらない,あてはまらない</v>
          </cell>
          <cell r="AK5" t="str">
            <v>あてはまる,ややあてはまる,あまりあてはまらない,あてはまらない</v>
          </cell>
          <cell r="AL5" t="str">
            <v>あてはまる,ややあてはまる,あまりあてはまらない,あてはまらない</v>
          </cell>
          <cell r="AM5" t="str">
            <v>あてはまる,ややあてはまる,あまりあてはまらない,あてはまらない</v>
          </cell>
          <cell r="AN5" t="str">
            <v>あてはまる,ややあてはまる,あまりあてはまらない,あてはまらない</v>
          </cell>
          <cell r="AO5" t="str">
            <v>あてはまる,ややあてはまる,あまりあてはまらない,あてはまらない</v>
          </cell>
          <cell r="AP5" t="str">
            <v>あてはまる,ややあてはまる,あまりあてはまらない,あてはまらない</v>
          </cell>
          <cell r="AQ5" t="str">
            <v>あてはまる,ややあてはまる,あまりあてはまらない,あてはまらない</v>
          </cell>
          <cell r="AR5" t="str">
            <v>あてはまる,ややあてはまる,あまりあてはまらない,あてはまらない</v>
          </cell>
          <cell r="AS5" t="str">
            <v>あてはまる,ややあてはまる,あまりあてはまらない,あてはまらない</v>
          </cell>
          <cell r="AT5" t="str">
            <v>あてはまる,ややあてはまる,あまりあてはまらない,あてはまらない</v>
          </cell>
          <cell r="AU5" t="str">
            <v>あてはまる,ややあてはまる,あまりあてはまらない,あてはまらない</v>
          </cell>
          <cell r="AV5" t="str">
            <v>あてはまる,ややあてはまる,あまりあてはまらない,あてはまらない</v>
          </cell>
          <cell r="AW5" t="str">
            <v>あてはまる,ややあてはまる,あまりあてはまらない,あてはまらない</v>
          </cell>
          <cell r="AX5" t="str">
            <v>あてはまる,ややあてはまる,あまりあてはまらない,あてはまらない</v>
          </cell>
          <cell r="AY5" t="str">
            <v>あてはまる,ややあてはまる,あまりあてはまらない,あてはまらない</v>
          </cell>
          <cell r="AZ5" t="str">
            <v>あてはまる,ややあてはまる,あまりあてはまらない,あてはまらない</v>
          </cell>
          <cell r="BA5" t="str">
            <v>あてはまる,ややあてはまる,あまりあてはまらない,あてはまらない</v>
          </cell>
        </row>
        <row r="6">
          <cell r="H6" t="str">
            <v>1,2</v>
          </cell>
          <cell r="I6" t="str">
            <v>1,2,3,4,5,6</v>
          </cell>
          <cell r="J6" t="str">
            <v>1,2,3,4,5,6,7,8</v>
          </cell>
          <cell r="K6" t="str">
            <v>1,2,3,4,5,6,7,8,9,10,11,12,13,14,15,16,17,18,19,20,21,22,23,24,25,26,27,28,29,30,31,32,33,34,35,36,37,38,39,40,41,42,43,44,45,46,47,48</v>
          </cell>
          <cell r="L6" t="str">
            <v>5,4,3,2,1</v>
          </cell>
          <cell r="M6" t="str">
            <v>5,4,3,2,1</v>
          </cell>
          <cell r="N6" t="str">
            <v>5,4,3,2,1</v>
          </cell>
          <cell r="O6" t="str">
            <v>5,4,3,2,1</v>
          </cell>
          <cell r="P6" t="str">
            <v>5,4,3,2,1</v>
          </cell>
          <cell r="Q6" t="str">
            <v>5,4,3,2,1</v>
          </cell>
          <cell r="R6" t="str">
            <v>5,4,3,2,1</v>
          </cell>
          <cell r="S6" t="str">
            <v>5,4,3,2,1</v>
          </cell>
          <cell r="T6" t="str">
            <v>5,4,3,2,1</v>
          </cell>
          <cell r="U6" t="str">
            <v>5,4,3,2,1</v>
          </cell>
          <cell r="V6" t="str">
            <v>5,4,3,2,1</v>
          </cell>
          <cell r="W6" t="str">
            <v>5,4,3,2,1</v>
          </cell>
          <cell r="X6" t="str">
            <v>5,4,3,2,1</v>
          </cell>
          <cell r="Y6" t="str">
            <v>5,4,3,2,1</v>
          </cell>
          <cell r="Z6" t="str">
            <v>5,4,3,2,1</v>
          </cell>
          <cell r="AA6" t="str">
            <v>5,4,3,2,1</v>
          </cell>
          <cell r="AC6" t="str">
            <v>4,3,2,1</v>
          </cell>
          <cell r="AD6" t="str">
            <v>4,3,2,1</v>
          </cell>
          <cell r="AE6" t="str">
            <v>4,3,2,1</v>
          </cell>
          <cell r="AF6" t="str">
            <v>4,3,2,1</v>
          </cell>
          <cell r="AG6" t="str">
            <v>4,3,2,1</v>
          </cell>
          <cell r="AH6" t="str">
            <v>4,3,2,1</v>
          </cell>
          <cell r="AI6" t="str">
            <v>4,3,2,1</v>
          </cell>
          <cell r="AJ6" t="str">
            <v>4,3,2,1</v>
          </cell>
          <cell r="AK6" t="str">
            <v>4,3,2,1</v>
          </cell>
          <cell r="AL6" t="str">
            <v>4,3,2,1</v>
          </cell>
          <cell r="AM6" t="str">
            <v>4,3,2,1</v>
          </cell>
          <cell r="AN6" t="str">
            <v>4,3,2,1</v>
          </cell>
          <cell r="AO6" t="str">
            <v>4,3,2,1</v>
          </cell>
          <cell r="AP6" t="str">
            <v>4,3,2,1</v>
          </cell>
          <cell r="AQ6" t="str">
            <v>4,3,2,1</v>
          </cell>
          <cell r="AR6" t="str">
            <v>4,3,2,1</v>
          </cell>
          <cell r="AS6" t="str">
            <v>4,3,2,1</v>
          </cell>
          <cell r="AT6" t="str">
            <v>4,3,2,1</v>
          </cell>
          <cell r="AU6" t="str">
            <v>4,3,2,1</v>
          </cell>
          <cell r="AV6" t="str">
            <v>4,3,2,1</v>
          </cell>
          <cell r="AW6" t="str">
            <v>4,3,2,1</v>
          </cell>
          <cell r="AX6" t="str">
            <v>4,3,2,1</v>
          </cell>
          <cell r="AY6" t="str">
            <v>4,3,2,1</v>
          </cell>
          <cell r="AZ6" t="str">
            <v>4,3,2,1</v>
          </cell>
          <cell r="BA6" t="str">
            <v>4,3,2,1</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9525"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Z66"/>
  <sheetViews>
    <sheetView workbookViewId="0">
      <pane ySplit="2" topLeftCell="A3" activePane="bottomLeft" state="frozen"/>
      <selection pane="bottomLeft" sqref="A1:B1"/>
    </sheetView>
  </sheetViews>
  <sheetFormatPr defaultRowHeight="13.5"/>
  <cols>
    <col min="1" max="1" width="12.625" style="347" customWidth="1"/>
    <col min="2" max="2" width="6" style="347" customWidth="1"/>
    <col min="3" max="18" width="4.625" customWidth="1"/>
    <col min="19" max="19" width="6.25" customWidth="1"/>
    <col min="20" max="20" width="4.625" customWidth="1"/>
    <col min="21" max="21" width="5.125" customWidth="1"/>
    <col min="22" max="23" width="7.375" customWidth="1"/>
    <col min="24" max="24" width="4.625" customWidth="1"/>
    <col min="25" max="25" width="4.375" customWidth="1"/>
    <col min="26" max="26" width="4.125" customWidth="1"/>
    <col min="27" max="27" width="4.5" customWidth="1"/>
    <col min="28" max="28" width="4.375" customWidth="1"/>
    <col min="29" max="29" width="4.5" customWidth="1"/>
    <col min="30" max="30" width="4.75" customWidth="1"/>
    <col min="31" max="31" width="4.625" customWidth="1"/>
    <col min="32" max="32" width="4.375" customWidth="1"/>
    <col min="33" max="33" width="4.125" customWidth="1"/>
    <col min="34" max="34" width="4.5" customWidth="1"/>
    <col min="35" max="41" width="4.625" customWidth="1"/>
    <col min="42" max="43" width="4.75" customWidth="1"/>
    <col min="44" max="44" width="5.375" customWidth="1"/>
    <col min="45" max="45" width="6.875" customWidth="1"/>
    <col min="46" max="46" width="7" customWidth="1"/>
    <col min="47" max="47" width="6.125" customWidth="1"/>
  </cols>
  <sheetData>
    <row r="1" spans="1:26" ht="17.25" customHeight="1" thickBot="1">
      <c r="A1" s="485"/>
      <c r="B1" s="485"/>
      <c r="C1" s="486" t="s">
        <v>141</v>
      </c>
      <c r="D1" s="486"/>
      <c r="E1" s="343"/>
      <c r="F1" s="337" t="s">
        <v>0</v>
      </c>
      <c r="G1" s="343"/>
      <c r="H1" s="337" t="s">
        <v>1</v>
      </c>
      <c r="I1" s="337"/>
      <c r="J1" s="343"/>
      <c r="K1" s="337" t="s">
        <v>49</v>
      </c>
      <c r="L1" s="343"/>
      <c r="M1" s="337" t="s">
        <v>50</v>
      </c>
      <c r="N1" s="337" t="s">
        <v>51</v>
      </c>
      <c r="O1" s="337"/>
      <c r="P1" s="337"/>
      <c r="Q1" s="337"/>
      <c r="R1" s="337"/>
    </row>
    <row r="2" spans="1:26" ht="14.25" thickBot="1">
      <c r="A2" s="412"/>
      <c r="B2" s="349" t="s">
        <v>2</v>
      </c>
      <c r="C2" s="109" t="s">
        <v>3</v>
      </c>
      <c r="D2" s="110" t="s">
        <v>4</v>
      </c>
      <c r="E2" s="110" t="s">
        <v>5</v>
      </c>
      <c r="F2" s="110" t="s">
        <v>6</v>
      </c>
      <c r="G2" s="110" t="s">
        <v>7</v>
      </c>
      <c r="H2" s="110" t="s">
        <v>8</v>
      </c>
      <c r="I2" s="110" t="s">
        <v>9</v>
      </c>
      <c r="J2" s="112" t="s">
        <v>137</v>
      </c>
      <c r="K2" s="255" t="s">
        <v>138</v>
      </c>
      <c r="L2" s="113" t="s">
        <v>130</v>
      </c>
      <c r="M2" s="261" t="s">
        <v>131</v>
      </c>
      <c r="N2" s="112" t="s">
        <v>132</v>
      </c>
      <c r="O2" s="112" t="s">
        <v>133</v>
      </c>
      <c r="P2" s="112" t="s">
        <v>134</v>
      </c>
      <c r="Q2" s="112" t="s">
        <v>135</v>
      </c>
      <c r="R2" s="112" t="s">
        <v>136</v>
      </c>
      <c r="S2" s="4" t="s">
        <v>26</v>
      </c>
      <c r="T2" s="392" t="s">
        <v>182</v>
      </c>
      <c r="U2" s="391"/>
      <c r="X2" s="180"/>
      <c r="Y2" s="120" t="s">
        <v>35</v>
      </c>
      <c r="Z2" s="121" t="s">
        <v>35</v>
      </c>
    </row>
    <row r="3" spans="1:26">
      <c r="A3" s="413" t="s">
        <v>37</v>
      </c>
      <c r="B3" s="434" t="s">
        <v>79</v>
      </c>
      <c r="C3" s="6"/>
      <c r="D3" s="7"/>
      <c r="E3" s="7"/>
      <c r="F3" s="7"/>
      <c r="G3" s="7"/>
      <c r="H3" s="7"/>
      <c r="I3" s="7"/>
      <c r="J3" s="7"/>
      <c r="K3" s="256"/>
      <c r="L3" s="256"/>
      <c r="M3" s="9"/>
      <c r="N3" s="7"/>
      <c r="O3" s="7"/>
      <c r="P3" s="7"/>
      <c r="Q3" s="7"/>
      <c r="R3" s="440"/>
      <c r="S3" s="10"/>
      <c r="T3" s="404" t="s">
        <v>183</v>
      </c>
      <c r="U3" s="410" t="s">
        <v>79</v>
      </c>
      <c r="X3" s="102" t="str">
        <f>B3</f>
        <v>番号</v>
      </c>
      <c r="Y3" s="135"/>
      <c r="Z3" s="224"/>
    </row>
    <row r="4" spans="1:26">
      <c r="A4" s="414"/>
      <c r="B4" s="435" t="s">
        <v>80</v>
      </c>
      <c r="C4" s="341" t="str">
        <f>IF(使い方!L1301=0,"",使い方!L1301)</f>
        <v/>
      </c>
      <c r="D4" s="334" t="str">
        <f>IF(使い方!M1301=0,"",使い方!M1301)</f>
        <v/>
      </c>
      <c r="E4" s="334" t="str">
        <f>IF(使い方!N1301=0,"",使い方!N1301)</f>
        <v/>
      </c>
      <c r="F4" s="334" t="str">
        <f>IF(使い方!O1301=0,"",使い方!O1301)</f>
        <v/>
      </c>
      <c r="G4" s="334" t="str">
        <f>IF(使い方!P1301=0,"",使い方!P1301)</f>
        <v/>
      </c>
      <c r="H4" s="334" t="str">
        <f>IF(使い方!Q1301=0,"",使い方!Q1301)</f>
        <v/>
      </c>
      <c r="I4" s="334" t="str">
        <f>IF(使い方!R1301=0,"",使い方!R1301)</f>
        <v/>
      </c>
      <c r="J4" s="334" t="str">
        <f>IF(使い方!S1301=0,"",使い方!S1301)</f>
        <v/>
      </c>
      <c r="K4" s="334" t="str">
        <f>IF(使い方!T1301=0,"",使い方!T1301)</f>
        <v/>
      </c>
      <c r="L4" s="338" t="str">
        <f>IF(使い方!U1301=0,"",使い方!U1301)</f>
        <v/>
      </c>
      <c r="M4" s="327" t="str">
        <f>IF(使い方!V1301=0,"",使い方!V1301)</f>
        <v/>
      </c>
      <c r="N4" s="334" t="str">
        <f>IF(使い方!W1301=0,"",使い方!W1301)</f>
        <v/>
      </c>
      <c r="O4" s="334" t="str">
        <f>IF(使い方!X1301=0,"",使い方!X1301)</f>
        <v/>
      </c>
      <c r="P4" s="334" t="str">
        <f>IF(使い方!Y1301=0,"",使い方!Y1301)</f>
        <v/>
      </c>
      <c r="Q4" s="334" t="str">
        <f>IF(使い方!Z1301=0,"",使い方!Z1301)</f>
        <v/>
      </c>
      <c r="R4" s="342" t="str">
        <f>IF(使い方!AA1301=0,"",使い方!AA1301)</f>
        <v/>
      </c>
      <c r="S4" s="16">
        <f t="shared" ref="S4:S28" si="0">COUNTBLANK(C4:R4)</f>
        <v>16</v>
      </c>
      <c r="T4" s="393" t="str">
        <f>使い方!H1301</f>
        <v/>
      </c>
      <c r="U4" s="399" t="str">
        <f>使い方!K1301</f>
        <v/>
      </c>
      <c r="X4" s="226" t="str">
        <f t="shared" ref="X4:X53" si="1">B4</f>
        <v>N-01</v>
      </c>
      <c r="Y4" s="168">
        <f>使い方!AN1001</f>
        <v>0</v>
      </c>
      <c r="Z4" s="169">
        <f>使い方!AO1001</f>
        <v>0</v>
      </c>
    </row>
    <row r="5" spans="1:26">
      <c r="A5" s="415"/>
      <c r="B5" s="436" t="s">
        <v>81</v>
      </c>
      <c r="C5" s="363" t="str">
        <f>IF(使い方!L1302=0,"",使い方!L1302)</f>
        <v/>
      </c>
      <c r="D5" s="329" t="str">
        <f>IF(使い方!M1302=0,"",使い方!M1302)</f>
        <v/>
      </c>
      <c r="E5" s="329" t="str">
        <f>IF(使い方!N1302=0,"",使い方!N1302)</f>
        <v/>
      </c>
      <c r="F5" s="329" t="str">
        <f>IF(使い方!O1302=0,"",使い方!O1302)</f>
        <v/>
      </c>
      <c r="G5" s="329" t="str">
        <f>IF(使い方!P1302=0,"",使い方!P1302)</f>
        <v/>
      </c>
      <c r="H5" s="329" t="str">
        <f>IF(使い方!Q1302=0,"",使い方!Q1302)</f>
        <v/>
      </c>
      <c r="I5" s="329" t="str">
        <f>IF(使い方!R1302=0,"",使い方!R1302)</f>
        <v/>
      </c>
      <c r="J5" s="329" t="str">
        <f>IF(使い方!S1302=0,"",使い方!S1302)</f>
        <v/>
      </c>
      <c r="K5" s="329" t="str">
        <f>IF(使い方!T1302=0,"",使い方!T1302)</f>
        <v/>
      </c>
      <c r="L5" s="339" t="str">
        <f>IF(使い方!U1302=0,"",使い方!U1302)</f>
        <v/>
      </c>
      <c r="M5" s="330" t="str">
        <f>IF(使い方!V1302=0,"",使い方!V1302)</f>
        <v/>
      </c>
      <c r="N5" s="329" t="str">
        <f>IF(使い方!W1302=0,"",使い方!W1302)</f>
        <v/>
      </c>
      <c r="O5" s="329" t="str">
        <f>IF(使い方!X1302=0,"",使い方!X1302)</f>
        <v/>
      </c>
      <c r="P5" s="329" t="str">
        <f>IF(使い方!Y1302=0,"",使い方!Y1302)</f>
        <v/>
      </c>
      <c r="Q5" s="329" t="str">
        <f>IF(使い方!Z1302=0,"",使い方!Z1302)</f>
        <v/>
      </c>
      <c r="R5" s="368" t="str">
        <f>IF(使い方!AA1302=0,"",使い方!AA1302)</f>
        <v/>
      </c>
      <c r="S5" s="22">
        <f t="shared" si="0"/>
        <v>16</v>
      </c>
      <c r="T5" s="394" t="str">
        <f>使い方!H1302</f>
        <v/>
      </c>
      <c r="U5" s="400" t="str">
        <f>使い方!K1302</f>
        <v/>
      </c>
      <c r="X5" s="227" t="str">
        <f t="shared" si="1"/>
        <v>N-02</v>
      </c>
      <c r="Y5" s="168">
        <f>使い方!AN1002</f>
        <v>0</v>
      </c>
      <c r="Z5" s="169">
        <f>使い方!AO1002</f>
        <v>0</v>
      </c>
    </row>
    <row r="6" spans="1:26">
      <c r="A6" s="415"/>
      <c r="B6" s="436" t="s">
        <v>82</v>
      </c>
      <c r="C6" s="363" t="str">
        <f>IF(使い方!L1303=0,"",使い方!L1303)</f>
        <v/>
      </c>
      <c r="D6" s="329" t="str">
        <f>IF(使い方!M1303=0,"",使い方!M1303)</f>
        <v/>
      </c>
      <c r="E6" s="329" t="str">
        <f>IF(使い方!N1303=0,"",使い方!N1303)</f>
        <v/>
      </c>
      <c r="F6" s="329" t="str">
        <f>IF(使い方!O1303=0,"",使い方!O1303)</f>
        <v/>
      </c>
      <c r="G6" s="329" t="str">
        <f>IF(使い方!P1303=0,"",使い方!P1303)</f>
        <v/>
      </c>
      <c r="H6" s="329" t="str">
        <f>IF(使い方!Q1303=0,"",使い方!Q1303)</f>
        <v/>
      </c>
      <c r="I6" s="329" t="str">
        <f>IF(使い方!R1303=0,"",使い方!R1303)</f>
        <v/>
      </c>
      <c r="J6" s="329" t="str">
        <f>IF(使い方!S1303=0,"",使い方!S1303)</f>
        <v/>
      </c>
      <c r="K6" s="329" t="str">
        <f>IF(使い方!T1303=0,"",使い方!T1303)</f>
        <v/>
      </c>
      <c r="L6" s="339" t="str">
        <f>IF(使い方!U1303=0,"",使い方!U1303)</f>
        <v/>
      </c>
      <c r="M6" s="330" t="str">
        <f>IF(使い方!V1303=0,"",使い方!V1303)</f>
        <v/>
      </c>
      <c r="N6" s="329" t="str">
        <f>IF(使い方!W1303=0,"",使い方!W1303)</f>
        <v/>
      </c>
      <c r="O6" s="329" t="str">
        <f>IF(使い方!X1303=0,"",使い方!X1303)</f>
        <v/>
      </c>
      <c r="P6" s="329" t="str">
        <f>IF(使い方!Y1303=0,"",使い方!Y1303)</f>
        <v/>
      </c>
      <c r="Q6" s="329" t="str">
        <f>IF(使い方!Z1303=0,"",使い方!Z1303)</f>
        <v/>
      </c>
      <c r="R6" s="368" t="str">
        <f>IF(使い方!AA1303=0,"",使い方!AA1303)</f>
        <v/>
      </c>
      <c r="S6" s="22">
        <f t="shared" si="0"/>
        <v>16</v>
      </c>
      <c r="T6" s="394" t="str">
        <f>使い方!H1303</f>
        <v/>
      </c>
      <c r="U6" s="400" t="str">
        <f>使い方!K1303</f>
        <v/>
      </c>
      <c r="X6" s="227" t="str">
        <f t="shared" si="1"/>
        <v>N-03</v>
      </c>
      <c r="Y6" s="168">
        <f>使い方!AN1003</f>
        <v>0</v>
      </c>
      <c r="Z6" s="169">
        <f>使い方!AO1003</f>
        <v>0</v>
      </c>
    </row>
    <row r="7" spans="1:26">
      <c r="A7" s="415"/>
      <c r="B7" s="436" t="s">
        <v>83</v>
      </c>
      <c r="C7" s="363" t="str">
        <f>IF(使い方!L1304=0,"",使い方!L1304)</f>
        <v/>
      </c>
      <c r="D7" s="329" t="str">
        <f>IF(使い方!M1304=0,"",使い方!M1304)</f>
        <v/>
      </c>
      <c r="E7" s="329" t="str">
        <f>IF(使い方!N1304=0,"",使い方!N1304)</f>
        <v/>
      </c>
      <c r="F7" s="329" t="str">
        <f>IF(使い方!O1304=0,"",使い方!O1304)</f>
        <v/>
      </c>
      <c r="G7" s="329" t="str">
        <f>IF(使い方!P1304=0,"",使い方!P1304)</f>
        <v/>
      </c>
      <c r="H7" s="329" t="str">
        <f>IF(使い方!Q1304=0,"",使い方!Q1304)</f>
        <v/>
      </c>
      <c r="I7" s="329" t="str">
        <f>IF(使い方!R1304=0,"",使い方!R1304)</f>
        <v/>
      </c>
      <c r="J7" s="329" t="str">
        <f>IF(使い方!S1304=0,"",使い方!S1304)</f>
        <v/>
      </c>
      <c r="K7" s="329" t="str">
        <f>IF(使い方!T1304=0,"",使い方!T1304)</f>
        <v/>
      </c>
      <c r="L7" s="339" t="str">
        <f>IF(使い方!U1304=0,"",使い方!U1304)</f>
        <v/>
      </c>
      <c r="M7" s="330" t="str">
        <f>IF(使い方!V1304=0,"",使い方!V1304)</f>
        <v/>
      </c>
      <c r="N7" s="329" t="str">
        <f>IF(使い方!W1304=0,"",使い方!W1304)</f>
        <v/>
      </c>
      <c r="O7" s="329" t="str">
        <f>IF(使い方!X1304=0,"",使い方!X1304)</f>
        <v/>
      </c>
      <c r="P7" s="329" t="str">
        <f>IF(使い方!Y1304=0,"",使い方!Y1304)</f>
        <v/>
      </c>
      <c r="Q7" s="329" t="str">
        <f>IF(使い方!Z1304=0,"",使い方!Z1304)</f>
        <v/>
      </c>
      <c r="R7" s="368" t="str">
        <f>IF(使い方!AA1304=0,"",使い方!AA1304)</f>
        <v/>
      </c>
      <c r="S7" s="22">
        <f t="shared" si="0"/>
        <v>16</v>
      </c>
      <c r="T7" s="394" t="str">
        <f>使い方!H1304</f>
        <v/>
      </c>
      <c r="U7" s="400" t="str">
        <f>使い方!K1304</f>
        <v/>
      </c>
      <c r="X7" s="227" t="str">
        <f t="shared" si="1"/>
        <v>N-04</v>
      </c>
      <c r="Y7" s="168">
        <f>使い方!AN1004</f>
        <v>0</v>
      </c>
      <c r="Z7" s="169">
        <f>使い方!AO1004</f>
        <v>0</v>
      </c>
    </row>
    <row r="8" spans="1:26">
      <c r="A8" s="416"/>
      <c r="B8" s="437" t="s">
        <v>84</v>
      </c>
      <c r="C8" s="366" t="str">
        <f>IF(使い方!L1305=0,"",使い方!L1305)</f>
        <v/>
      </c>
      <c r="D8" s="344" t="str">
        <f>IF(使い方!M1305=0,"",使い方!M1305)</f>
        <v/>
      </c>
      <c r="E8" s="344" t="str">
        <f>IF(使い方!N1305=0,"",使い方!N1305)</f>
        <v/>
      </c>
      <c r="F8" s="344" t="str">
        <f>IF(使い方!O1305=0,"",使い方!O1305)</f>
        <v/>
      </c>
      <c r="G8" s="344" t="str">
        <f>IF(使い方!P1305=0,"",使い方!P1305)</f>
        <v/>
      </c>
      <c r="H8" s="344" t="str">
        <f>IF(使い方!Q1305=0,"",使い方!Q1305)</f>
        <v/>
      </c>
      <c r="I8" s="344" t="str">
        <f>IF(使い方!R1305=0,"",使い方!R1305)</f>
        <v/>
      </c>
      <c r="J8" s="344" t="str">
        <f>IF(使い方!S1305=0,"",使い方!S1305)</f>
        <v/>
      </c>
      <c r="K8" s="344" t="str">
        <f>IF(使い方!T1305=0,"",使い方!T1305)</f>
        <v/>
      </c>
      <c r="L8" s="367" t="str">
        <f>IF(使い方!U1305=0,"",使い方!U1305)</f>
        <v/>
      </c>
      <c r="M8" s="345" t="str">
        <f>IF(使い方!V1305=0,"",使い方!V1305)</f>
        <v/>
      </c>
      <c r="N8" s="344" t="str">
        <f>IF(使い方!W1305=0,"",使い方!W1305)</f>
        <v/>
      </c>
      <c r="O8" s="344" t="str">
        <f>IF(使い方!X1305=0,"",使い方!X1305)</f>
        <v/>
      </c>
      <c r="P8" s="344" t="str">
        <f>IF(使い方!Y1305=0,"",使い方!Y1305)</f>
        <v/>
      </c>
      <c r="Q8" s="344" t="str">
        <f>IF(使い方!Z1305=0,"",使い方!Z1305)</f>
        <v/>
      </c>
      <c r="R8" s="370" t="str">
        <f>IF(使い方!AA1305=0,"",使い方!AA1305)</f>
        <v/>
      </c>
      <c r="S8" s="28">
        <f t="shared" si="0"/>
        <v>16</v>
      </c>
      <c r="T8" s="395" t="str">
        <f>使い方!H1305</f>
        <v/>
      </c>
      <c r="U8" s="401" t="str">
        <f>使い方!K1305</f>
        <v/>
      </c>
      <c r="X8" s="246" t="str">
        <f t="shared" si="1"/>
        <v>N-05</v>
      </c>
      <c r="Y8" s="168">
        <f>使い方!AN1005</f>
        <v>0</v>
      </c>
      <c r="Z8" s="169">
        <f>使い方!AO1005</f>
        <v>0</v>
      </c>
    </row>
    <row r="9" spans="1:26">
      <c r="A9" s="414"/>
      <c r="B9" s="435" t="s">
        <v>85</v>
      </c>
      <c r="C9" s="341" t="str">
        <f>IF(使い方!L1306=0,"",使い方!L1306)</f>
        <v/>
      </c>
      <c r="D9" s="334" t="str">
        <f>IF(使い方!M1306=0,"",使い方!M1306)</f>
        <v/>
      </c>
      <c r="E9" s="334" t="str">
        <f>IF(使い方!N1306=0,"",使い方!N1306)</f>
        <v/>
      </c>
      <c r="F9" s="334" t="str">
        <f>IF(使い方!O1306=0,"",使い方!O1306)</f>
        <v/>
      </c>
      <c r="G9" s="334" t="str">
        <f>IF(使い方!P1306=0,"",使い方!P1306)</f>
        <v/>
      </c>
      <c r="H9" s="334" t="str">
        <f>IF(使い方!Q1306=0,"",使い方!Q1306)</f>
        <v/>
      </c>
      <c r="I9" s="334" t="str">
        <f>IF(使い方!R1306=0,"",使い方!R1306)</f>
        <v/>
      </c>
      <c r="J9" s="334" t="str">
        <f>IF(使い方!S1306=0,"",使い方!S1306)</f>
        <v/>
      </c>
      <c r="K9" s="334" t="str">
        <f>IF(使い方!T1306=0,"",使い方!T1306)</f>
        <v/>
      </c>
      <c r="L9" s="338" t="str">
        <f>IF(使い方!U1306=0,"",使い方!U1306)</f>
        <v/>
      </c>
      <c r="M9" s="327" t="str">
        <f>IF(使い方!V1306=0,"",使い方!V1306)</f>
        <v/>
      </c>
      <c r="N9" s="334" t="str">
        <f>IF(使い方!W1306=0,"",使い方!W1306)</f>
        <v/>
      </c>
      <c r="O9" s="334" t="str">
        <f>IF(使い方!X1306=0,"",使い方!X1306)</f>
        <v/>
      </c>
      <c r="P9" s="334" t="str">
        <f>IF(使い方!Y1306=0,"",使い方!Y1306)</f>
        <v/>
      </c>
      <c r="Q9" s="334" t="str">
        <f>IF(使い方!Z1306=0,"",使い方!Z1306)</f>
        <v/>
      </c>
      <c r="R9" s="342" t="str">
        <f>IF(使い方!AA1306=0,"",使い方!AA1306)</f>
        <v/>
      </c>
      <c r="S9" s="31">
        <f t="shared" si="0"/>
        <v>16</v>
      </c>
      <c r="T9" s="393" t="str">
        <f>使い方!H1306</f>
        <v/>
      </c>
      <c r="U9" s="402" t="str">
        <f>使い方!K1306</f>
        <v/>
      </c>
      <c r="X9" s="226" t="str">
        <f t="shared" si="1"/>
        <v>N-06</v>
      </c>
      <c r="Y9" s="168">
        <f>使い方!AN1006</f>
        <v>0</v>
      </c>
      <c r="Z9" s="169">
        <f>使い方!AO1006</f>
        <v>0</v>
      </c>
    </row>
    <row r="10" spans="1:26">
      <c r="A10" s="415"/>
      <c r="B10" s="436" t="s">
        <v>86</v>
      </c>
      <c r="C10" s="363" t="str">
        <f>IF(使い方!L1307=0,"",使い方!L1307)</f>
        <v/>
      </c>
      <c r="D10" s="329" t="str">
        <f>IF(使い方!M1307=0,"",使い方!M1307)</f>
        <v/>
      </c>
      <c r="E10" s="329" t="str">
        <f>IF(使い方!N1307=0,"",使い方!N1307)</f>
        <v/>
      </c>
      <c r="F10" s="329" t="str">
        <f>IF(使い方!O1307=0,"",使い方!O1307)</f>
        <v/>
      </c>
      <c r="G10" s="329" t="str">
        <f>IF(使い方!P1307=0,"",使い方!P1307)</f>
        <v/>
      </c>
      <c r="H10" s="329" t="str">
        <f>IF(使い方!Q1307=0,"",使い方!Q1307)</f>
        <v/>
      </c>
      <c r="I10" s="329" t="str">
        <f>IF(使い方!R1307=0,"",使い方!R1307)</f>
        <v/>
      </c>
      <c r="J10" s="329" t="str">
        <f>IF(使い方!S1307=0,"",使い方!S1307)</f>
        <v/>
      </c>
      <c r="K10" s="329" t="str">
        <f>IF(使い方!T1307=0,"",使い方!T1307)</f>
        <v/>
      </c>
      <c r="L10" s="339" t="str">
        <f>IF(使い方!U1307=0,"",使い方!U1307)</f>
        <v/>
      </c>
      <c r="M10" s="330" t="str">
        <f>IF(使い方!V1307=0,"",使い方!V1307)</f>
        <v/>
      </c>
      <c r="N10" s="329" t="str">
        <f>IF(使い方!W1307=0,"",使い方!W1307)</f>
        <v/>
      </c>
      <c r="O10" s="329" t="str">
        <f>IF(使い方!X1307=0,"",使い方!X1307)</f>
        <v/>
      </c>
      <c r="P10" s="329" t="str">
        <f>IF(使い方!Y1307=0,"",使い方!Y1307)</f>
        <v/>
      </c>
      <c r="Q10" s="329" t="str">
        <f>IF(使い方!Z1307=0,"",使い方!Z1307)</f>
        <v/>
      </c>
      <c r="R10" s="368" t="str">
        <f>IF(使い方!AA1307=0,"",使い方!AA1307)</f>
        <v/>
      </c>
      <c r="S10" s="22">
        <f t="shared" si="0"/>
        <v>16</v>
      </c>
      <c r="T10" s="394" t="str">
        <f>使い方!H1307</f>
        <v/>
      </c>
      <c r="U10" s="400" t="str">
        <f>使い方!K1307</f>
        <v/>
      </c>
      <c r="X10" s="227" t="str">
        <f t="shared" si="1"/>
        <v>N-07</v>
      </c>
      <c r="Y10" s="168">
        <f>使い方!AN1007</f>
        <v>0</v>
      </c>
      <c r="Z10" s="169">
        <f>使い方!AO1007</f>
        <v>0</v>
      </c>
    </row>
    <row r="11" spans="1:26">
      <c r="A11" s="415"/>
      <c r="B11" s="436" t="s">
        <v>87</v>
      </c>
      <c r="C11" s="363" t="str">
        <f>IF(使い方!L1308=0,"",使い方!L1308)</f>
        <v/>
      </c>
      <c r="D11" s="329" t="str">
        <f>IF(使い方!M1308=0,"",使い方!M1308)</f>
        <v/>
      </c>
      <c r="E11" s="329" t="str">
        <f>IF(使い方!N1308=0,"",使い方!N1308)</f>
        <v/>
      </c>
      <c r="F11" s="329" t="str">
        <f>IF(使い方!O1308=0,"",使い方!O1308)</f>
        <v/>
      </c>
      <c r="G11" s="329" t="str">
        <f>IF(使い方!P1308=0,"",使い方!P1308)</f>
        <v/>
      </c>
      <c r="H11" s="329" t="str">
        <f>IF(使い方!Q1308=0,"",使い方!Q1308)</f>
        <v/>
      </c>
      <c r="I11" s="329" t="str">
        <f>IF(使い方!R1308=0,"",使い方!R1308)</f>
        <v/>
      </c>
      <c r="J11" s="329" t="str">
        <f>IF(使い方!S1308=0,"",使い方!S1308)</f>
        <v/>
      </c>
      <c r="K11" s="329" t="str">
        <f>IF(使い方!T1308=0,"",使い方!T1308)</f>
        <v/>
      </c>
      <c r="L11" s="339" t="str">
        <f>IF(使い方!U1308=0,"",使い方!U1308)</f>
        <v/>
      </c>
      <c r="M11" s="330" t="str">
        <f>IF(使い方!V1308=0,"",使い方!V1308)</f>
        <v/>
      </c>
      <c r="N11" s="329" t="str">
        <f>IF(使い方!W1308=0,"",使い方!W1308)</f>
        <v/>
      </c>
      <c r="O11" s="329" t="str">
        <f>IF(使い方!X1308=0,"",使い方!X1308)</f>
        <v/>
      </c>
      <c r="P11" s="329" t="str">
        <f>IF(使い方!Y1308=0,"",使い方!Y1308)</f>
        <v/>
      </c>
      <c r="Q11" s="329" t="str">
        <f>IF(使い方!Z1308=0,"",使い方!Z1308)</f>
        <v/>
      </c>
      <c r="R11" s="368" t="str">
        <f>IF(使い方!AA1308=0,"",使い方!AA1308)</f>
        <v/>
      </c>
      <c r="S11" s="22">
        <f t="shared" si="0"/>
        <v>16</v>
      </c>
      <c r="T11" s="394" t="str">
        <f>使い方!H1308</f>
        <v/>
      </c>
      <c r="U11" s="400" t="str">
        <f>使い方!K1308</f>
        <v/>
      </c>
      <c r="X11" s="227" t="str">
        <f t="shared" si="1"/>
        <v>N-08</v>
      </c>
      <c r="Y11" s="168">
        <f>使い方!AN1008</f>
        <v>0</v>
      </c>
      <c r="Z11" s="169">
        <f>使い方!AO1008</f>
        <v>0</v>
      </c>
    </row>
    <row r="12" spans="1:26">
      <c r="A12" s="417"/>
      <c r="B12" s="436" t="s">
        <v>88</v>
      </c>
      <c r="C12" s="363" t="str">
        <f>IF(使い方!L1309=0,"",使い方!L1309)</f>
        <v/>
      </c>
      <c r="D12" s="329" t="str">
        <f>IF(使い方!M1309=0,"",使い方!M1309)</f>
        <v/>
      </c>
      <c r="E12" s="329" t="str">
        <f>IF(使い方!N1309=0,"",使い方!N1309)</f>
        <v/>
      </c>
      <c r="F12" s="329" t="str">
        <f>IF(使い方!O1309=0,"",使い方!O1309)</f>
        <v/>
      </c>
      <c r="G12" s="329" t="str">
        <f>IF(使い方!P1309=0,"",使い方!P1309)</f>
        <v/>
      </c>
      <c r="H12" s="329" t="str">
        <f>IF(使い方!Q1309=0,"",使い方!Q1309)</f>
        <v/>
      </c>
      <c r="I12" s="329" t="str">
        <f>IF(使い方!R1309=0,"",使い方!R1309)</f>
        <v/>
      </c>
      <c r="J12" s="329" t="str">
        <f>IF(使い方!S1309=0,"",使い方!S1309)</f>
        <v/>
      </c>
      <c r="K12" s="329" t="str">
        <f>IF(使い方!T1309=0,"",使い方!T1309)</f>
        <v/>
      </c>
      <c r="L12" s="339" t="str">
        <f>IF(使い方!U1309=0,"",使い方!U1309)</f>
        <v/>
      </c>
      <c r="M12" s="330" t="str">
        <f>IF(使い方!V1309=0,"",使い方!V1309)</f>
        <v/>
      </c>
      <c r="N12" s="329" t="str">
        <f>IF(使い方!W1309=0,"",使い方!W1309)</f>
        <v/>
      </c>
      <c r="O12" s="329" t="str">
        <f>IF(使い方!X1309=0,"",使い方!X1309)</f>
        <v/>
      </c>
      <c r="P12" s="329" t="str">
        <f>IF(使い方!Y1309=0,"",使い方!Y1309)</f>
        <v/>
      </c>
      <c r="Q12" s="329" t="str">
        <f>IF(使い方!Z1309=0,"",使い方!Z1309)</f>
        <v/>
      </c>
      <c r="R12" s="368" t="str">
        <f>IF(使い方!AA1309=0,"",使い方!AA1309)</f>
        <v/>
      </c>
      <c r="S12" s="22">
        <f t="shared" si="0"/>
        <v>16</v>
      </c>
      <c r="T12" s="394" t="str">
        <f>使い方!H1309</f>
        <v/>
      </c>
      <c r="U12" s="400" t="str">
        <f>使い方!K1309</f>
        <v/>
      </c>
      <c r="X12" s="227" t="str">
        <f t="shared" si="1"/>
        <v>N-09</v>
      </c>
      <c r="Y12" s="168">
        <f>使い方!AN1009</f>
        <v>0</v>
      </c>
      <c r="Z12" s="169">
        <f>使い方!AO1009</f>
        <v>0</v>
      </c>
    </row>
    <row r="13" spans="1:26">
      <c r="A13" s="418"/>
      <c r="B13" s="437" t="s">
        <v>89</v>
      </c>
      <c r="C13" s="364" t="str">
        <f>IF(使い方!L1310=0,"",使い方!L1310)</f>
        <v/>
      </c>
      <c r="D13" s="331" t="str">
        <f>IF(使い方!M1310=0,"",使い方!M1310)</f>
        <v/>
      </c>
      <c r="E13" s="331" t="str">
        <f>IF(使い方!N1310=0,"",使い方!N1310)</f>
        <v/>
      </c>
      <c r="F13" s="331" t="str">
        <f>IF(使い方!O1310=0,"",使い方!O1310)</f>
        <v/>
      </c>
      <c r="G13" s="331" t="str">
        <f>IF(使い方!P1310=0,"",使い方!P1310)</f>
        <v/>
      </c>
      <c r="H13" s="331" t="str">
        <f>IF(使い方!Q1310=0,"",使い方!Q1310)</f>
        <v/>
      </c>
      <c r="I13" s="331" t="str">
        <f>IF(使い方!R1310=0,"",使い方!R1310)</f>
        <v/>
      </c>
      <c r="J13" s="331" t="str">
        <f>IF(使い方!S1310=0,"",使い方!S1310)</f>
        <v/>
      </c>
      <c r="K13" s="331" t="str">
        <f>IF(使い方!T1310=0,"",使い方!T1310)</f>
        <v/>
      </c>
      <c r="L13" s="340" t="str">
        <f>IF(使い方!U1310=0,"",使い方!U1310)</f>
        <v/>
      </c>
      <c r="M13" s="332" t="str">
        <f>IF(使い方!V1310=0,"",使い方!V1310)</f>
        <v/>
      </c>
      <c r="N13" s="331" t="str">
        <f>IF(使い方!W1310=0,"",使い方!W1310)</f>
        <v/>
      </c>
      <c r="O13" s="331" t="str">
        <f>IF(使い方!X1310=0,"",使い方!X1310)</f>
        <v/>
      </c>
      <c r="P13" s="331" t="str">
        <f>IF(使い方!Y1310=0,"",使い方!Y1310)</f>
        <v/>
      </c>
      <c r="Q13" s="331" t="str">
        <f>IF(使い方!Z1310=0,"",使い方!Z1310)</f>
        <v/>
      </c>
      <c r="R13" s="369" t="str">
        <f>IF(使い方!AA1310=0,"",使い方!AA1310)</f>
        <v/>
      </c>
      <c r="S13" s="309">
        <f t="shared" si="0"/>
        <v>16</v>
      </c>
      <c r="T13" s="396" t="str">
        <f>使い方!H1310</f>
        <v/>
      </c>
      <c r="U13" s="403" t="str">
        <f>使い方!K1310</f>
        <v/>
      </c>
      <c r="X13" s="228" t="str">
        <f t="shared" si="1"/>
        <v>N-10</v>
      </c>
      <c r="Y13" s="168">
        <f>使い方!AN1010</f>
        <v>0</v>
      </c>
      <c r="Z13" s="169">
        <f>使い方!AO1010</f>
        <v>0</v>
      </c>
    </row>
    <row r="14" spans="1:26">
      <c r="A14" s="419"/>
      <c r="B14" s="435" t="s">
        <v>90</v>
      </c>
      <c r="C14" s="365" t="str">
        <f>IF(使い方!L1311=0,"",使い方!L1311)</f>
        <v/>
      </c>
      <c r="D14" s="325" t="str">
        <f>IF(使い方!M1311=0,"",使い方!M1311)</f>
        <v/>
      </c>
      <c r="E14" s="325" t="str">
        <f>IF(使い方!N1311=0,"",使い方!N1311)</f>
        <v/>
      </c>
      <c r="F14" s="325" t="str">
        <f>IF(使い方!O1311=0,"",使い方!O1311)</f>
        <v/>
      </c>
      <c r="G14" s="325" t="str">
        <f>IF(使い方!P1311=0,"",使い方!P1311)</f>
        <v/>
      </c>
      <c r="H14" s="325" t="str">
        <f>IF(使い方!Q1311=0,"",使い方!Q1311)</f>
        <v/>
      </c>
      <c r="I14" s="325" t="str">
        <f>IF(使い方!R1311=0,"",使い方!R1311)</f>
        <v/>
      </c>
      <c r="J14" s="325" t="str">
        <f>IF(使い方!S1311=0,"",使い方!S1311)</f>
        <v/>
      </c>
      <c r="K14" s="325" t="str">
        <f>IF(使い方!T1311=0,"",使い方!T1311)</f>
        <v/>
      </c>
      <c r="L14" s="326" t="str">
        <f>IF(使い方!U1311=0,"",使い方!U1311)</f>
        <v/>
      </c>
      <c r="M14" s="333" t="str">
        <f>IF(使い方!V1311=0,"",使い方!V1311)</f>
        <v/>
      </c>
      <c r="N14" s="325" t="str">
        <f>IF(使い方!W1311=0,"",使い方!W1311)</f>
        <v/>
      </c>
      <c r="O14" s="325" t="str">
        <f>IF(使い方!X1311=0,"",使い方!X1311)</f>
        <v/>
      </c>
      <c r="P14" s="325" t="str">
        <f>IF(使い方!Y1311=0,"",使い方!Y1311)</f>
        <v/>
      </c>
      <c r="Q14" s="325" t="str">
        <f>IF(使い方!Z1311=0,"",使い方!Z1311)</f>
        <v/>
      </c>
      <c r="R14" s="328" t="str">
        <f>IF(使い方!AA1311=0,"",使い方!AA1311)</f>
        <v/>
      </c>
      <c r="S14" s="16">
        <f t="shared" si="0"/>
        <v>16</v>
      </c>
      <c r="T14" s="397" t="str">
        <f>使い方!H1311</f>
        <v/>
      </c>
      <c r="U14" s="399" t="str">
        <f>使い方!K1311</f>
        <v/>
      </c>
      <c r="X14" s="243" t="str">
        <f t="shared" si="1"/>
        <v>N-11</v>
      </c>
      <c r="Y14" s="168">
        <f>使い方!AN1011</f>
        <v>0</v>
      </c>
      <c r="Z14" s="169">
        <f>使い方!AO1011</f>
        <v>0</v>
      </c>
    </row>
    <row r="15" spans="1:26">
      <c r="A15" s="417"/>
      <c r="B15" s="436" t="s">
        <v>91</v>
      </c>
      <c r="C15" s="363" t="str">
        <f>IF(使い方!L1312=0,"",使い方!L1312)</f>
        <v/>
      </c>
      <c r="D15" s="329" t="str">
        <f>IF(使い方!M1312=0,"",使い方!M1312)</f>
        <v/>
      </c>
      <c r="E15" s="329" t="str">
        <f>IF(使い方!N1312=0,"",使い方!N1312)</f>
        <v/>
      </c>
      <c r="F15" s="329" t="str">
        <f>IF(使い方!O1312=0,"",使い方!O1312)</f>
        <v/>
      </c>
      <c r="G15" s="329" t="str">
        <f>IF(使い方!P1312=0,"",使い方!P1312)</f>
        <v/>
      </c>
      <c r="H15" s="329" t="str">
        <f>IF(使い方!Q1312=0,"",使い方!Q1312)</f>
        <v/>
      </c>
      <c r="I15" s="329" t="str">
        <f>IF(使い方!R1312=0,"",使い方!R1312)</f>
        <v/>
      </c>
      <c r="J15" s="329" t="str">
        <f>IF(使い方!S1312=0,"",使い方!S1312)</f>
        <v/>
      </c>
      <c r="K15" s="329" t="str">
        <f>IF(使い方!T1312=0,"",使い方!T1312)</f>
        <v/>
      </c>
      <c r="L15" s="339" t="str">
        <f>IF(使い方!U1312=0,"",使い方!U1312)</f>
        <v/>
      </c>
      <c r="M15" s="330" t="str">
        <f>IF(使い方!V1312=0,"",使い方!V1312)</f>
        <v/>
      </c>
      <c r="N15" s="329" t="str">
        <f>IF(使い方!W1312=0,"",使い方!W1312)</f>
        <v/>
      </c>
      <c r="O15" s="329" t="str">
        <f>IF(使い方!X1312=0,"",使い方!X1312)</f>
        <v/>
      </c>
      <c r="P15" s="329" t="str">
        <f>IF(使い方!Y1312=0,"",使い方!Y1312)</f>
        <v/>
      </c>
      <c r="Q15" s="329" t="str">
        <f>IF(使い方!Z1312=0,"",使い方!Z1312)</f>
        <v/>
      </c>
      <c r="R15" s="368" t="str">
        <f>IF(使い方!AA1312=0,"",使い方!AA1312)</f>
        <v/>
      </c>
      <c r="S15" s="22">
        <f t="shared" si="0"/>
        <v>16</v>
      </c>
      <c r="T15" s="394" t="str">
        <f>使い方!H1312</f>
        <v/>
      </c>
      <c r="U15" s="400" t="str">
        <f>使い方!K1312</f>
        <v/>
      </c>
      <c r="X15" s="227" t="str">
        <f t="shared" si="1"/>
        <v>N-12</v>
      </c>
      <c r="Y15" s="168">
        <f>使い方!AN1012</f>
        <v>0</v>
      </c>
      <c r="Z15" s="169">
        <f>使い方!AO1012</f>
        <v>0</v>
      </c>
    </row>
    <row r="16" spans="1:26">
      <c r="A16" s="417"/>
      <c r="B16" s="436" t="s">
        <v>92</v>
      </c>
      <c r="C16" s="363" t="str">
        <f>IF(使い方!L1313=0,"",使い方!L1313)</f>
        <v/>
      </c>
      <c r="D16" s="329" t="str">
        <f>IF(使い方!M1313=0,"",使い方!M1313)</f>
        <v/>
      </c>
      <c r="E16" s="329" t="str">
        <f>IF(使い方!N1313=0,"",使い方!N1313)</f>
        <v/>
      </c>
      <c r="F16" s="329" t="str">
        <f>IF(使い方!O1313=0,"",使い方!O1313)</f>
        <v/>
      </c>
      <c r="G16" s="329" t="str">
        <f>IF(使い方!P1313=0,"",使い方!P1313)</f>
        <v/>
      </c>
      <c r="H16" s="329" t="str">
        <f>IF(使い方!Q1313=0,"",使い方!Q1313)</f>
        <v/>
      </c>
      <c r="I16" s="329" t="str">
        <f>IF(使い方!R1313=0,"",使い方!R1313)</f>
        <v/>
      </c>
      <c r="J16" s="329" t="str">
        <f>IF(使い方!S1313=0,"",使い方!S1313)</f>
        <v/>
      </c>
      <c r="K16" s="329" t="str">
        <f>IF(使い方!T1313=0,"",使い方!T1313)</f>
        <v/>
      </c>
      <c r="L16" s="339" t="str">
        <f>IF(使い方!U1313=0,"",使い方!U1313)</f>
        <v/>
      </c>
      <c r="M16" s="330" t="str">
        <f>IF(使い方!V1313=0,"",使い方!V1313)</f>
        <v/>
      </c>
      <c r="N16" s="329" t="str">
        <f>IF(使い方!W1313=0,"",使い方!W1313)</f>
        <v/>
      </c>
      <c r="O16" s="329" t="str">
        <f>IF(使い方!X1313=0,"",使い方!X1313)</f>
        <v/>
      </c>
      <c r="P16" s="329" t="str">
        <f>IF(使い方!Y1313=0,"",使い方!Y1313)</f>
        <v/>
      </c>
      <c r="Q16" s="329" t="str">
        <f>IF(使い方!Z1313=0,"",使い方!Z1313)</f>
        <v/>
      </c>
      <c r="R16" s="368" t="str">
        <f>IF(使い方!AA1313=0,"",使い方!AA1313)</f>
        <v/>
      </c>
      <c r="S16" s="22">
        <f t="shared" si="0"/>
        <v>16</v>
      </c>
      <c r="T16" s="394" t="str">
        <f>使い方!H1313</f>
        <v/>
      </c>
      <c r="U16" s="400" t="str">
        <f>使い方!K1313</f>
        <v/>
      </c>
      <c r="X16" s="227" t="str">
        <f t="shared" si="1"/>
        <v>N-13</v>
      </c>
      <c r="Y16" s="168">
        <f>使い方!AN1013</f>
        <v>0</v>
      </c>
      <c r="Z16" s="169">
        <f>使い方!AO1013</f>
        <v>0</v>
      </c>
    </row>
    <row r="17" spans="1:26">
      <c r="A17" s="417"/>
      <c r="B17" s="436" t="s">
        <v>93</v>
      </c>
      <c r="C17" s="363" t="str">
        <f>IF(使い方!L1314=0,"",使い方!L1314)</f>
        <v/>
      </c>
      <c r="D17" s="329" t="str">
        <f>IF(使い方!M1314=0,"",使い方!M1314)</f>
        <v/>
      </c>
      <c r="E17" s="329" t="str">
        <f>IF(使い方!N1314=0,"",使い方!N1314)</f>
        <v/>
      </c>
      <c r="F17" s="329" t="str">
        <f>IF(使い方!O1314=0,"",使い方!O1314)</f>
        <v/>
      </c>
      <c r="G17" s="329" t="str">
        <f>IF(使い方!P1314=0,"",使い方!P1314)</f>
        <v/>
      </c>
      <c r="H17" s="329" t="str">
        <f>IF(使い方!Q1314=0,"",使い方!Q1314)</f>
        <v/>
      </c>
      <c r="I17" s="329" t="str">
        <f>IF(使い方!R1314=0,"",使い方!R1314)</f>
        <v/>
      </c>
      <c r="J17" s="329" t="str">
        <f>IF(使い方!S1314=0,"",使い方!S1314)</f>
        <v/>
      </c>
      <c r="K17" s="329" t="str">
        <f>IF(使い方!T1314=0,"",使い方!T1314)</f>
        <v/>
      </c>
      <c r="L17" s="339" t="str">
        <f>IF(使い方!U1314=0,"",使い方!U1314)</f>
        <v/>
      </c>
      <c r="M17" s="330" t="str">
        <f>IF(使い方!V1314=0,"",使い方!V1314)</f>
        <v/>
      </c>
      <c r="N17" s="329" t="str">
        <f>IF(使い方!W1314=0,"",使い方!W1314)</f>
        <v/>
      </c>
      <c r="O17" s="329" t="str">
        <f>IF(使い方!X1314=0,"",使い方!X1314)</f>
        <v/>
      </c>
      <c r="P17" s="329" t="str">
        <f>IF(使い方!Y1314=0,"",使い方!Y1314)</f>
        <v/>
      </c>
      <c r="Q17" s="329" t="str">
        <f>IF(使い方!Z1314=0,"",使い方!Z1314)</f>
        <v/>
      </c>
      <c r="R17" s="368" t="str">
        <f>IF(使い方!AA1314=0,"",使い方!AA1314)</f>
        <v/>
      </c>
      <c r="S17" s="22">
        <f t="shared" si="0"/>
        <v>16</v>
      </c>
      <c r="T17" s="394" t="str">
        <f>使い方!H1314</f>
        <v/>
      </c>
      <c r="U17" s="400" t="str">
        <f>使い方!K1314</f>
        <v/>
      </c>
      <c r="X17" s="227" t="str">
        <f t="shared" si="1"/>
        <v>N-14</v>
      </c>
      <c r="Y17" s="168">
        <f>使い方!AN1014</f>
        <v>0</v>
      </c>
      <c r="Z17" s="169">
        <f>使い方!AO1014</f>
        <v>0</v>
      </c>
    </row>
    <row r="18" spans="1:26">
      <c r="A18" s="418"/>
      <c r="B18" s="437" t="s">
        <v>94</v>
      </c>
      <c r="C18" s="366" t="str">
        <f>IF(使い方!L1315=0,"",使い方!L1315)</f>
        <v/>
      </c>
      <c r="D18" s="344" t="str">
        <f>IF(使い方!M1315=0,"",使い方!M1315)</f>
        <v/>
      </c>
      <c r="E18" s="344" t="str">
        <f>IF(使い方!N1315=0,"",使い方!N1315)</f>
        <v/>
      </c>
      <c r="F18" s="344" t="str">
        <f>IF(使い方!O1315=0,"",使い方!O1315)</f>
        <v/>
      </c>
      <c r="G18" s="344" t="str">
        <f>IF(使い方!P1315=0,"",使い方!P1315)</f>
        <v/>
      </c>
      <c r="H18" s="344" t="str">
        <f>IF(使い方!Q1315=0,"",使い方!Q1315)</f>
        <v/>
      </c>
      <c r="I18" s="344" t="str">
        <f>IF(使い方!R1315=0,"",使い方!R1315)</f>
        <v/>
      </c>
      <c r="J18" s="344" t="str">
        <f>IF(使い方!S1315=0,"",使い方!S1315)</f>
        <v/>
      </c>
      <c r="K18" s="344" t="str">
        <f>IF(使い方!T1315=0,"",使い方!T1315)</f>
        <v/>
      </c>
      <c r="L18" s="367" t="str">
        <f>IF(使い方!U1315=0,"",使い方!U1315)</f>
        <v/>
      </c>
      <c r="M18" s="345" t="str">
        <f>IF(使い方!V1315=0,"",使い方!V1315)</f>
        <v/>
      </c>
      <c r="N18" s="344" t="str">
        <f>IF(使い方!W1315=0,"",使い方!W1315)</f>
        <v/>
      </c>
      <c r="O18" s="344" t="str">
        <f>IF(使い方!X1315=0,"",使い方!X1315)</f>
        <v/>
      </c>
      <c r="P18" s="344" t="str">
        <f>IF(使い方!Y1315=0,"",使い方!Y1315)</f>
        <v/>
      </c>
      <c r="Q18" s="344" t="str">
        <f>IF(使い方!Z1315=0,"",使い方!Z1315)</f>
        <v/>
      </c>
      <c r="R18" s="370" t="str">
        <f>IF(使い方!AA1315=0,"",使い方!AA1315)</f>
        <v/>
      </c>
      <c r="S18" s="28">
        <f t="shared" si="0"/>
        <v>16</v>
      </c>
      <c r="T18" s="395" t="str">
        <f>使い方!H1315</f>
        <v/>
      </c>
      <c r="U18" s="401" t="str">
        <f>使い方!K1315</f>
        <v/>
      </c>
      <c r="X18" s="246" t="str">
        <f t="shared" si="1"/>
        <v>N-15</v>
      </c>
      <c r="Y18" s="168">
        <f>使い方!AN1015</f>
        <v>0</v>
      </c>
      <c r="Z18" s="169">
        <f>使い方!AO1015</f>
        <v>0</v>
      </c>
    </row>
    <row r="19" spans="1:26">
      <c r="A19" s="419"/>
      <c r="B19" s="435" t="s">
        <v>95</v>
      </c>
      <c r="C19" s="341" t="str">
        <f>IF(使い方!L1316=0,"",使い方!L1316)</f>
        <v/>
      </c>
      <c r="D19" s="334" t="str">
        <f>IF(使い方!M1316=0,"",使い方!M1316)</f>
        <v/>
      </c>
      <c r="E19" s="334" t="str">
        <f>IF(使い方!N1316=0,"",使い方!N1316)</f>
        <v/>
      </c>
      <c r="F19" s="334" t="str">
        <f>IF(使い方!O1316=0,"",使い方!O1316)</f>
        <v/>
      </c>
      <c r="G19" s="334" t="str">
        <f>IF(使い方!P1316=0,"",使い方!P1316)</f>
        <v/>
      </c>
      <c r="H19" s="334" t="str">
        <f>IF(使い方!Q1316=0,"",使い方!Q1316)</f>
        <v/>
      </c>
      <c r="I19" s="334" t="str">
        <f>IF(使い方!R1316=0,"",使い方!R1316)</f>
        <v/>
      </c>
      <c r="J19" s="334" t="str">
        <f>IF(使い方!S1316=0,"",使い方!S1316)</f>
        <v/>
      </c>
      <c r="K19" s="334" t="str">
        <f>IF(使い方!T1316=0,"",使い方!T1316)</f>
        <v/>
      </c>
      <c r="L19" s="338" t="str">
        <f>IF(使い方!U1316=0,"",使い方!U1316)</f>
        <v/>
      </c>
      <c r="M19" s="327" t="str">
        <f>IF(使い方!V1316=0,"",使い方!V1316)</f>
        <v/>
      </c>
      <c r="N19" s="334" t="str">
        <f>IF(使い方!W1316=0,"",使い方!W1316)</f>
        <v/>
      </c>
      <c r="O19" s="334" t="str">
        <f>IF(使い方!X1316=0,"",使い方!X1316)</f>
        <v/>
      </c>
      <c r="P19" s="334" t="str">
        <f>IF(使い方!Y1316=0,"",使い方!Y1316)</f>
        <v/>
      </c>
      <c r="Q19" s="334" t="str">
        <f>IF(使い方!Z1316=0,"",使い方!Z1316)</f>
        <v/>
      </c>
      <c r="R19" s="342" t="str">
        <f>IF(使い方!AA1316=0,"",使い方!AA1316)</f>
        <v/>
      </c>
      <c r="S19" s="31">
        <f t="shared" si="0"/>
        <v>16</v>
      </c>
      <c r="T19" s="393" t="str">
        <f>使い方!H1316</f>
        <v/>
      </c>
      <c r="U19" s="402" t="str">
        <f>使い方!K1316</f>
        <v/>
      </c>
      <c r="X19" s="226" t="str">
        <f t="shared" si="1"/>
        <v>N-16</v>
      </c>
      <c r="Y19" s="168">
        <f>使い方!AN1016</f>
        <v>0</v>
      </c>
      <c r="Z19" s="169">
        <f>使い方!AO1016</f>
        <v>0</v>
      </c>
    </row>
    <row r="20" spans="1:26">
      <c r="A20" s="417"/>
      <c r="B20" s="436" t="s">
        <v>96</v>
      </c>
      <c r="C20" s="363" t="str">
        <f>IF(使い方!L1317=0,"",使い方!L1317)</f>
        <v/>
      </c>
      <c r="D20" s="329" t="str">
        <f>IF(使い方!M1317=0,"",使い方!M1317)</f>
        <v/>
      </c>
      <c r="E20" s="329" t="str">
        <f>IF(使い方!N1317=0,"",使い方!N1317)</f>
        <v/>
      </c>
      <c r="F20" s="329" t="str">
        <f>IF(使い方!O1317=0,"",使い方!O1317)</f>
        <v/>
      </c>
      <c r="G20" s="329" t="str">
        <f>IF(使い方!P1317=0,"",使い方!P1317)</f>
        <v/>
      </c>
      <c r="H20" s="329" t="str">
        <f>IF(使い方!Q1317=0,"",使い方!Q1317)</f>
        <v/>
      </c>
      <c r="I20" s="329" t="str">
        <f>IF(使い方!R1317=0,"",使い方!R1317)</f>
        <v/>
      </c>
      <c r="J20" s="329" t="str">
        <f>IF(使い方!S1317=0,"",使い方!S1317)</f>
        <v/>
      </c>
      <c r="K20" s="329" t="str">
        <f>IF(使い方!T1317=0,"",使い方!T1317)</f>
        <v/>
      </c>
      <c r="L20" s="339" t="str">
        <f>IF(使い方!U1317=0,"",使い方!U1317)</f>
        <v/>
      </c>
      <c r="M20" s="330" t="str">
        <f>IF(使い方!V1317=0,"",使い方!V1317)</f>
        <v/>
      </c>
      <c r="N20" s="329" t="str">
        <f>IF(使い方!W1317=0,"",使い方!W1317)</f>
        <v/>
      </c>
      <c r="O20" s="329" t="str">
        <f>IF(使い方!X1317=0,"",使い方!X1317)</f>
        <v/>
      </c>
      <c r="P20" s="329" t="str">
        <f>IF(使い方!Y1317=0,"",使い方!Y1317)</f>
        <v/>
      </c>
      <c r="Q20" s="329" t="str">
        <f>IF(使い方!Z1317=0,"",使い方!Z1317)</f>
        <v/>
      </c>
      <c r="R20" s="368" t="str">
        <f>IF(使い方!AA1317=0,"",使い方!AA1317)</f>
        <v/>
      </c>
      <c r="S20" s="22">
        <f t="shared" si="0"/>
        <v>16</v>
      </c>
      <c r="T20" s="394" t="str">
        <f>使い方!H1317</f>
        <v/>
      </c>
      <c r="U20" s="400" t="str">
        <f>使い方!K1317</f>
        <v/>
      </c>
      <c r="X20" s="227" t="str">
        <f t="shared" si="1"/>
        <v>N-17</v>
      </c>
      <c r="Y20" s="168">
        <f>使い方!AN1017</f>
        <v>0</v>
      </c>
      <c r="Z20" s="169">
        <f>使い方!AO1017</f>
        <v>0</v>
      </c>
    </row>
    <row r="21" spans="1:26">
      <c r="A21" s="415"/>
      <c r="B21" s="436" t="s">
        <v>97</v>
      </c>
      <c r="C21" s="363" t="str">
        <f>IF(使い方!L1318=0,"",使い方!L1318)</f>
        <v/>
      </c>
      <c r="D21" s="329" t="str">
        <f>IF(使い方!M1318=0,"",使い方!M1318)</f>
        <v/>
      </c>
      <c r="E21" s="329" t="str">
        <f>IF(使い方!N1318=0,"",使い方!N1318)</f>
        <v/>
      </c>
      <c r="F21" s="329" t="str">
        <f>IF(使い方!O1318=0,"",使い方!O1318)</f>
        <v/>
      </c>
      <c r="G21" s="329" t="str">
        <f>IF(使い方!P1318=0,"",使い方!P1318)</f>
        <v/>
      </c>
      <c r="H21" s="329" t="str">
        <f>IF(使い方!Q1318=0,"",使い方!Q1318)</f>
        <v/>
      </c>
      <c r="I21" s="329" t="str">
        <f>IF(使い方!R1318=0,"",使い方!R1318)</f>
        <v/>
      </c>
      <c r="J21" s="329" t="str">
        <f>IF(使い方!S1318=0,"",使い方!S1318)</f>
        <v/>
      </c>
      <c r="K21" s="329" t="str">
        <f>IF(使い方!T1318=0,"",使い方!T1318)</f>
        <v/>
      </c>
      <c r="L21" s="339" t="str">
        <f>IF(使い方!U1318=0,"",使い方!U1318)</f>
        <v/>
      </c>
      <c r="M21" s="330" t="str">
        <f>IF(使い方!V1318=0,"",使い方!V1318)</f>
        <v/>
      </c>
      <c r="N21" s="329" t="str">
        <f>IF(使い方!W1318=0,"",使い方!W1318)</f>
        <v/>
      </c>
      <c r="O21" s="329" t="str">
        <f>IF(使い方!X1318=0,"",使い方!X1318)</f>
        <v/>
      </c>
      <c r="P21" s="329" t="str">
        <f>IF(使い方!Y1318=0,"",使い方!Y1318)</f>
        <v/>
      </c>
      <c r="Q21" s="329" t="str">
        <f>IF(使い方!Z1318=0,"",使い方!Z1318)</f>
        <v/>
      </c>
      <c r="R21" s="368" t="str">
        <f>IF(使い方!AA1318=0,"",使い方!AA1318)</f>
        <v/>
      </c>
      <c r="S21" s="22">
        <f t="shared" si="0"/>
        <v>16</v>
      </c>
      <c r="T21" s="394" t="str">
        <f>使い方!H1318</f>
        <v/>
      </c>
      <c r="U21" s="400" t="str">
        <f>使い方!K1318</f>
        <v/>
      </c>
      <c r="X21" s="227" t="str">
        <f t="shared" si="1"/>
        <v>N-18</v>
      </c>
      <c r="Y21" s="168">
        <f>使い方!AN1018</f>
        <v>0</v>
      </c>
      <c r="Z21" s="169">
        <f>使い方!AO1018</f>
        <v>0</v>
      </c>
    </row>
    <row r="22" spans="1:26">
      <c r="A22" s="415"/>
      <c r="B22" s="436" t="s">
        <v>98</v>
      </c>
      <c r="C22" s="363" t="str">
        <f>IF(使い方!L1319=0,"",使い方!L1319)</f>
        <v/>
      </c>
      <c r="D22" s="329" t="str">
        <f>IF(使い方!M1319=0,"",使い方!M1319)</f>
        <v/>
      </c>
      <c r="E22" s="329" t="str">
        <f>IF(使い方!N1319=0,"",使い方!N1319)</f>
        <v/>
      </c>
      <c r="F22" s="329" t="str">
        <f>IF(使い方!O1319=0,"",使い方!O1319)</f>
        <v/>
      </c>
      <c r="G22" s="329" t="str">
        <f>IF(使い方!P1319=0,"",使い方!P1319)</f>
        <v/>
      </c>
      <c r="H22" s="329" t="str">
        <f>IF(使い方!Q1319=0,"",使い方!Q1319)</f>
        <v/>
      </c>
      <c r="I22" s="329" t="str">
        <f>IF(使い方!R1319=0,"",使い方!R1319)</f>
        <v/>
      </c>
      <c r="J22" s="329" t="str">
        <f>IF(使い方!S1319=0,"",使い方!S1319)</f>
        <v/>
      </c>
      <c r="K22" s="329" t="str">
        <f>IF(使い方!T1319=0,"",使い方!T1319)</f>
        <v/>
      </c>
      <c r="L22" s="339" t="str">
        <f>IF(使い方!U1319=0,"",使い方!U1319)</f>
        <v/>
      </c>
      <c r="M22" s="330" t="str">
        <f>IF(使い方!V1319=0,"",使い方!V1319)</f>
        <v/>
      </c>
      <c r="N22" s="329" t="str">
        <f>IF(使い方!W1319=0,"",使い方!W1319)</f>
        <v/>
      </c>
      <c r="O22" s="329" t="str">
        <f>IF(使い方!X1319=0,"",使い方!X1319)</f>
        <v/>
      </c>
      <c r="P22" s="329" t="str">
        <f>IF(使い方!Y1319=0,"",使い方!Y1319)</f>
        <v/>
      </c>
      <c r="Q22" s="329" t="str">
        <f>IF(使い方!Z1319=0,"",使い方!Z1319)</f>
        <v/>
      </c>
      <c r="R22" s="368" t="str">
        <f>IF(使い方!AA1319=0,"",使い方!AA1319)</f>
        <v/>
      </c>
      <c r="S22" s="22">
        <f t="shared" si="0"/>
        <v>16</v>
      </c>
      <c r="T22" s="394" t="str">
        <f>使い方!H1319</f>
        <v/>
      </c>
      <c r="U22" s="400" t="str">
        <f>使い方!K1319</f>
        <v/>
      </c>
      <c r="X22" s="227" t="str">
        <f t="shared" si="1"/>
        <v>N-19</v>
      </c>
      <c r="Y22" s="168">
        <f>使い方!AN1019</f>
        <v>0</v>
      </c>
      <c r="Z22" s="169">
        <f>使い方!AO1019</f>
        <v>0</v>
      </c>
    </row>
    <row r="23" spans="1:26">
      <c r="A23" s="416"/>
      <c r="B23" s="437" t="s">
        <v>99</v>
      </c>
      <c r="C23" s="364" t="str">
        <f>IF(使い方!L1320=0,"",使い方!L1320)</f>
        <v/>
      </c>
      <c r="D23" s="331" t="str">
        <f>IF(使い方!M1320=0,"",使い方!M1320)</f>
        <v/>
      </c>
      <c r="E23" s="331" t="str">
        <f>IF(使い方!N1320=0,"",使い方!N1320)</f>
        <v/>
      </c>
      <c r="F23" s="331" t="str">
        <f>IF(使い方!O1320=0,"",使い方!O1320)</f>
        <v/>
      </c>
      <c r="G23" s="331" t="str">
        <f>IF(使い方!P1320=0,"",使い方!P1320)</f>
        <v/>
      </c>
      <c r="H23" s="331" t="str">
        <f>IF(使い方!Q1320=0,"",使い方!Q1320)</f>
        <v/>
      </c>
      <c r="I23" s="331" t="str">
        <f>IF(使い方!R1320=0,"",使い方!R1320)</f>
        <v/>
      </c>
      <c r="J23" s="331" t="str">
        <f>IF(使い方!S1320=0,"",使い方!S1320)</f>
        <v/>
      </c>
      <c r="K23" s="331" t="str">
        <f>IF(使い方!T1320=0,"",使い方!T1320)</f>
        <v/>
      </c>
      <c r="L23" s="340" t="str">
        <f>IF(使い方!U1320=0,"",使い方!U1320)</f>
        <v/>
      </c>
      <c r="M23" s="332" t="str">
        <f>IF(使い方!V1320=0,"",使い方!V1320)</f>
        <v/>
      </c>
      <c r="N23" s="331" t="str">
        <f>IF(使い方!W1320=0,"",使い方!W1320)</f>
        <v/>
      </c>
      <c r="O23" s="331" t="str">
        <f>IF(使い方!X1320=0,"",使い方!X1320)</f>
        <v/>
      </c>
      <c r="P23" s="331" t="str">
        <f>IF(使い方!Y1320=0,"",使い方!Y1320)</f>
        <v/>
      </c>
      <c r="Q23" s="331" t="str">
        <f>IF(使い方!Z1320=0,"",使い方!Z1320)</f>
        <v/>
      </c>
      <c r="R23" s="369" t="str">
        <f>IF(使い方!AA1320=0,"",使い方!AA1320)</f>
        <v/>
      </c>
      <c r="S23" s="309">
        <f t="shared" si="0"/>
        <v>16</v>
      </c>
      <c r="T23" s="396" t="str">
        <f>使い方!H1320</f>
        <v/>
      </c>
      <c r="U23" s="403" t="str">
        <f>使い方!K1320</f>
        <v/>
      </c>
      <c r="X23" s="228" t="str">
        <f t="shared" si="1"/>
        <v>N-20</v>
      </c>
      <c r="Y23" s="168">
        <f>使い方!AN1020</f>
        <v>0</v>
      </c>
      <c r="Z23" s="169">
        <f>使い方!AO1020</f>
        <v>0</v>
      </c>
    </row>
    <row r="24" spans="1:26">
      <c r="A24" s="414"/>
      <c r="B24" s="435" t="s">
        <v>100</v>
      </c>
      <c r="C24" s="365" t="str">
        <f>IF(使い方!L1321=0,"",使い方!L1321)</f>
        <v/>
      </c>
      <c r="D24" s="325" t="str">
        <f>IF(使い方!M1321=0,"",使い方!M1321)</f>
        <v/>
      </c>
      <c r="E24" s="325" t="str">
        <f>IF(使い方!N1321=0,"",使い方!N1321)</f>
        <v/>
      </c>
      <c r="F24" s="325" t="str">
        <f>IF(使い方!O1321=0,"",使い方!O1321)</f>
        <v/>
      </c>
      <c r="G24" s="325" t="str">
        <f>IF(使い方!P1321=0,"",使い方!P1321)</f>
        <v/>
      </c>
      <c r="H24" s="325" t="str">
        <f>IF(使い方!Q1321=0,"",使い方!Q1321)</f>
        <v/>
      </c>
      <c r="I24" s="325" t="str">
        <f>IF(使い方!R1321=0,"",使い方!R1321)</f>
        <v/>
      </c>
      <c r="J24" s="325" t="str">
        <f>IF(使い方!S1321=0,"",使い方!S1321)</f>
        <v/>
      </c>
      <c r="K24" s="325" t="str">
        <f>IF(使い方!T1321=0,"",使い方!T1321)</f>
        <v/>
      </c>
      <c r="L24" s="326" t="str">
        <f>IF(使い方!U1321=0,"",使い方!U1321)</f>
        <v/>
      </c>
      <c r="M24" s="333" t="str">
        <f>IF(使い方!V1321=0,"",使い方!V1321)</f>
        <v/>
      </c>
      <c r="N24" s="325" t="str">
        <f>IF(使い方!W1321=0,"",使い方!W1321)</f>
        <v/>
      </c>
      <c r="O24" s="325" t="str">
        <f>IF(使い方!X1321=0,"",使い方!X1321)</f>
        <v/>
      </c>
      <c r="P24" s="325" t="str">
        <f>IF(使い方!Y1321=0,"",使い方!Y1321)</f>
        <v/>
      </c>
      <c r="Q24" s="325" t="str">
        <f>IF(使い方!Z1321=0,"",使い方!Z1321)</f>
        <v/>
      </c>
      <c r="R24" s="328" t="str">
        <f>IF(使い方!AA1321=0,"",使い方!AA1321)</f>
        <v/>
      </c>
      <c r="S24" s="16">
        <f t="shared" si="0"/>
        <v>16</v>
      </c>
      <c r="T24" s="397" t="str">
        <f>使い方!H1321</f>
        <v/>
      </c>
      <c r="U24" s="399" t="str">
        <f>使い方!K1321</f>
        <v/>
      </c>
      <c r="X24" s="243" t="str">
        <f t="shared" si="1"/>
        <v>N-21</v>
      </c>
      <c r="Y24" s="168">
        <f>使い方!AN1021</f>
        <v>0</v>
      </c>
      <c r="Z24" s="169">
        <f>使い方!AO1021</f>
        <v>0</v>
      </c>
    </row>
    <row r="25" spans="1:26">
      <c r="A25" s="415"/>
      <c r="B25" s="436" t="s">
        <v>101</v>
      </c>
      <c r="C25" s="363" t="str">
        <f>IF(使い方!L1322=0,"",使い方!L1322)</f>
        <v/>
      </c>
      <c r="D25" s="329" t="str">
        <f>IF(使い方!M1322=0,"",使い方!M1322)</f>
        <v/>
      </c>
      <c r="E25" s="329" t="str">
        <f>IF(使い方!N1322=0,"",使い方!N1322)</f>
        <v/>
      </c>
      <c r="F25" s="329" t="str">
        <f>IF(使い方!O1322=0,"",使い方!O1322)</f>
        <v/>
      </c>
      <c r="G25" s="329" t="str">
        <f>IF(使い方!P1322=0,"",使い方!P1322)</f>
        <v/>
      </c>
      <c r="H25" s="329" t="str">
        <f>IF(使い方!Q1322=0,"",使い方!Q1322)</f>
        <v/>
      </c>
      <c r="I25" s="329" t="str">
        <f>IF(使い方!R1322=0,"",使い方!R1322)</f>
        <v/>
      </c>
      <c r="J25" s="329" t="str">
        <f>IF(使い方!S1322=0,"",使い方!S1322)</f>
        <v/>
      </c>
      <c r="K25" s="329" t="str">
        <f>IF(使い方!T1322=0,"",使い方!T1322)</f>
        <v/>
      </c>
      <c r="L25" s="339" t="str">
        <f>IF(使い方!U1322=0,"",使い方!U1322)</f>
        <v/>
      </c>
      <c r="M25" s="330" t="str">
        <f>IF(使い方!V1322=0,"",使い方!V1322)</f>
        <v/>
      </c>
      <c r="N25" s="329" t="str">
        <f>IF(使い方!W1322=0,"",使い方!W1322)</f>
        <v/>
      </c>
      <c r="O25" s="329" t="str">
        <f>IF(使い方!X1322=0,"",使い方!X1322)</f>
        <v/>
      </c>
      <c r="P25" s="329" t="str">
        <f>IF(使い方!Y1322=0,"",使い方!Y1322)</f>
        <v/>
      </c>
      <c r="Q25" s="329" t="str">
        <f>IF(使い方!Z1322=0,"",使い方!Z1322)</f>
        <v/>
      </c>
      <c r="R25" s="368" t="str">
        <f>IF(使い方!AA1322=0,"",使い方!AA1322)</f>
        <v/>
      </c>
      <c r="S25" s="22">
        <f t="shared" si="0"/>
        <v>16</v>
      </c>
      <c r="T25" s="394" t="str">
        <f>使い方!H1322</f>
        <v/>
      </c>
      <c r="U25" s="400" t="str">
        <f>使い方!K1322</f>
        <v/>
      </c>
      <c r="X25" s="227" t="str">
        <f t="shared" si="1"/>
        <v>N-22</v>
      </c>
      <c r="Y25" s="168">
        <f>使い方!AN1022</f>
        <v>0</v>
      </c>
      <c r="Z25" s="169">
        <f>使い方!AO1022</f>
        <v>0</v>
      </c>
    </row>
    <row r="26" spans="1:26">
      <c r="A26" s="417"/>
      <c r="B26" s="436" t="s">
        <v>102</v>
      </c>
      <c r="C26" s="363" t="str">
        <f>IF(使い方!L1323=0,"",使い方!L1323)</f>
        <v/>
      </c>
      <c r="D26" s="329" t="str">
        <f>IF(使い方!M1323=0,"",使い方!M1323)</f>
        <v/>
      </c>
      <c r="E26" s="329" t="str">
        <f>IF(使い方!N1323=0,"",使い方!N1323)</f>
        <v/>
      </c>
      <c r="F26" s="329" t="str">
        <f>IF(使い方!O1323=0,"",使い方!O1323)</f>
        <v/>
      </c>
      <c r="G26" s="329" t="str">
        <f>IF(使い方!P1323=0,"",使い方!P1323)</f>
        <v/>
      </c>
      <c r="H26" s="329" t="str">
        <f>IF(使い方!Q1323=0,"",使い方!Q1323)</f>
        <v/>
      </c>
      <c r="I26" s="329" t="str">
        <f>IF(使い方!R1323=0,"",使い方!R1323)</f>
        <v/>
      </c>
      <c r="J26" s="329" t="str">
        <f>IF(使い方!S1323=0,"",使い方!S1323)</f>
        <v/>
      </c>
      <c r="K26" s="329" t="str">
        <f>IF(使い方!T1323=0,"",使い方!T1323)</f>
        <v/>
      </c>
      <c r="L26" s="339" t="str">
        <f>IF(使い方!U1323=0,"",使い方!U1323)</f>
        <v/>
      </c>
      <c r="M26" s="330" t="str">
        <f>IF(使い方!V1323=0,"",使い方!V1323)</f>
        <v/>
      </c>
      <c r="N26" s="329" t="str">
        <f>IF(使い方!W1323=0,"",使い方!W1323)</f>
        <v/>
      </c>
      <c r="O26" s="329" t="str">
        <f>IF(使い方!X1323=0,"",使い方!X1323)</f>
        <v/>
      </c>
      <c r="P26" s="329" t="str">
        <f>IF(使い方!Y1323=0,"",使い方!Y1323)</f>
        <v/>
      </c>
      <c r="Q26" s="329" t="str">
        <f>IF(使い方!Z1323=0,"",使い方!Z1323)</f>
        <v/>
      </c>
      <c r="R26" s="368" t="str">
        <f>IF(使い方!AA1323=0,"",使い方!AA1323)</f>
        <v/>
      </c>
      <c r="S26" s="22">
        <f t="shared" si="0"/>
        <v>16</v>
      </c>
      <c r="T26" s="394" t="str">
        <f>使い方!H1323</f>
        <v/>
      </c>
      <c r="U26" s="400" t="str">
        <f>使い方!K1323</f>
        <v/>
      </c>
      <c r="X26" s="227" t="str">
        <f t="shared" si="1"/>
        <v>N-23</v>
      </c>
      <c r="Y26" s="168">
        <f>使い方!AN1023</f>
        <v>0</v>
      </c>
      <c r="Z26" s="169">
        <f>使い方!AO1023</f>
        <v>0</v>
      </c>
    </row>
    <row r="27" spans="1:26">
      <c r="A27" s="415"/>
      <c r="B27" s="436" t="s">
        <v>103</v>
      </c>
      <c r="C27" s="363" t="str">
        <f>IF(使い方!L1324=0,"",使い方!L1324)</f>
        <v/>
      </c>
      <c r="D27" s="329" t="str">
        <f>IF(使い方!M1324=0,"",使い方!M1324)</f>
        <v/>
      </c>
      <c r="E27" s="329" t="str">
        <f>IF(使い方!N1324=0,"",使い方!N1324)</f>
        <v/>
      </c>
      <c r="F27" s="329" t="str">
        <f>IF(使い方!O1324=0,"",使い方!O1324)</f>
        <v/>
      </c>
      <c r="G27" s="329" t="str">
        <f>IF(使い方!P1324=0,"",使い方!P1324)</f>
        <v/>
      </c>
      <c r="H27" s="329" t="str">
        <f>IF(使い方!Q1324=0,"",使い方!Q1324)</f>
        <v/>
      </c>
      <c r="I27" s="329" t="str">
        <f>IF(使い方!R1324=0,"",使い方!R1324)</f>
        <v/>
      </c>
      <c r="J27" s="329" t="str">
        <f>IF(使い方!S1324=0,"",使い方!S1324)</f>
        <v/>
      </c>
      <c r="K27" s="329" t="str">
        <f>IF(使い方!T1324=0,"",使い方!T1324)</f>
        <v/>
      </c>
      <c r="L27" s="339" t="str">
        <f>IF(使い方!U1324=0,"",使い方!U1324)</f>
        <v/>
      </c>
      <c r="M27" s="330" t="str">
        <f>IF(使い方!V1324=0,"",使い方!V1324)</f>
        <v/>
      </c>
      <c r="N27" s="329" t="str">
        <f>IF(使い方!W1324=0,"",使い方!W1324)</f>
        <v/>
      </c>
      <c r="O27" s="329" t="str">
        <f>IF(使い方!X1324=0,"",使い方!X1324)</f>
        <v/>
      </c>
      <c r="P27" s="329" t="str">
        <f>IF(使い方!Y1324=0,"",使い方!Y1324)</f>
        <v/>
      </c>
      <c r="Q27" s="329" t="str">
        <f>IF(使い方!Z1324=0,"",使い方!Z1324)</f>
        <v/>
      </c>
      <c r="R27" s="368" t="str">
        <f>IF(使い方!AA1324=0,"",使い方!AA1324)</f>
        <v/>
      </c>
      <c r="S27" s="22">
        <f t="shared" si="0"/>
        <v>16</v>
      </c>
      <c r="T27" s="394" t="str">
        <f>使い方!H1324</f>
        <v/>
      </c>
      <c r="U27" s="400" t="str">
        <f>使い方!K1324</f>
        <v/>
      </c>
      <c r="X27" s="227" t="str">
        <f t="shared" si="1"/>
        <v>N-24</v>
      </c>
      <c r="Y27" s="168">
        <f>使い方!AN1024</f>
        <v>0</v>
      </c>
      <c r="Z27" s="169">
        <f>使い方!AO1024</f>
        <v>0</v>
      </c>
    </row>
    <row r="28" spans="1:26">
      <c r="A28" s="416"/>
      <c r="B28" s="437" t="s">
        <v>104</v>
      </c>
      <c r="C28" s="366" t="str">
        <f>IF(使い方!L1325=0,"",使い方!L1325)</f>
        <v/>
      </c>
      <c r="D28" s="344" t="str">
        <f>IF(使い方!M1325=0,"",使い方!M1325)</f>
        <v/>
      </c>
      <c r="E28" s="344" t="str">
        <f>IF(使い方!N1325=0,"",使い方!N1325)</f>
        <v/>
      </c>
      <c r="F28" s="344" t="str">
        <f>IF(使い方!O1325=0,"",使い方!O1325)</f>
        <v/>
      </c>
      <c r="G28" s="344" t="str">
        <f>IF(使い方!P1325=0,"",使い方!P1325)</f>
        <v/>
      </c>
      <c r="H28" s="344" t="str">
        <f>IF(使い方!Q1325=0,"",使い方!Q1325)</f>
        <v/>
      </c>
      <c r="I28" s="344" t="str">
        <f>IF(使い方!R1325=0,"",使い方!R1325)</f>
        <v/>
      </c>
      <c r="J28" s="344" t="str">
        <f>IF(使い方!S1325=0,"",使い方!S1325)</f>
        <v/>
      </c>
      <c r="K28" s="344" t="str">
        <f>IF(使い方!T1325=0,"",使い方!T1325)</f>
        <v/>
      </c>
      <c r="L28" s="367" t="str">
        <f>IF(使い方!U1325=0,"",使い方!U1325)</f>
        <v/>
      </c>
      <c r="M28" s="345" t="str">
        <f>IF(使い方!V1325=0,"",使い方!V1325)</f>
        <v/>
      </c>
      <c r="N28" s="344" t="str">
        <f>IF(使い方!W1325=0,"",使い方!W1325)</f>
        <v/>
      </c>
      <c r="O28" s="344" t="str">
        <f>IF(使い方!X1325=0,"",使い方!X1325)</f>
        <v/>
      </c>
      <c r="P28" s="344" t="str">
        <f>IF(使い方!Y1325=0,"",使い方!Y1325)</f>
        <v/>
      </c>
      <c r="Q28" s="344" t="str">
        <f>IF(使い方!Z1325=0,"",使い方!Z1325)</f>
        <v/>
      </c>
      <c r="R28" s="370" t="str">
        <f>IF(使い方!AA1325=0,"",使い方!AA1325)</f>
        <v/>
      </c>
      <c r="S28" s="28">
        <f t="shared" si="0"/>
        <v>16</v>
      </c>
      <c r="T28" s="395" t="str">
        <f>使い方!H1325</f>
        <v/>
      </c>
      <c r="U28" s="401" t="str">
        <f>使い方!K1325</f>
        <v/>
      </c>
      <c r="X28" s="228" t="str">
        <f t="shared" si="1"/>
        <v>N-25</v>
      </c>
      <c r="Y28" s="168">
        <f>使い方!AN1025</f>
        <v>0</v>
      </c>
      <c r="Z28" s="169">
        <f>使い方!AO1025</f>
        <v>0</v>
      </c>
    </row>
    <row r="29" spans="1:26">
      <c r="A29" s="414"/>
      <c r="B29" s="435" t="s">
        <v>105</v>
      </c>
      <c r="C29" s="341" t="str">
        <f>IF(使い方!L1326=0,"",使い方!L1326)</f>
        <v/>
      </c>
      <c r="D29" s="334" t="str">
        <f>IF(使い方!M1326=0,"",使い方!M1326)</f>
        <v/>
      </c>
      <c r="E29" s="334" t="str">
        <f>IF(使い方!N1326=0,"",使い方!N1326)</f>
        <v/>
      </c>
      <c r="F29" s="334" t="str">
        <f>IF(使い方!O1326=0,"",使い方!O1326)</f>
        <v/>
      </c>
      <c r="G29" s="334" t="str">
        <f>IF(使い方!P1326=0,"",使い方!P1326)</f>
        <v/>
      </c>
      <c r="H29" s="334" t="str">
        <f>IF(使い方!Q1326=0,"",使い方!Q1326)</f>
        <v/>
      </c>
      <c r="I29" s="334" t="str">
        <f>IF(使い方!R1326=0,"",使い方!R1326)</f>
        <v/>
      </c>
      <c r="J29" s="334" t="str">
        <f>IF(使い方!S1326=0,"",使い方!S1326)</f>
        <v/>
      </c>
      <c r="K29" s="334" t="str">
        <f>IF(使い方!T1326=0,"",使い方!T1326)</f>
        <v/>
      </c>
      <c r="L29" s="338" t="str">
        <f>IF(使い方!U1326=0,"",使い方!U1326)</f>
        <v/>
      </c>
      <c r="M29" s="327" t="str">
        <f>IF(使い方!V1326=0,"",使い方!V1326)</f>
        <v/>
      </c>
      <c r="N29" s="334" t="str">
        <f>IF(使い方!W1326=0,"",使い方!W1326)</f>
        <v/>
      </c>
      <c r="O29" s="334" t="str">
        <f>IF(使い方!X1326=0,"",使い方!X1326)</f>
        <v/>
      </c>
      <c r="P29" s="334" t="str">
        <f>IF(使い方!Y1326=0,"",使い方!Y1326)</f>
        <v/>
      </c>
      <c r="Q29" s="334" t="str">
        <f>IF(使い方!Z1326=0,"",使い方!Z1326)</f>
        <v/>
      </c>
      <c r="R29" s="342" t="str">
        <f>IF(使い方!AA1326=0,"",使い方!AA1326)</f>
        <v/>
      </c>
      <c r="S29" s="31">
        <f>COUNTBLANK(C29:R29)</f>
        <v>16</v>
      </c>
      <c r="T29" s="393" t="str">
        <f>使い方!H1326</f>
        <v/>
      </c>
      <c r="U29" s="402" t="str">
        <f>使い方!K1326</f>
        <v/>
      </c>
      <c r="X29" s="214" t="str">
        <f t="shared" si="1"/>
        <v>N-26</v>
      </c>
      <c r="Y29" s="168">
        <f>使い方!AN1026</f>
        <v>0</v>
      </c>
      <c r="Z29" s="169">
        <f>使い方!AO1026</f>
        <v>0</v>
      </c>
    </row>
    <row r="30" spans="1:26">
      <c r="A30" s="415"/>
      <c r="B30" s="436" t="s">
        <v>106</v>
      </c>
      <c r="C30" s="363" t="str">
        <f>IF(使い方!L1327=0,"",使い方!L1327)</f>
        <v/>
      </c>
      <c r="D30" s="329" t="str">
        <f>IF(使い方!M1327=0,"",使い方!M1327)</f>
        <v/>
      </c>
      <c r="E30" s="329" t="str">
        <f>IF(使い方!N1327=0,"",使い方!N1327)</f>
        <v/>
      </c>
      <c r="F30" s="329" t="str">
        <f>IF(使い方!O1327=0,"",使い方!O1327)</f>
        <v/>
      </c>
      <c r="G30" s="329" t="str">
        <f>IF(使い方!P1327=0,"",使い方!P1327)</f>
        <v/>
      </c>
      <c r="H30" s="329" t="str">
        <f>IF(使い方!Q1327=0,"",使い方!Q1327)</f>
        <v/>
      </c>
      <c r="I30" s="329" t="str">
        <f>IF(使い方!R1327=0,"",使い方!R1327)</f>
        <v/>
      </c>
      <c r="J30" s="329" t="str">
        <f>IF(使い方!S1327=0,"",使い方!S1327)</f>
        <v/>
      </c>
      <c r="K30" s="329" t="str">
        <f>IF(使い方!T1327=0,"",使い方!T1327)</f>
        <v/>
      </c>
      <c r="L30" s="339" t="str">
        <f>IF(使い方!U1327=0,"",使い方!U1327)</f>
        <v/>
      </c>
      <c r="M30" s="330" t="str">
        <f>IF(使い方!V1327=0,"",使い方!V1327)</f>
        <v/>
      </c>
      <c r="N30" s="329" t="str">
        <f>IF(使い方!W1327=0,"",使い方!W1327)</f>
        <v/>
      </c>
      <c r="O30" s="329" t="str">
        <f>IF(使い方!X1327=0,"",使い方!X1327)</f>
        <v/>
      </c>
      <c r="P30" s="329" t="str">
        <f>IF(使い方!Y1327=0,"",使い方!Y1327)</f>
        <v/>
      </c>
      <c r="Q30" s="329" t="str">
        <f>IF(使い方!Z1327=0,"",使い方!Z1327)</f>
        <v/>
      </c>
      <c r="R30" s="368" t="str">
        <f>IF(使い方!AA1327=0,"",使い方!AA1327)</f>
        <v/>
      </c>
      <c r="S30" s="22">
        <f>COUNTBLANK(C30:R30)</f>
        <v>16</v>
      </c>
      <c r="T30" s="394" t="str">
        <f>使い方!H1327</f>
        <v/>
      </c>
      <c r="U30" s="400" t="str">
        <f>使い方!K1327</f>
        <v/>
      </c>
      <c r="X30" s="226" t="str">
        <f t="shared" si="1"/>
        <v>N-27</v>
      </c>
      <c r="Y30" s="168">
        <f>使い方!AN1027</f>
        <v>0</v>
      </c>
      <c r="Z30" s="169">
        <f>使い方!AO1027</f>
        <v>0</v>
      </c>
    </row>
    <row r="31" spans="1:26">
      <c r="A31" s="415"/>
      <c r="B31" s="436" t="s">
        <v>107</v>
      </c>
      <c r="C31" s="363" t="str">
        <f>IF(使い方!L1328=0,"",使い方!L1328)</f>
        <v/>
      </c>
      <c r="D31" s="329" t="str">
        <f>IF(使い方!M1328=0,"",使い方!M1328)</f>
        <v/>
      </c>
      <c r="E31" s="329" t="str">
        <f>IF(使い方!N1328=0,"",使い方!N1328)</f>
        <v/>
      </c>
      <c r="F31" s="329" t="str">
        <f>IF(使い方!O1328=0,"",使い方!O1328)</f>
        <v/>
      </c>
      <c r="G31" s="329" t="str">
        <f>IF(使い方!P1328=0,"",使い方!P1328)</f>
        <v/>
      </c>
      <c r="H31" s="329" t="str">
        <f>IF(使い方!Q1328=0,"",使い方!Q1328)</f>
        <v/>
      </c>
      <c r="I31" s="329" t="str">
        <f>IF(使い方!R1328=0,"",使い方!R1328)</f>
        <v/>
      </c>
      <c r="J31" s="329" t="str">
        <f>IF(使い方!S1328=0,"",使い方!S1328)</f>
        <v/>
      </c>
      <c r="K31" s="329" t="str">
        <f>IF(使い方!T1328=0,"",使い方!T1328)</f>
        <v/>
      </c>
      <c r="L31" s="339" t="str">
        <f>IF(使い方!U1328=0,"",使い方!U1328)</f>
        <v/>
      </c>
      <c r="M31" s="330" t="str">
        <f>IF(使い方!V1328=0,"",使い方!V1328)</f>
        <v/>
      </c>
      <c r="N31" s="329" t="str">
        <f>IF(使い方!W1328=0,"",使い方!W1328)</f>
        <v/>
      </c>
      <c r="O31" s="329" t="str">
        <f>IF(使い方!X1328=0,"",使い方!X1328)</f>
        <v/>
      </c>
      <c r="P31" s="329" t="str">
        <f>IF(使い方!Y1328=0,"",使い方!Y1328)</f>
        <v/>
      </c>
      <c r="Q31" s="329" t="str">
        <f>IF(使い方!Z1328=0,"",使い方!Z1328)</f>
        <v/>
      </c>
      <c r="R31" s="368" t="str">
        <f>IF(使い方!AA1328=0,"",使い方!AA1328)</f>
        <v/>
      </c>
      <c r="S31" s="22">
        <f>COUNTBLANK(C31:R31)</f>
        <v>16</v>
      </c>
      <c r="T31" s="394" t="str">
        <f>使い方!H1328</f>
        <v/>
      </c>
      <c r="U31" s="400" t="str">
        <f>使い方!K1328</f>
        <v/>
      </c>
      <c r="X31" s="227" t="str">
        <f t="shared" si="1"/>
        <v>N-28</v>
      </c>
      <c r="Y31" s="168">
        <f>使い方!AN1028</f>
        <v>0</v>
      </c>
      <c r="Z31" s="169">
        <f>使い方!AO1028</f>
        <v>0</v>
      </c>
    </row>
    <row r="32" spans="1:26">
      <c r="A32" s="415"/>
      <c r="B32" s="436" t="s">
        <v>108</v>
      </c>
      <c r="C32" s="363" t="str">
        <f>IF(使い方!L1329=0,"",使い方!L1329)</f>
        <v/>
      </c>
      <c r="D32" s="329" t="str">
        <f>IF(使い方!M1329=0,"",使い方!M1329)</f>
        <v/>
      </c>
      <c r="E32" s="329" t="str">
        <f>IF(使い方!N1329=0,"",使い方!N1329)</f>
        <v/>
      </c>
      <c r="F32" s="329" t="str">
        <f>IF(使い方!O1329=0,"",使い方!O1329)</f>
        <v/>
      </c>
      <c r="G32" s="329" t="str">
        <f>IF(使い方!P1329=0,"",使い方!P1329)</f>
        <v/>
      </c>
      <c r="H32" s="329" t="str">
        <f>IF(使い方!Q1329=0,"",使い方!Q1329)</f>
        <v/>
      </c>
      <c r="I32" s="329" t="str">
        <f>IF(使い方!R1329=0,"",使い方!R1329)</f>
        <v/>
      </c>
      <c r="J32" s="329" t="str">
        <f>IF(使い方!S1329=0,"",使い方!S1329)</f>
        <v/>
      </c>
      <c r="K32" s="329" t="str">
        <f>IF(使い方!T1329=0,"",使い方!T1329)</f>
        <v/>
      </c>
      <c r="L32" s="339" t="str">
        <f>IF(使い方!U1329=0,"",使い方!U1329)</f>
        <v/>
      </c>
      <c r="M32" s="330" t="str">
        <f>IF(使い方!V1329=0,"",使い方!V1329)</f>
        <v/>
      </c>
      <c r="N32" s="329" t="str">
        <f>IF(使い方!W1329=0,"",使い方!W1329)</f>
        <v/>
      </c>
      <c r="O32" s="329" t="str">
        <f>IF(使い方!X1329=0,"",使い方!X1329)</f>
        <v/>
      </c>
      <c r="P32" s="329" t="str">
        <f>IF(使い方!Y1329=0,"",使い方!Y1329)</f>
        <v/>
      </c>
      <c r="Q32" s="329" t="str">
        <f>IF(使い方!Z1329=0,"",使い方!Z1329)</f>
        <v/>
      </c>
      <c r="R32" s="368" t="str">
        <f>IF(使い方!AA1329=0,"",使い方!AA1329)</f>
        <v/>
      </c>
      <c r="S32" s="22">
        <f>COUNTBLANK(C32:R32)</f>
        <v>16</v>
      </c>
      <c r="T32" s="394" t="str">
        <f>使い方!H1329</f>
        <v/>
      </c>
      <c r="U32" s="400" t="str">
        <f>使い方!K1329</f>
        <v/>
      </c>
      <c r="X32" s="227" t="str">
        <f t="shared" si="1"/>
        <v>N-29</v>
      </c>
      <c r="Y32" s="168">
        <f>使い方!AN1029</f>
        <v>0</v>
      </c>
      <c r="Z32" s="169">
        <f>使い方!AO1029</f>
        <v>0</v>
      </c>
    </row>
    <row r="33" spans="1:26">
      <c r="A33" s="416"/>
      <c r="B33" s="437" t="s">
        <v>109</v>
      </c>
      <c r="C33" s="364" t="str">
        <f>IF(使い方!L1330=0,"",使い方!L1330)</f>
        <v/>
      </c>
      <c r="D33" s="331" t="str">
        <f>IF(使い方!M1330=0,"",使い方!M1330)</f>
        <v/>
      </c>
      <c r="E33" s="331" t="str">
        <f>IF(使い方!N1330=0,"",使い方!N1330)</f>
        <v/>
      </c>
      <c r="F33" s="331" t="str">
        <f>IF(使い方!O1330=0,"",使い方!O1330)</f>
        <v/>
      </c>
      <c r="G33" s="331" t="str">
        <f>IF(使い方!P1330=0,"",使い方!P1330)</f>
        <v/>
      </c>
      <c r="H33" s="331" t="str">
        <f>IF(使い方!Q1330=0,"",使い方!Q1330)</f>
        <v/>
      </c>
      <c r="I33" s="331" t="str">
        <f>IF(使い方!R1330=0,"",使い方!R1330)</f>
        <v/>
      </c>
      <c r="J33" s="331" t="str">
        <f>IF(使い方!S1330=0,"",使い方!S1330)</f>
        <v/>
      </c>
      <c r="K33" s="331" t="str">
        <f>IF(使い方!T1330=0,"",使い方!T1330)</f>
        <v/>
      </c>
      <c r="L33" s="340" t="str">
        <f>IF(使い方!U1330=0,"",使い方!U1330)</f>
        <v/>
      </c>
      <c r="M33" s="332" t="str">
        <f>IF(使い方!V1330=0,"",使い方!V1330)</f>
        <v/>
      </c>
      <c r="N33" s="331" t="str">
        <f>IF(使い方!W1330=0,"",使い方!W1330)</f>
        <v/>
      </c>
      <c r="O33" s="331" t="str">
        <f>IF(使い方!X1330=0,"",使い方!X1330)</f>
        <v/>
      </c>
      <c r="P33" s="331" t="str">
        <f>IF(使い方!Y1330=0,"",使い方!Y1330)</f>
        <v/>
      </c>
      <c r="Q33" s="331" t="str">
        <f>IF(使い方!Z1330=0,"",使い方!Z1330)</f>
        <v/>
      </c>
      <c r="R33" s="369" t="str">
        <f>IF(使い方!AA1330=0,"",使い方!AA1330)</f>
        <v/>
      </c>
      <c r="S33" s="309">
        <f t="shared" ref="S33:S53" si="2">COUNTBLANK(C33:R33)</f>
        <v>16</v>
      </c>
      <c r="T33" s="396" t="str">
        <f>使い方!H1330</f>
        <v/>
      </c>
      <c r="U33" s="403" t="str">
        <f>使い方!K1330</f>
        <v/>
      </c>
      <c r="X33" s="228" t="str">
        <f t="shared" si="1"/>
        <v>N-30</v>
      </c>
      <c r="Y33" s="168">
        <f>使い方!AN1030</f>
        <v>0</v>
      </c>
      <c r="Z33" s="169">
        <f>使い方!AO1030</f>
        <v>0</v>
      </c>
    </row>
    <row r="34" spans="1:26">
      <c r="A34" s="414"/>
      <c r="B34" s="435" t="s">
        <v>110</v>
      </c>
      <c r="C34" s="365" t="str">
        <f>IF(使い方!L1331=0,"",使い方!L1331)</f>
        <v/>
      </c>
      <c r="D34" s="325" t="str">
        <f>IF(使い方!M1331=0,"",使い方!M1331)</f>
        <v/>
      </c>
      <c r="E34" s="325" t="str">
        <f>IF(使い方!N1331=0,"",使い方!N1331)</f>
        <v/>
      </c>
      <c r="F34" s="325" t="str">
        <f>IF(使い方!O1331=0,"",使い方!O1331)</f>
        <v/>
      </c>
      <c r="G34" s="325" t="str">
        <f>IF(使い方!P1331=0,"",使い方!P1331)</f>
        <v/>
      </c>
      <c r="H34" s="325" t="str">
        <f>IF(使い方!Q1331=0,"",使い方!Q1331)</f>
        <v/>
      </c>
      <c r="I34" s="325" t="str">
        <f>IF(使い方!R1331=0,"",使い方!R1331)</f>
        <v/>
      </c>
      <c r="J34" s="325" t="str">
        <f>IF(使い方!S1331=0,"",使い方!S1331)</f>
        <v/>
      </c>
      <c r="K34" s="325" t="str">
        <f>IF(使い方!T1331=0,"",使い方!T1331)</f>
        <v/>
      </c>
      <c r="L34" s="326" t="str">
        <f>IF(使い方!U1331=0,"",使い方!U1331)</f>
        <v/>
      </c>
      <c r="M34" s="333" t="str">
        <f>IF(使い方!V1331=0,"",使い方!V1331)</f>
        <v/>
      </c>
      <c r="N34" s="325" t="str">
        <f>IF(使い方!W1331=0,"",使い方!W1331)</f>
        <v/>
      </c>
      <c r="O34" s="325" t="str">
        <f>IF(使い方!X1331=0,"",使い方!X1331)</f>
        <v/>
      </c>
      <c r="P34" s="325" t="str">
        <f>IF(使い方!Y1331=0,"",使い方!Y1331)</f>
        <v/>
      </c>
      <c r="Q34" s="325" t="str">
        <f>IF(使い方!Z1331=0,"",使い方!Z1331)</f>
        <v/>
      </c>
      <c r="R34" s="328" t="str">
        <f>IF(使い方!AA1331=0,"",使い方!AA1331)</f>
        <v/>
      </c>
      <c r="S34" s="16">
        <f t="shared" si="2"/>
        <v>16</v>
      </c>
      <c r="T34" s="397" t="str">
        <f>使い方!H1331</f>
        <v/>
      </c>
      <c r="U34" s="399" t="str">
        <f>使い方!K1331</f>
        <v/>
      </c>
      <c r="X34" s="243" t="str">
        <f t="shared" si="1"/>
        <v>N-31</v>
      </c>
      <c r="Y34" s="168">
        <f>使い方!AN1031</f>
        <v>0</v>
      </c>
      <c r="Z34" s="169">
        <f>使い方!AO1031</f>
        <v>0</v>
      </c>
    </row>
    <row r="35" spans="1:26">
      <c r="A35" s="415"/>
      <c r="B35" s="436" t="s">
        <v>111</v>
      </c>
      <c r="C35" s="363" t="str">
        <f>IF(使い方!L1332=0,"",使い方!L1332)</f>
        <v/>
      </c>
      <c r="D35" s="329" t="str">
        <f>IF(使い方!M1332=0,"",使い方!M1332)</f>
        <v/>
      </c>
      <c r="E35" s="329" t="str">
        <f>IF(使い方!N1332=0,"",使い方!N1332)</f>
        <v/>
      </c>
      <c r="F35" s="329" t="str">
        <f>IF(使い方!O1332=0,"",使い方!O1332)</f>
        <v/>
      </c>
      <c r="G35" s="329" t="str">
        <f>IF(使い方!P1332=0,"",使い方!P1332)</f>
        <v/>
      </c>
      <c r="H35" s="329" t="str">
        <f>IF(使い方!Q1332=0,"",使い方!Q1332)</f>
        <v/>
      </c>
      <c r="I35" s="329" t="str">
        <f>IF(使い方!R1332=0,"",使い方!R1332)</f>
        <v/>
      </c>
      <c r="J35" s="329" t="str">
        <f>IF(使い方!S1332=0,"",使い方!S1332)</f>
        <v/>
      </c>
      <c r="K35" s="329" t="str">
        <f>IF(使い方!T1332=0,"",使い方!T1332)</f>
        <v/>
      </c>
      <c r="L35" s="339" t="str">
        <f>IF(使い方!U1332=0,"",使い方!U1332)</f>
        <v/>
      </c>
      <c r="M35" s="330" t="str">
        <f>IF(使い方!V1332=0,"",使い方!V1332)</f>
        <v/>
      </c>
      <c r="N35" s="329" t="str">
        <f>IF(使い方!W1332=0,"",使い方!W1332)</f>
        <v/>
      </c>
      <c r="O35" s="329" t="str">
        <f>IF(使い方!X1332=0,"",使い方!X1332)</f>
        <v/>
      </c>
      <c r="P35" s="329" t="str">
        <f>IF(使い方!Y1332=0,"",使い方!Y1332)</f>
        <v/>
      </c>
      <c r="Q35" s="329" t="str">
        <f>IF(使い方!Z1332=0,"",使い方!Z1332)</f>
        <v/>
      </c>
      <c r="R35" s="368" t="str">
        <f>IF(使い方!AA1332=0,"",使い方!AA1332)</f>
        <v/>
      </c>
      <c r="S35" s="22">
        <f t="shared" si="2"/>
        <v>16</v>
      </c>
      <c r="T35" s="394" t="str">
        <f>使い方!H1332</f>
        <v/>
      </c>
      <c r="U35" s="400" t="str">
        <f>使い方!K1332</f>
        <v/>
      </c>
      <c r="X35" s="227" t="str">
        <f t="shared" si="1"/>
        <v>N-32</v>
      </c>
      <c r="Y35" s="168">
        <f>使い方!AN1032</f>
        <v>0</v>
      </c>
      <c r="Z35" s="169">
        <f>使い方!AO1032</f>
        <v>0</v>
      </c>
    </row>
    <row r="36" spans="1:26">
      <c r="A36" s="415"/>
      <c r="B36" s="436" t="s">
        <v>112</v>
      </c>
      <c r="C36" s="363" t="str">
        <f>IF(使い方!L1333=0,"",使い方!L1333)</f>
        <v/>
      </c>
      <c r="D36" s="329" t="str">
        <f>IF(使い方!M1333=0,"",使い方!M1333)</f>
        <v/>
      </c>
      <c r="E36" s="329" t="str">
        <f>IF(使い方!N1333=0,"",使い方!N1333)</f>
        <v/>
      </c>
      <c r="F36" s="329" t="str">
        <f>IF(使い方!O1333=0,"",使い方!O1333)</f>
        <v/>
      </c>
      <c r="G36" s="329" t="str">
        <f>IF(使い方!P1333=0,"",使い方!P1333)</f>
        <v/>
      </c>
      <c r="H36" s="329" t="str">
        <f>IF(使い方!Q1333=0,"",使い方!Q1333)</f>
        <v/>
      </c>
      <c r="I36" s="329" t="str">
        <f>IF(使い方!R1333=0,"",使い方!R1333)</f>
        <v/>
      </c>
      <c r="J36" s="329" t="str">
        <f>IF(使い方!S1333=0,"",使い方!S1333)</f>
        <v/>
      </c>
      <c r="K36" s="329" t="str">
        <f>IF(使い方!T1333=0,"",使い方!T1333)</f>
        <v/>
      </c>
      <c r="L36" s="339" t="str">
        <f>IF(使い方!U1333=0,"",使い方!U1333)</f>
        <v/>
      </c>
      <c r="M36" s="330" t="str">
        <f>IF(使い方!V1333=0,"",使い方!V1333)</f>
        <v/>
      </c>
      <c r="N36" s="329" t="str">
        <f>IF(使い方!W1333=0,"",使い方!W1333)</f>
        <v/>
      </c>
      <c r="O36" s="329" t="str">
        <f>IF(使い方!X1333=0,"",使い方!X1333)</f>
        <v/>
      </c>
      <c r="P36" s="329" t="str">
        <f>IF(使い方!Y1333=0,"",使い方!Y1333)</f>
        <v/>
      </c>
      <c r="Q36" s="329" t="str">
        <f>IF(使い方!Z1333=0,"",使い方!Z1333)</f>
        <v/>
      </c>
      <c r="R36" s="368" t="str">
        <f>IF(使い方!AA1333=0,"",使い方!AA1333)</f>
        <v/>
      </c>
      <c r="S36" s="22">
        <f t="shared" si="2"/>
        <v>16</v>
      </c>
      <c r="T36" s="394" t="str">
        <f>使い方!H1333</f>
        <v/>
      </c>
      <c r="U36" s="400" t="str">
        <f>使い方!K1333</f>
        <v/>
      </c>
      <c r="X36" s="227" t="str">
        <f t="shared" si="1"/>
        <v>N-33</v>
      </c>
      <c r="Y36" s="168">
        <f>使い方!AN1033</f>
        <v>0</v>
      </c>
      <c r="Z36" s="169">
        <f>使い方!AO1033</f>
        <v>0</v>
      </c>
    </row>
    <row r="37" spans="1:26">
      <c r="A37" s="417"/>
      <c r="B37" s="436" t="s">
        <v>113</v>
      </c>
      <c r="C37" s="363" t="str">
        <f>IF(使い方!L1334=0,"",使い方!L1334)</f>
        <v/>
      </c>
      <c r="D37" s="329" t="str">
        <f>IF(使い方!M1334=0,"",使い方!M1334)</f>
        <v/>
      </c>
      <c r="E37" s="329" t="str">
        <f>IF(使い方!N1334=0,"",使い方!N1334)</f>
        <v/>
      </c>
      <c r="F37" s="329" t="str">
        <f>IF(使い方!O1334=0,"",使い方!O1334)</f>
        <v/>
      </c>
      <c r="G37" s="329" t="str">
        <f>IF(使い方!P1334=0,"",使い方!P1334)</f>
        <v/>
      </c>
      <c r="H37" s="329" t="str">
        <f>IF(使い方!Q1334=0,"",使い方!Q1334)</f>
        <v/>
      </c>
      <c r="I37" s="329" t="str">
        <f>IF(使い方!R1334=0,"",使い方!R1334)</f>
        <v/>
      </c>
      <c r="J37" s="329" t="str">
        <f>IF(使い方!S1334=0,"",使い方!S1334)</f>
        <v/>
      </c>
      <c r="K37" s="329" t="str">
        <f>IF(使い方!T1334=0,"",使い方!T1334)</f>
        <v/>
      </c>
      <c r="L37" s="339" t="str">
        <f>IF(使い方!U1334=0,"",使い方!U1334)</f>
        <v/>
      </c>
      <c r="M37" s="330" t="str">
        <f>IF(使い方!V1334=0,"",使い方!V1334)</f>
        <v/>
      </c>
      <c r="N37" s="329" t="str">
        <f>IF(使い方!W1334=0,"",使い方!W1334)</f>
        <v/>
      </c>
      <c r="O37" s="329" t="str">
        <f>IF(使い方!X1334=0,"",使い方!X1334)</f>
        <v/>
      </c>
      <c r="P37" s="329" t="str">
        <f>IF(使い方!Y1334=0,"",使い方!Y1334)</f>
        <v/>
      </c>
      <c r="Q37" s="329" t="str">
        <f>IF(使い方!Z1334=0,"",使い方!Z1334)</f>
        <v/>
      </c>
      <c r="R37" s="368" t="str">
        <f>IF(使い方!AA1334=0,"",使い方!AA1334)</f>
        <v/>
      </c>
      <c r="S37" s="22">
        <f t="shared" si="2"/>
        <v>16</v>
      </c>
      <c r="T37" s="394" t="str">
        <f>使い方!H1334</f>
        <v/>
      </c>
      <c r="U37" s="400" t="str">
        <f>使い方!K1334</f>
        <v/>
      </c>
      <c r="X37" s="227" t="str">
        <f t="shared" si="1"/>
        <v>N-34</v>
      </c>
      <c r="Y37" s="168">
        <f>使い方!AN1034</f>
        <v>0</v>
      </c>
      <c r="Z37" s="169">
        <f>使い方!AO1034</f>
        <v>0</v>
      </c>
    </row>
    <row r="38" spans="1:26">
      <c r="A38" s="418"/>
      <c r="B38" s="437" t="s">
        <v>114</v>
      </c>
      <c r="C38" s="366" t="str">
        <f>IF(使い方!L1335=0,"",使い方!L1335)</f>
        <v/>
      </c>
      <c r="D38" s="344" t="str">
        <f>IF(使い方!M1335=0,"",使い方!M1335)</f>
        <v/>
      </c>
      <c r="E38" s="344" t="str">
        <f>IF(使い方!N1335=0,"",使い方!N1335)</f>
        <v/>
      </c>
      <c r="F38" s="344" t="str">
        <f>IF(使い方!O1335=0,"",使い方!O1335)</f>
        <v/>
      </c>
      <c r="G38" s="344" t="str">
        <f>IF(使い方!P1335=0,"",使い方!P1335)</f>
        <v/>
      </c>
      <c r="H38" s="344" t="str">
        <f>IF(使い方!Q1335=0,"",使い方!Q1335)</f>
        <v/>
      </c>
      <c r="I38" s="344" t="str">
        <f>IF(使い方!R1335=0,"",使い方!R1335)</f>
        <v/>
      </c>
      <c r="J38" s="344" t="str">
        <f>IF(使い方!S1335=0,"",使い方!S1335)</f>
        <v/>
      </c>
      <c r="K38" s="344" t="str">
        <f>IF(使い方!T1335=0,"",使い方!T1335)</f>
        <v/>
      </c>
      <c r="L38" s="367" t="str">
        <f>IF(使い方!U1335=0,"",使い方!U1335)</f>
        <v/>
      </c>
      <c r="M38" s="345" t="str">
        <f>IF(使い方!V1335=0,"",使い方!V1335)</f>
        <v/>
      </c>
      <c r="N38" s="344" t="str">
        <f>IF(使い方!W1335=0,"",使い方!W1335)</f>
        <v/>
      </c>
      <c r="O38" s="344" t="str">
        <f>IF(使い方!X1335=0,"",使い方!X1335)</f>
        <v/>
      </c>
      <c r="P38" s="344" t="str">
        <f>IF(使い方!Y1335=0,"",使い方!Y1335)</f>
        <v/>
      </c>
      <c r="Q38" s="344" t="str">
        <f>IF(使い方!Z1335=0,"",使い方!Z1335)</f>
        <v/>
      </c>
      <c r="R38" s="370" t="str">
        <f>IF(使い方!AA1335=0,"",使い方!AA1335)</f>
        <v/>
      </c>
      <c r="S38" s="28">
        <f t="shared" si="2"/>
        <v>16</v>
      </c>
      <c r="T38" s="395" t="str">
        <f>使い方!H1335</f>
        <v/>
      </c>
      <c r="U38" s="401" t="str">
        <f>使い方!K1335</f>
        <v/>
      </c>
      <c r="X38" s="246" t="str">
        <f t="shared" si="1"/>
        <v>N-35</v>
      </c>
      <c r="Y38" s="168">
        <f>使い方!AN1035</f>
        <v>0</v>
      </c>
      <c r="Z38" s="169">
        <f>使い方!AO1035</f>
        <v>0</v>
      </c>
    </row>
    <row r="39" spans="1:26">
      <c r="A39" s="419"/>
      <c r="B39" s="435" t="s">
        <v>115</v>
      </c>
      <c r="C39" s="341" t="str">
        <f>IF(使い方!L1336=0,"",使い方!L1336)</f>
        <v/>
      </c>
      <c r="D39" s="334" t="str">
        <f>IF(使い方!M1336=0,"",使い方!M1336)</f>
        <v/>
      </c>
      <c r="E39" s="334" t="str">
        <f>IF(使い方!N1336=0,"",使い方!N1336)</f>
        <v/>
      </c>
      <c r="F39" s="334" t="str">
        <f>IF(使い方!O1336=0,"",使い方!O1336)</f>
        <v/>
      </c>
      <c r="G39" s="334" t="str">
        <f>IF(使い方!P1336=0,"",使い方!P1336)</f>
        <v/>
      </c>
      <c r="H39" s="334" t="str">
        <f>IF(使い方!Q1336=0,"",使い方!Q1336)</f>
        <v/>
      </c>
      <c r="I39" s="334" t="str">
        <f>IF(使い方!R1336=0,"",使い方!R1336)</f>
        <v/>
      </c>
      <c r="J39" s="334" t="str">
        <f>IF(使い方!S1336=0,"",使い方!S1336)</f>
        <v/>
      </c>
      <c r="K39" s="334" t="str">
        <f>IF(使い方!T1336=0,"",使い方!T1336)</f>
        <v/>
      </c>
      <c r="L39" s="338" t="str">
        <f>IF(使い方!U1336=0,"",使い方!U1336)</f>
        <v/>
      </c>
      <c r="M39" s="327" t="str">
        <f>IF(使い方!V1336=0,"",使い方!V1336)</f>
        <v/>
      </c>
      <c r="N39" s="334" t="str">
        <f>IF(使い方!W1336=0,"",使い方!W1336)</f>
        <v/>
      </c>
      <c r="O39" s="334" t="str">
        <f>IF(使い方!X1336=0,"",使い方!X1336)</f>
        <v/>
      </c>
      <c r="P39" s="334" t="str">
        <f>IF(使い方!Y1336=0,"",使い方!Y1336)</f>
        <v/>
      </c>
      <c r="Q39" s="334" t="str">
        <f>IF(使い方!Z1336=0,"",使い方!Z1336)</f>
        <v/>
      </c>
      <c r="R39" s="342" t="str">
        <f>IF(使い方!AA1336=0,"",使い方!AA1336)</f>
        <v/>
      </c>
      <c r="S39" s="31">
        <f t="shared" si="2"/>
        <v>16</v>
      </c>
      <c r="T39" s="393" t="str">
        <f>使い方!H1336</f>
        <v/>
      </c>
      <c r="U39" s="402" t="str">
        <f>使い方!K1336</f>
        <v/>
      </c>
      <c r="X39" s="226" t="str">
        <f t="shared" si="1"/>
        <v>N-36</v>
      </c>
      <c r="Y39" s="168">
        <f>使い方!AN1036</f>
        <v>0</v>
      </c>
      <c r="Z39" s="169">
        <f>使い方!AO1036</f>
        <v>0</v>
      </c>
    </row>
    <row r="40" spans="1:26">
      <c r="A40" s="417"/>
      <c r="B40" s="436" t="s">
        <v>116</v>
      </c>
      <c r="C40" s="363" t="str">
        <f>IF(使い方!L1337=0,"",使い方!L1337)</f>
        <v/>
      </c>
      <c r="D40" s="329" t="str">
        <f>IF(使い方!M1337=0,"",使い方!M1337)</f>
        <v/>
      </c>
      <c r="E40" s="329" t="str">
        <f>IF(使い方!N1337=0,"",使い方!N1337)</f>
        <v/>
      </c>
      <c r="F40" s="329" t="str">
        <f>IF(使い方!O1337=0,"",使い方!O1337)</f>
        <v/>
      </c>
      <c r="G40" s="329" t="str">
        <f>IF(使い方!P1337=0,"",使い方!P1337)</f>
        <v/>
      </c>
      <c r="H40" s="329" t="str">
        <f>IF(使い方!Q1337=0,"",使い方!Q1337)</f>
        <v/>
      </c>
      <c r="I40" s="329" t="str">
        <f>IF(使い方!R1337=0,"",使い方!R1337)</f>
        <v/>
      </c>
      <c r="J40" s="329" t="str">
        <f>IF(使い方!S1337=0,"",使い方!S1337)</f>
        <v/>
      </c>
      <c r="K40" s="329" t="str">
        <f>IF(使い方!T1337=0,"",使い方!T1337)</f>
        <v/>
      </c>
      <c r="L40" s="339" t="str">
        <f>IF(使い方!U1337=0,"",使い方!U1337)</f>
        <v/>
      </c>
      <c r="M40" s="330" t="str">
        <f>IF(使い方!V1337=0,"",使い方!V1337)</f>
        <v/>
      </c>
      <c r="N40" s="329" t="str">
        <f>IF(使い方!W1337=0,"",使い方!W1337)</f>
        <v/>
      </c>
      <c r="O40" s="329" t="str">
        <f>IF(使い方!X1337=0,"",使い方!X1337)</f>
        <v/>
      </c>
      <c r="P40" s="329" t="str">
        <f>IF(使い方!Y1337=0,"",使い方!Y1337)</f>
        <v/>
      </c>
      <c r="Q40" s="329" t="str">
        <f>IF(使い方!Z1337=0,"",使い方!Z1337)</f>
        <v/>
      </c>
      <c r="R40" s="368" t="str">
        <f>IF(使い方!AA1337=0,"",使い方!AA1337)</f>
        <v/>
      </c>
      <c r="S40" s="22">
        <f t="shared" si="2"/>
        <v>16</v>
      </c>
      <c r="T40" s="394" t="str">
        <f>使い方!H1337</f>
        <v/>
      </c>
      <c r="U40" s="400" t="str">
        <f>使い方!K1337</f>
        <v/>
      </c>
      <c r="X40" s="227" t="str">
        <f t="shared" si="1"/>
        <v>N-37</v>
      </c>
      <c r="Y40" s="168">
        <f>使い方!AN1037</f>
        <v>0</v>
      </c>
      <c r="Z40" s="169">
        <f>使い方!AO1037</f>
        <v>0</v>
      </c>
    </row>
    <row r="41" spans="1:26">
      <c r="A41" s="417"/>
      <c r="B41" s="436" t="s">
        <v>117</v>
      </c>
      <c r="C41" s="363" t="str">
        <f>IF(使い方!L1338=0,"",使い方!L1338)</f>
        <v/>
      </c>
      <c r="D41" s="329" t="str">
        <f>IF(使い方!M1338=0,"",使い方!M1338)</f>
        <v/>
      </c>
      <c r="E41" s="329" t="str">
        <f>IF(使い方!N1338=0,"",使い方!N1338)</f>
        <v/>
      </c>
      <c r="F41" s="329" t="str">
        <f>IF(使い方!O1338=0,"",使い方!O1338)</f>
        <v/>
      </c>
      <c r="G41" s="329" t="str">
        <f>IF(使い方!P1338=0,"",使い方!P1338)</f>
        <v/>
      </c>
      <c r="H41" s="329" t="str">
        <f>IF(使い方!Q1338=0,"",使い方!Q1338)</f>
        <v/>
      </c>
      <c r="I41" s="329" t="str">
        <f>IF(使い方!R1338=0,"",使い方!R1338)</f>
        <v/>
      </c>
      <c r="J41" s="329" t="str">
        <f>IF(使い方!S1338=0,"",使い方!S1338)</f>
        <v/>
      </c>
      <c r="K41" s="329" t="str">
        <f>IF(使い方!T1338=0,"",使い方!T1338)</f>
        <v/>
      </c>
      <c r="L41" s="339" t="str">
        <f>IF(使い方!U1338=0,"",使い方!U1338)</f>
        <v/>
      </c>
      <c r="M41" s="330" t="str">
        <f>IF(使い方!V1338=0,"",使い方!V1338)</f>
        <v/>
      </c>
      <c r="N41" s="329" t="str">
        <f>IF(使い方!W1338=0,"",使い方!W1338)</f>
        <v/>
      </c>
      <c r="O41" s="329" t="str">
        <f>IF(使い方!X1338=0,"",使い方!X1338)</f>
        <v/>
      </c>
      <c r="P41" s="329" t="str">
        <f>IF(使い方!Y1338=0,"",使い方!Y1338)</f>
        <v/>
      </c>
      <c r="Q41" s="329" t="str">
        <f>IF(使い方!Z1338=0,"",使い方!Z1338)</f>
        <v/>
      </c>
      <c r="R41" s="368" t="str">
        <f>IF(使い方!AA1338=0,"",使い方!AA1338)</f>
        <v/>
      </c>
      <c r="S41" s="22">
        <f t="shared" si="2"/>
        <v>16</v>
      </c>
      <c r="T41" s="394" t="str">
        <f>使い方!H1338</f>
        <v/>
      </c>
      <c r="U41" s="400" t="str">
        <f>使い方!K1338</f>
        <v/>
      </c>
      <c r="X41" s="227" t="str">
        <f t="shared" si="1"/>
        <v>N-38</v>
      </c>
      <c r="Y41" s="168">
        <f>使い方!AN1038</f>
        <v>0</v>
      </c>
      <c r="Z41" s="169">
        <f>使い方!AO1038</f>
        <v>0</v>
      </c>
    </row>
    <row r="42" spans="1:26">
      <c r="A42" s="417"/>
      <c r="B42" s="436" t="s">
        <v>118</v>
      </c>
      <c r="C42" s="363" t="str">
        <f>IF(使い方!L1339=0,"",使い方!L1339)</f>
        <v/>
      </c>
      <c r="D42" s="329" t="str">
        <f>IF(使い方!M1339=0,"",使い方!M1339)</f>
        <v/>
      </c>
      <c r="E42" s="329" t="str">
        <f>IF(使い方!N1339=0,"",使い方!N1339)</f>
        <v/>
      </c>
      <c r="F42" s="329" t="str">
        <f>IF(使い方!O1339=0,"",使い方!O1339)</f>
        <v/>
      </c>
      <c r="G42" s="329" t="str">
        <f>IF(使い方!P1339=0,"",使い方!P1339)</f>
        <v/>
      </c>
      <c r="H42" s="329" t="str">
        <f>IF(使い方!Q1339=0,"",使い方!Q1339)</f>
        <v/>
      </c>
      <c r="I42" s="329" t="str">
        <f>IF(使い方!R1339=0,"",使い方!R1339)</f>
        <v/>
      </c>
      <c r="J42" s="329" t="str">
        <f>IF(使い方!S1339=0,"",使い方!S1339)</f>
        <v/>
      </c>
      <c r="K42" s="329" t="str">
        <f>IF(使い方!T1339=0,"",使い方!T1339)</f>
        <v/>
      </c>
      <c r="L42" s="339" t="str">
        <f>IF(使い方!U1339=0,"",使い方!U1339)</f>
        <v/>
      </c>
      <c r="M42" s="330" t="str">
        <f>IF(使い方!V1339=0,"",使い方!V1339)</f>
        <v/>
      </c>
      <c r="N42" s="329" t="str">
        <f>IF(使い方!W1339=0,"",使い方!W1339)</f>
        <v/>
      </c>
      <c r="O42" s="329" t="str">
        <f>IF(使い方!X1339=0,"",使い方!X1339)</f>
        <v/>
      </c>
      <c r="P42" s="329" t="str">
        <f>IF(使い方!Y1339=0,"",使い方!Y1339)</f>
        <v/>
      </c>
      <c r="Q42" s="329" t="str">
        <f>IF(使い方!Z1339=0,"",使い方!Z1339)</f>
        <v/>
      </c>
      <c r="R42" s="368" t="str">
        <f>IF(使い方!AA1339=0,"",使い方!AA1339)</f>
        <v/>
      </c>
      <c r="S42" s="22">
        <f t="shared" si="2"/>
        <v>16</v>
      </c>
      <c r="T42" s="394" t="str">
        <f>使い方!H1339</f>
        <v/>
      </c>
      <c r="U42" s="400" t="str">
        <f>使い方!K1339</f>
        <v/>
      </c>
      <c r="X42" s="227" t="str">
        <f t="shared" si="1"/>
        <v>N-39</v>
      </c>
      <c r="Y42" s="168">
        <f>使い方!AN1039</f>
        <v>0</v>
      </c>
      <c r="Z42" s="169">
        <f>使い方!AO1039</f>
        <v>0</v>
      </c>
    </row>
    <row r="43" spans="1:26">
      <c r="A43" s="418"/>
      <c r="B43" s="437" t="s">
        <v>119</v>
      </c>
      <c r="C43" s="364" t="str">
        <f>IF(使い方!L1340=0,"",使い方!L1340)</f>
        <v/>
      </c>
      <c r="D43" s="331" t="str">
        <f>IF(使い方!M1340=0,"",使い方!M1340)</f>
        <v/>
      </c>
      <c r="E43" s="331" t="str">
        <f>IF(使い方!N1340=0,"",使い方!N1340)</f>
        <v/>
      </c>
      <c r="F43" s="331" t="str">
        <f>IF(使い方!O1340=0,"",使い方!O1340)</f>
        <v/>
      </c>
      <c r="G43" s="331" t="str">
        <f>IF(使い方!P1340=0,"",使い方!P1340)</f>
        <v/>
      </c>
      <c r="H43" s="331" t="str">
        <f>IF(使い方!Q1340=0,"",使い方!Q1340)</f>
        <v/>
      </c>
      <c r="I43" s="331" t="str">
        <f>IF(使い方!R1340=0,"",使い方!R1340)</f>
        <v/>
      </c>
      <c r="J43" s="331" t="str">
        <f>IF(使い方!S1340=0,"",使い方!S1340)</f>
        <v/>
      </c>
      <c r="K43" s="331" t="str">
        <f>IF(使い方!T1340=0,"",使い方!T1340)</f>
        <v/>
      </c>
      <c r="L43" s="340" t="str">
        <f>IF(使い方!U1340=0,"",使い方!U1340)</f>
        <v/>
      </c>
      <c r="M43" s="332" t="str">
        <f>IF(使い方!V1340=0,"",使い方!V1340)</f>
        <v/>
      </c>
      <c r="N43" s="331" t="str">
        <f>IF(使い方!W1340=0,"",使い方!W1340)</f>
        <v/>
      </c>
      <c r="O43" s="331" t="str">
        <f>IF(使い方!X1340=0,"",使い方!X1340)</f>
        <v/>
      </c>
      <c r="P43" s="331" t="str">
        <f>IF(使い方!Y1340=0,"",使い方!Y1340)</f>
        <v/>
      </c>
      <c r="Q43" s="331" t="str">
        <f>IF(使い方!Z1340=0,"",使い方!Z1340)</f>
        <v/>
      </c>
      <c r="R43" s="369" t="str">
        <f>IF(使い方!AA1340=0,"",使い方!AA1340)</f>
        <v/>
      </c>
      <c r="S43" s="309">
        <f t="shared" si="2"/>
        <v>16</v>
      </c>
      <c r="T43" s="396" t="str">
        <f>使い方!H1340</f>
        <v/>
      </c>
      <c r="U43" s="403" t="str">
        <f>使い方!K1340</f>
        <v/>
      </c>
      <c r="X43" s="228" t="str">
        <f t="shared" si="1"/>
        <v>N-40</v>
      </c>
      <c r="Y43" s="168">
        <f>使い方!AN1040</f>
        <v>0</v>
      </c>
      <c r="Z43" s="169">
        <f>使い方!AO1040</f>
        <v>0</v>
      </c>
    </row>
    <row r="44" spans="1:26">
      <c r="A44" s="419"/>
      <c r="B44" s="435" t="s">
        <v>120</v>
      </c>
      <c r="C44" s="365" t="str">
        <f>IF(使い方!L1341=0,"",使い方!L1341)</f>
        <v/>
      </c>
      <c r="D44" s="325" t="str">
        <f>IF(使い方!M1341=0,"",使い方!M1341)</f>
        <v/>
      </c>
      <c r="E44" s="325" t="str">
        <f>IF(使い方!N1341=0,"",使い方!N1341)</f>
        <v/>
      </c>
      <c r="F44" s="325" t="str">
        <f>IF(使い方!O1341=0,"",使い方!O1341)</f>
        <v/>
      </c>
      <c r="G44" s="325" t="str">
        <f>IF(使い方!P1341=0,"",使い方!P1341)</f>
        <v/>
      </c>
      <c r="H44" s="325" t="str">
        <f>IF(使い方!Q1341=0,"",使い方!Q1341)</f>
        <v/>
      </c>
      <c r="I44" s="325" t="str">
        <f>IF(使い方!R1341=0,"",使い方!R1341)</f>
        <v/>
      </c>
      <c r="J44" s="325" t="str">
        <f>IF(使い方!S1341=0,"",使い方!S1341)</f>
        <v/>
      </c>
      <c r="K44" s="325" t="str">
        <f>IF(使い方!T1341=0,"",使い方!T1341)</f>
        <v/>
      </c>
      <c r="L44" s="326" t="str">
        <f>IF(使い方!U1341=0,"",使い方!U1341)</f>
        <v/>
      </c>
      <c r="M44" s="333" t="str">
        <f>IF(使い方!V1341=0,"",使い方!V1341)</f>
        <v/>
      </c>
      <c r="N44" s="325" t="str">
        <f>IF(使い方!W1341=0,"",使い方!W1341)</f>
        <v/>
      </c>
      <c r="O44" s="325" t="str">
        <f>IF(使い方!X1341=0,"",使い方!X1341)</f>
        <v/>
      </c>
      <c r="P44" s="325" t="str">
        <f>IF(使い方!Y1341=0,"",使い方!Y1341)</f>
        <v/>
      </c>
      <c r="Q44" s="325" t="str">
        <f>IF(使い方!Z1341=0,"",使い方!Z1341)</f>
        <v/>
      </c>
      <c r="R44" s="328" t="str">
        <f>IF(使い方!AA1341=0,"",使い方!AA1341)</f>
        <v/>
      </c>
      <c r="S44" s="16">
        <f t="shared" si="2"/>
        <v>16</v>
      </c>
      <c r="T44" s="397" t="str">
        <f>使い方!H1341</f>
        <v/>
      </c>
      <c r="U44" s="481" t="str">
        <f>使い方!K1341</f>
        <v/>
      </c>
      <c r="X44" s="243" t="str">
        <f t="shared" si="1"/>
        <v>N-41</v>
      </c>
      <c r="Y44" s="168">
        <f>使い方!AN1041</f>
        <v>0</v>
      </c>
      <c r="Z44" s="169">
        <f>使い方!AO1041</f>
        <v>0</v>
      </c>
    </row>
    <row r="45" spans="1:26">
      <c r="A45" s="417"/>
      <c r="B45" s="436" t="s">
        <v>121</v>
      </c>
      <c r="C45" s="363" t="str">
        <f>IF(使い方!L1342=0,"",使い方!L1342)</f>
        <v/>
      </c>
      <c r="D45" s="329" t="str">
        <f>IF(使い方!M1342=0,"",使い方!M1342)</f>
        <v/>
      </c>
      <c r="E45" s="329" t="str">
        <f>IF(使い方!N1342=0,"",使い方!N1342)</f>
        <v/>
      </c>
      <c r="F45" s="329" t="str">
        <f>IF(使い方!O1342=0,"",使い方!O1342)</f>
        <v/>
      </c>
      <c r="G45" s="329" t="str">
        <f>IF(使い方!P1342=0,"",使い方!P1342)</f>
        <v/>
      </c>
      <c r="H45" s="329" t="str">
        <f>IF(使い方!Q1342=0,"",使い方!Q1342)</f>
        <v/>
      </c>
      <c r="I45" s="329" t="str">
        <f>IF(使い方!R1342=0,"",使い方!R1342)</f>
        <v/>
      </c>
      <c r="J45" s="329" t="str">
        <f>IF(使い方!S1342=0,"",使い方!S1342)</f>
        <v/>
      </c>
      <c r="K45" s="329" t="str">
        <f>IF(使い方!T1342=0,"",使い方!T1342)</f>
        <v/>
      </c>
      <c r="L45" s="339" t="str">
        <f>IF(使い方!U1342=0,"",使い方!U1342)</f>
        <v/>
      </c>
      <c r="M45" s="330" t="str">
        <f>IF(使い方!V1342=0,"",使い方!V1342)</f>
        <v/>
      </c>
      <c r="N45" s="329" t="str">
        <f>IF(使い方!W1342=0,"",使い方!W1342)</f>
        <v/>
      </c>
      <c r="O45" s="329" t="str">
        <f>IF(使い方!X1342=0,"",使い方!X1342)</f>
        <v/>
      </c>
      <c r="P45" s="329" t="str">
        <f>IF(使い方!Y1342=0,"",使い方!Y1342)</f>
        <v/>
      </c>
      <c r="Q45" s="329" t="str">
        <f>IF(使い方!Z1342=0,"",使い方!Z1342)</f>
        <v/>
      </c>
      <c r="R45" s="368" t="str">
        <f>IF(使い方!AA1342=0,"",使い方!AA1342)</f>
        <v/>
      </c>
      <c r="S45" s="22">
        <f t="shared" si="2"/>
        <v>16</v>
      </c>
      <c r="T45" s="394" t="str">
        <f>使い方!H1342</f>
        <v/>
      </c>
      <c r="U45" s="403" t="str">
        <f>使い方!K1342</f>
        <v/>
      </c>
      <c r="X45" s="227" t="str">
        <f t="shared" si="1"/>
        <v>N-42</v>
      </c>
      <c r="Y45" s="168">
        <f>使い方!AN1042</f>
        <v>0</v>
      </c>
      <c r="Z45" s="169">
        <f>使い方!AO1042</f>
        <v>0</v>
      </c>
    </row>
    <row r="46" spans="1:26">
      <c r="A46" s="415"/>
      <c r="B46" s="436" t="s">
        <v>122</v>
      </c>
      <c r="C46" s="363" t="str">
        <f>IF(使い方!L1343=0,"",使い方!L1343)</f>
        <v/>
      </c>
      <c r="D46" s="329" t="str">
        <f>IF(使い方!M1343=0,"",使い方!M1343)</f>
        <v/>
      </c>
      <c r="E46" s="329" t="str">
        <f>IF(使い方!N1343=0,"",使い方!N1343)</f>
        <v/>
      </c>
      <c r="F46" s="329" t="str">
        <f>IF(使い方!O1343=0,"",使い方!O1343)</f>
        <v/>
      </c>
      <c r="G46" s="329" t="str">
        <f>IF(使い方!P1343=0,"",使い方!P1343)</f>
        <v/>
      </c>
      <c r="H46" s="329" t="str">
        <f>IF(使い方!Q1343=0,"",使い方!Q1343)</f>
        <v/>
      </c>
      <c r="I46" s="329" t="str">
        <f>IF(使い方!R1343=0,"",使い方!R1343)</f>
        <v/>
      </c>
      <c r="J46" s="329" t="str">
        <f>IF(使い方!S1343=0,"",使い方!S1343)</f>
        <v/>
      </c>
      <c r="K46" s="329" t="str">
        <f>IF(使い方!T1343=0,"",使い方!T1343)</f>
        <v/>
      </c>
      <c r="L46" s="339" t="str">
        <f>IF(使い方!U1343=0,"",使い方!U1343)</f>
        <v/>
      </c>
      <c r="M46" s="330" t="str">
        <f>IF(使い方!V1343=0,"",使い方!V1343)</f>
        <v/>
      </c>
      <c r="N46" s="329" t="str">
        <f>IF(使い方!W1343=0,"",使い方!W1343)</f>
        <v/>
      </c>
      <c r="O46" s="329" t="str">
        <f>IF(使い方!X1343=0,"",使い方!X1343)</f>
        <v/>
      </c>
      <c r="P46" s="329" t="str">
        <f>IF(使い方!Y1343=0,"",使い方!Y1343)</f>
        <v/>
      </c>
      <c r="Q46" s="329" t="str">
        <f>IF(使い方!Z1343=0,"",使い方!Z1343)</f>
        <v/>
      </c>
      <c r="R46" s="368" t="str">
        <f>IF(使い方!AA1343=0,"",使い方!AA1343)</f>
        <v/>
      </c>
      <c r="S46" s="22">
        <f t="shared" si="2"/>
        <v>16</v>
      </c>
      <c r="T46" s="394" t="str">
        <f>使い方!H1343</f>
        <v/>
      </c>
      <c r="U46" s="403" t="str">
        <f>使い方!K1343</f>
        <v/>
      </c>
      <c r="X46" s="227" t="str">
        <f t="shared" si="1"/>
        <v>N-43</v>
      </c>
      <c r="Y46" s="168">
        <f>使い方!AN1043</f>
        <v>0</v>
      </c>
      <c r="Z46" s="169">
        <f>使い方!AO1043</f>
        <v>0</v>
      </c>
    </row>
    <row r="47" spans="1:26">
      <c r="A47" s="415"/>
      <c r="B47" s="436" t="s">
        <v>123</v>
      </c>
      <c r="C47" s="363" t="str">
        <f>IF(使い方!L1344=0,"",使い方!L1344)</f>
        <v/>
      </c>
      <c r="D47" s="329" t="str">
        <f>IF(使い方!M1344=0,"",使い方!M1344)</f>
        <v/>
      </c>
      <c r="E47" s="329" t="str">
        <f>IF(使い方!N1344=0,"",使い方!N1344)</f>
        <v/>
      </c>
      <c r="F47" s="329" t="str">
        <f>IF(使い方!O1344=0,"",使い方!O1344)</f>
        <v/>
      </c>
      <c r="G47" s="329" t="str">
        <f>IF(使い方!P1344=0,"",使い方!P1344)</f>
        <v/>
      </c>
      <c r="H47" s="329" t="str">
        <f>IF(使い方!Q1344=0,"",使い方!Q1344)</f>
        <v/>
      </c>
      <c r="I47" s="329" t="str">
        <f>IF(使い方!R1344=0,"",使い方!R1344)</f>
        <v/>
      </c>
      <c r="J47" s="329" t="str">
        <f>IF(使い方!S1344=0,"",使い方!S1344)</f>
        <v/>
      </c>
      <c r="K47" s="329" t="str">
        <f>IF(使い方!T1344=0,"",使い方!T1344)</f>
        <v/>
      </c>
      <c r="L47" s="339" t="str">
        <f>IF(使い方!U1344=0,"",使い方!U1344)</f>
        <v/>
      </c>
      <c r="M47" s="330" t="str">
        <f>IF(使い方!V1344=0,"",使い方!V1344)</f>
        <v/>
      </c>
      <c r="N47" s="329" t="str">
        <f>IF(使い方!W1344=0,"",使い方!W1344)</f>
        <v/>
      </c>
      <c r="O47" s="329" t="str">
        <f>IF(使い方!X1344=0,"",使い方!X1344)</f>
        <v/>
      </c>
      <c r="P47" s="329" t="str">
        <f>IF(使い方!Y1344=0,"",使い方!Y1344)</f>
        <v/>
      </c>
      <c r="Q47" s="329" t="str">
        <f>IF(使い方!Z1344=0,"",使い方!Z1344)</f>
        <v/>
      </c>
      <c r="R47" s="368" t="str">
        <f>IF(使い方!AA1344=0,"",使い方!AA1344)</f>
        <v/>
      </c>
      <c r="S47" s="22">
        <f t="shared" si="2"/>
        <v>16</v>
      </c>
      <c r="T47" s="394" t="str">
        <f>使い方!H1344</f>
        <v/>
      </c>
      <c r="U47" s="403" t="str">
        <f>使い方!K1344</f>
        <v/>
      </c>
      <c r="X47" s="227" t="str">
        <f t="shared" si="1"/>
        <v>N-44</v>
      </c>
      <c r="Y47" s="168">
        <f>使い方!AN1044</f>
        <v>0</v>
      </c>
      <c r="Z47" s="169">
        <f>使い方!AO1044</f>
        <v>0</v>
      </c>
    </row>
    <row r="48" spans="1:26">
      <c r="A48" s="416"/>
      <c r="B48" s="437" t="s">
        <v>124</v>
      </c>
      <c r="C48" s="366" t="str">
        <f>IF(使い方!L1345=0,"",使い方!L1345)</f>
        <v/>
      </c>
      <c r="D48" s="344" t="str">
        <f>IF(使い方!M1345=0,"",使い方!M1345)</f>
        <v/>
      </c>
      <c r="E48" s="344" t="str">
        <f>IF(使い方!N1345=0,"",使い方!N1345)</f>
        <v/>
      </c>
      <c r="F48" s="344" t="str">
        <f>IF(使い方!O1345=0,"",使い方!O1345)</f>
        <v/>
      </c>
      <c r="G48" s="344" t="str">
        <f>IF(使い方!P1345=0,"",使い方!P1345)</f>
        <v/>
      </c>
      <c r="H48" s="344" t="str">
        <f>IF(使い方!Q1345=0,"",使い方!Q1345)</f>
        <v/>
      </c>
      <c r="I48" s="344" t="str">
        <f>IF(使い方!R1345=0,"",使い方!R1345)</f>
        <v/>
      </c>
      <c r="J48" s="344" t="str">
        <f>IF(使い方!S1345=0,"",使い方!S1345)</f>
        <v/>
      </c>
      <c r="K48" s="344" t="str">
        <f>IF(使い方!T1345=0,"",使い方!T1345)</f>
        <v/>
      </c>
      <c r="L48" s="367" t="str">
        <f>IF(使い方!U1345=0,"",使い方!U1345)</f>
        <v/>
      </c>
      <c r="M48" s="345" t="str">
        <f>IF(使い方!V1345=0,"",使い方!V1345)</f>
        <v/>
      </c>
      <c r="N48" s="344" t="str">
        <f>IF(使い方!W1345=0,"",使い方!W1345)</f>
        <v/>
      </c>
      <c r="O48" s="344" t="str">
        <f>IF(使い方!X1345=0,"",使い方!X1345)</f>
        <v/>
      </c>
      <c r="P48" s="344" t="str">
        <f>IF(使い方!Y1345=0,"",使い方!Y1345)</f>
        <v/>
      </c>
      <c r="Q48" s="344" t="str">
        <f>IF(使い方!Z1345=0,"",使い方!Z1345)</f>
        <v/>
      </c>
      <c r="R48" s="370" t="str">
        <f>IF(使い方!AA1345=0,"",使い方!AA1345)</f>
        <v/>
      </c>
      <c r="S48" s="28">
        <f t="shared" si="2"/>
        <v>16</v>
      </c>
      <c r="T48" s="395" t="str">
        <f>使い方!H1345</f>
        <v/>
      </c>
      <c r="U48" s="401" t="str">
        <f>使い方!K1345</f>
        <v/>
      </c>
      <c r="X48" s="246" t="str">
        <f t="shared" si="1"/>
        <v>N-45</v>
      </c>
      <c r="Y48" s="168">
        <f>使い方!AN1045</f>
        <v>0</v>
      </c>
      <c r="Z48" s="169">
        <f>使い方!AO1045</f>
        <v>0</v>
      </c>
    </row>
    <row r="49" spans="1:26">
      <c r="A49" s="414"/>
      <c r="B49" s="435" t="s">
        <v>125</v>
      </c>
      <c r="C49" s="341" t="str">
        <f>IF(使い方!L1346=0,"",使い方!L1346)</f>
        <v/>
      </c>
      <c r="D49" s="334" t="str">
        <f>IF(使い方!M1346=0,"",使い方!M1346)</f>
        <v/>
      </c>
      <c r="E49" s="334" t="str">
        <f>IF(使い方!N1346=0,"",使い方!N1346)</f>
        <v/>
      </c>
      <c r="F49" s="334" t="str">
        <f>IF(使い方!O1346=0,"",使い方!O1346)</f>
        <v/>
      </c>
      <c r="G49" s="334" t="str">
        <f>IF(使い方!P1346=0,"",使い方!P1346)</f>
        <v/>
      </c>
      <c r="H49" s="334" t="str">
        <f>IF(使い方!Q1346=0,"",使い方!Q1346)</f>
        <v/>
      </c>
      <c r="I49" s="334" t="str">
        <f>IF(使い方!R1346=0,"",使い方!R1346)</f>
        <v/>
      </c>
      <c r="J49" s="334" t="str">
        <f>IF(使い方!S1346=0,"",使い方!S1346)</f>
        <v/>
      </c>
      <c r="K49" s="334" t="str">
        <f>IF(使い方!T1346=0,"",使い方!T1346)</f>
        <v/>
      </c>
      <c r="L49" s="338" t="str">
        <f>IF(使い方!U1346=0,"",使い方!U1346)</f>
        <v/>
      </c>
      <c r="M49" s="327" t="str">
        <f>IF(使い方!V1346=0,"",使い方!V1346)</f>
        <v/>
      </c>
      <c r="N49" s="334" t="str">
        <f>IF(使い方!W1346=0,"",使い方!W1346)</f>
        <v/>
      </c>
      <c r="O49" s="334" t="str">
        <f>IF(使い方!X1346=0,"",使い方!X1346)</f>
        <v/>
      </c>
      <c r="P49" s="334" t="str">
        <f>IF(使い方!Y1346=0,"",使い方!Y1346)</f>
        <v/>
      </c>
      <c r="Q49" s="334" t="str">
        <f>IF(使い方!Z1346=0,"",使い方!Z1346)</f>
        <v/>
      </c>
      <c r="R49" s="342" t="str">
        <f>IF(使い方!AA1346=0,"",使い方!AA1346)</f>
        <v/>
      </c>
      <c r="S49" s="31">
        <f t="shared" si="2"/>
        <v>16</v>
      </c>
      <c r="T49" s="393" t="str">
        <f>使い方!H1346</f>
        <v/>
      </c>
      <c r="U49" s="480" t="str">
        <f>使い方!K1346</f>
        <v/>
      </c>
      <c r="X49" s="226" t="str">
        <f t="shared" si="1"/>
        <v>N-46</v>
      </c>
      <c r="Y49" s="168">
        <f>使い方!AN1046</f>
        <v>0</v>
      </c>
      <c r="Z49" s="169">
        <f>使い方!AO1046</f>
        <v>0</v>
      </c>
    </row>
    <row r="50" spans="1:26">
      <c r="A50" s="415"/>
      <c r="B50" s="436" t="s">
        <v>126</v>
      </c>
      <c r="C50" s="363" t="str">
        <f>IF(使い方!L1347=0,"",使い方!L1347)</f>
        <v/>
      </c>
      <c r="D50" s="329" t="str">
        <f>IF(使い方!M1347=0,"",使い方!M1347)</f>
        <v/>
      </c>
      <c r="E50" s="329" t="str">
        <f>IF(使い方!N1347=0,"",使い方!N1347)</f>
        <v/>
      </c>
      <c r="F50" s="329" t="str">
        <f>IF(使い方!O1347=0,"",使い方!O1347)</f>
        <v/>
      </c>
      <c r="G50" s="329" t="str">
        <f>IF(使い方!P1347=0,"",使い方!P1347)</f>
        <v/>
      </c>
      <c r="H50" s="329" t="str">
        <f>IF(使い方!Q1347=0,"",使い方!Q1347)</f>
        <v/>
      </c>
      <c r="I50" s="329" t="str">
        <f>IF(使い方!R1347=0,"",使い方!R1347)</f>
        <v/>
      </c>
      <c r="J50" s="329" t="str">
        <f>IF(使い方!S1347=0,"",使い方!S1347)</f>
        <v/>
      </c>
      <c r="K50" s="329" t="str">
        <f>IF(使い方!T1347=0,"",使い方!T1347)</f>
        <v/>
      </c>
      <c r="L50" s="339" t="str">
        <f>IF(使い方!U1347=0,"",使い方!U1347)</f>
        <v/>
      </c>
      <c r="M50" s="330" t="str">
        <f>IF(使い方!V1347=0,"",使い方!V1347)</f>
        <v/>
      </c>
      <c r="N50" s="329" t="str">
        <f>IF(使い方!W1347=0,"",使い方!W1347)</f>
        <v/>
      </c>
      <c r="O50" s="329" t="str">
        <f>IF(使い方!X1347=0,"",使い方!X1347)</f>
        <v/>
      </c>
      <c r="P50" s="329" t="str">
        <f>IF(使い方!Y1347=0,"",使い方!Y1347)</f>
        <v/>
      </c>
      <c r="Q50" s="329" t="str">
        <f>IF(使い方!Z1347=0,"",使い方!Z1347)</f>
        <v/>
      </c>
      <c r="R50" s="368" t="str">
        <f>IF(使い方!AA1347=0,"",使い方!AA1347)</f>
        <v/>
      </c>
      <c r="S50" s="22">
        <f t="shared" si="2"/>
        <v>16</v>
      </c>
      <c r="T50" s="394" t="str">
        <f>使い方!H1347</f>
        <v/>
      </c>
      <c r="U50" s="403" t="str">
        <f>使い方!K1347</f>
        <v/>
      </c>
      <c r="X50" s="227" t="str">
        <f t="shared" si="1"/>
        <v>N-47</v>
      </c>
      <c r="Y50" s="168">
        <f>使い方!AN1047</f>
        <v>0</v>
      </c>
      <c r="Z50" s="169">
        <f>使い方!AO1047</f>
        <v>0</v>
      </c>
    </row>
    <row r="51" spans="1:26">
      <c r="A51" s="417"/>
      <c r="B51" s="436" t="s">
        <v>127</v>
      </c>
      <c r="C51" s="363" t="str">
        <f>IF(使い方!L1348=0,"",使い方!L1348)</f>
        <v/>
      </c>
      <c r="D51" s="329" t="str">
        <f>IF(使い方!M1348=0,"",使い方!M1348)</f>
        <v/>
      </c>
      <c r="E51" s="329" t="str">
        <f>IF(使い方!N1348=0,"",使い方!N1348)</f>
        <v/>
      </c>
      <c r="F51" s="329" t="str">
        <f>IF(使い方!O1348=0,"",使い方!O1348)</f>
        <v/>
      </c>
      <c r="G51" s="329" t="str">
        <f>IF(使い方!P1348=0,"",使い方!P1348)</f>
        <v/>
      </c>
      <c r="H51" s="329" t="str">
        <f>IF(使い方!Q1348=0,"",使い方!Q1348)</f>
        <v/>
      </c>
      <c r="I51" s="329" t="str">
        <f>IF(使い方!R1348=0,"",使い方!R1348)</f>
        <v/>
      </c>
      <c r="J51" s="329" t="str">
        <f>IF(使い方!S1348=0,"",使い方!S1348)</f>
        <v/>
      </c>
      <c r="K51" s="329" t="str">
        <f>IF(使い方!T1348=0,"",使い方!T1348)</f>
        <v/>
      </c>
      <c r="L51" s="339" t="str">
        <f>IF(使い方!U1348=0,"",使い方!U1348)</f>
        <v/>
      </c>
      <c r="M51" s="330" t="str">
        <f>IF(使い方!V1348=0,"",使い方!V1348)</f>
        <v/>
      </c>
      <c r="N51" s="329" t="str">
        <f>IF(使い方!W1348=0,"",使い方!W1348)</f>
        <v/>
      </c>
      <c r="O51" s="329" t="str">
        <f>IF(使い方!X1348=0,"",使い方!X1348)</f>
        <v/>
      </c>
      <c r="P51" s="329" t="str">
        <f>IF(使い方!Y1348=0,"",使い方!Y1348)</f>
        <v/>
      </c>
      <c r="Q51" s="329" t="str">
        <f>IF(使い方!Z1348=0,"",使い方!Z1348)</f>
        <v/>
      </c>
      <c r="R51" s="368" t="str">
        <f>IF(使い方!AA1348=0,"",使い方!AA1348)</f>
        <v/>
      </c>
      <c r="S51" s="22">
        <f t="shared" si="2"/>
        <v>16</v>
      </c>
      <c r="T51" s="394" t="str">
        <f>使い方!H1348</f>
        <v/>
      </c>
      <c r="U51" s="403" t="str">
        <f>使い方!K1348</f>
        <v/>
      </c>
      <c r="X51" s="227" t="str">
        <f t="shared" si="1"/>
        <v>N-48</v>
      </c>
      <c r="Y51" s="168">
        <f>使い方!AN1048</f>
        <v>0</v>
      </c>
      <c r="Z51" s="169">
        <f>使い方!AO1048</f>
        <v>0</v>
      </c>
    </row>
    <row r="52" spans="1:26">
      <c r="A52" s="415"/>
      <c r="B52" s="436" t="s">
        <v>128</v>
      </c>
      <c r="C52" s="363" t="str">
        <f>IF(使い方!L1349=0,"",使い方!L1349)</f>
        <v/>
      </c>
      <c r="D52" s="329" t="str">
        <f>IF(使い方!M1349=0,"",使い方!M1349)</f>
        <v/>
      </c>
      <c r="E52" s="329" t="str">
        <f>IF(使い方!N1349=0,"",使い方!N1349)</f>
        <v/>
      </c>
      <c r="F52" s="329" t="str">
        <f>IF(使い方!O1349=0,"",使い方!O1349)</f>
        <v/>
      </c>
      <c r="G52" s="329" t="str">
        <f>IF(使い方!P1349=0,"",使い方!P1349)</f>
        <v/>
      </c>
      <c r="H52" s="329" t="str">
        <f>IF(使い方!Q1349=0,"",使い方!Q1349)</f>
        <v/>
      </c>
      <c r="I52" s="329" t="str">
        <f>IF(使い方!R1349=0,"",使い方!R1349)</f>
        <v/>
      </c>
      <c r="J52" s="329" t="str">
        <f>IF(使い方!S1349=0,"",使い方!S1349)</f>
        <v/>
      </c>
      <c r="K52" s="329" t="str">
        <f>IF(使い方!T1349=0,"",使い方!T1349)</f>
        <v/>
      </c>
      <c r="L52" s="339" t="str">
        <f>IF(使い方!U1349=0,"",使い方!U1349)</f>
        <v/>
      </c>
      <c r="M52" s="330" t="str">
        <f>IF(使い方!V1349=0,"",使い方!V1349)</f>
        <v/>
      </c>
      <c r="N52" s="329" t="str">
        <f>IF(使い方!W1349=0,"",使い方!W1349)</f>
        <v/>
      </c>
      <c r="O52" s="329" t="str">
        <f>IF(使い方!X1349=0,"",使い方!X1349)</f>
        <v/>
      </c>
      <c r="P52" s="329" t="str">
        <f>IF(使い方!Y1349=0,"",使い方!Y1349)</f>
        <v/>
      </c>
      <c r="Q52" s="329" t="str">
        <f>IF(使い方!Z1349=0,"",使い方!Z1349)</f>
        <v/>
      </c>
      <c r="R52" s="368" t="str">
        <f>IF(使い方!AA1349=0,"",使い方!AA1349)</f>
        <v/>
      </c>
      <c r="S52" s="22">
        <f t="shared" si="2"/>
        <v>16</v>
      </c>
      <c r="T52" s="394" t="str">
        <f>使い方!H1349</f>
        <v/>
      </c>
      <c r="U52" s="403" t="str">
        <f>使い方!K1349</f>
        <v/>
      </c>
      <c r="X52" s="227" t="str">
        <f t="shared" si="1"/>
        <v>N-49</v>
      </c>
      <c r="Y52" s="168">
        <f>使い方!AN1049</f>
        <v>0</v>
      </c>
      <c r="Z52" s="169">
        <f>使い方!AO1049</f>
        <v>0</v>
      </c>
    </row>
    <row r="53" spans="1:26">
      <c r="A53" s="416"/>
      <c r="B53" s="437" t="s">
        <v>129</v>
      </c>
      <c r="C53" s="364" t="str">
        <f>IF(使い方!L1350=0,"",使い方!L1350)</f>
        <v/>
      </c>
      <c r="D53" s="331" t="str">
        <f>IF(使い方!M1350=0,"",使い方!M1350)</f>
        <v/>
      </c>
      <c r="E53" s="331" t="str">
        <f>IF(使い方!N1350=0,"",使い方!N1350)</f>
        <v/>
      </c>
      <c r="F53" s="331" t="str">
        <f>IF(使い方!O1350=0,"",使い方!O1350)</f>
        <v/>
      </c>
      <c r="G53" s="331" t="str">
        <f>IF(使い方!P1350=0,"",使い方!P1350)</f>
        <v/>
      </c>
      <c r="H53" s="331" t="str">
        <f>IF(使い方!Q1350=0,"",使い方!Q1350)</f>
        <v/>
      </c>
      <c r="I53" s="331" t="str">
        <f>IF(使い方!R1350=0,"",使い方!R1350)</f>
        <v/>
      </c>
      <c r="J53" s="331" t="str">
        <f>IF(使い方!S1350=0,"",使い方!S1350)</f>
        <v/>
      </c>
      <c r="K53" s="331" t="str">
        <f>IF(使い方!T1350=0,"",使い方!T1350)</f>
        <v/>
      </c>
      <c r="L53" s="340" t="str">
        <f>IF(使い方!U1350=0,"",使い方!U1350)</f>
        <v/>
      </c>
      <c r="M53" s="332" t="str">
        <f>IF(使い方!V1350=0,"",使い方!V1350)</f>
        <v/>
      </c>
      <c r="N53" s="331" t="str">
        <f>IF(使い方!W1350=0,"",使い方!W1350)</f>
        <v/>
      </c>
      <c r="O53" s="331" t="str">
        <f>IF(使い方!X1350=0,"",使い方!X1350)</f>
        <v/>
      </c>
      <c r="P53" s="331" t="str">
        <f>IF(使い方!Y1350=0,"",使い方!Y1350)</f>
        <v/>
      </c>
      <c r="Q53" s="331" t="str">
        <f>IF(使い方!Z1350=0,"",使い方!Z1350)</f>
        <v/>
      </c>
      <c r="R53" s="369" t="str">
        <f>IF(使い方!AA1350=0,"",使い方!AA1350)</f>
        <v/>
      </c>
      <c r="S53" s="28">
        <f t="shared" si="2"/>
        <v>16</v>
      </c>
      <c r="T53" s="396" t="str">
        <f>使い方!H1350</f>
        <v/>
      </c>
      <c r="U53" s="403" t="str">
        <f>使い方!K1350</f>
        <v/>
      </c>
      <c r="X53" s="228" t="str">
        <f t="shared" si="1"/>
        <v>N-50</v>
      </c>
      <c r="Y53" s="266">
        <f>使い方!AN1050</f>
        <v>0</v>
      </c>
      <c r="Z53" s="267">
        <f>使い方!AO1050</f>
        <v>0</v>
      </c>
    </row>
    <row r="54" spans="1:26" ht="14.25" thickBot="1">
      <c r="A54" s="420"/>
      <c r="B54" s="430"/>
      <c r="C54" s="52"/>
      <c r="D54" s="53"/>
      <c r="E54" s="53"/>
      <c r="F54" s="53"/>
      <c r="G54" s="53"/>
      <c r="H54" s="53"/>
      <c r="I54" s="53"/>
      <c r="J54" s="53"/>
      <c r="K54" s="262"/>
      <c r="L54" s="54"/>
      <c r="M54" s="52"/>
      <c r="N54" s="53"/>
      <c r="O54" s="53"/>
      <c r="P54" s="53"/>
      <c r="Q54" s="53"/>
      <c r="R54" s="53"/>
      <c r="S54" s="362"/>
      <c r="T54" s="398"/>
      <c r="U54" s="411"/>
    </row>
    <row r="55" spans="1:26">
      <c r="A55" s="421"/>
      <c r="B55" s="431"/>
      <c r="C55" s="6"/>
      <c r="D55" s="7"/>
      <c r="E55" s="7"/>
      <c r="F55" s="7"/>
      <c r="G55" s="7"/>
      <c r="H55" s="7"/>
      <c r="I55" s="7"/>
      <c r="J55" s="7"/>
      <c r="K55" s="256"/>
      <c r="L55" s="8"/>
      <c r="M55" s="6"/>
      <c r="N55" s="7"/>
      <c r="O55" s="7"/>
      <c r="P55" s="7"/>
      <c r="Q55" s="7"/>
      <c r="R55" s="7"/>
      <c r="S55" s="10"/>
      <c r="T55" s="104"/>
    </row>
    <row r="56" spans="1:26">
      <c r="A56" s="422"/>
      <c r="B56" s="405" t="s">
        <v>28</v>
      </c>
      <c r="C56" s="18">
        <f>COUNTIF(C$4:C$28,"=1")+COUNTIF(C$29:C$53,"=1")</f>
        <v>0</v>
      </c>
      <c r="D56" s="18">
        <f t="shared" ref="D56:R56" si="3">COUNTIF(D$4:D$28,"=1")+COUNTIF(D$29:D$53,"=1")</f>
        <v>0</v>
      </c>
      <c r="E56" s="18">
        <f t="shared" si="3"/>
        <v>0</v>
      </c>
      <c r="F56" s="18">
        <f t="shared" si="3"/>
        <v>0</v>
      </c>
      <c r="G56" s="18">
        <f t="shared" si="3"/>
        <v>0</v>
      </c>
      <c r="H56" s="18">
        <f t="shared" si="3"/>
        <v>0</v>
      </c>
      <c r="I56" s="18">
        <f t="shared" si="3"/>
        <v>0</v>
      </c>
      <c r="J56" s="18">
        <f t="shared" si="3"/>
        <v>0</v>
      </c>
      <c r="K56" s="88">
        <f t="shared" si="3"/>
        <v>0</v>
      </c>
      <c r="L56" s="20">
        <f t="shared" si="3"/>
        <v>0</v>
      </c>
      <c r="M56" s="18">
        <f t="shared" si="3"/>
        <v>0</v>
      </c>
      <c r="N56" s="18">
        <f t="shared" si="3"/>
        <v>0</v>
      </c>
      <c r="O56" s="18">
        <f t="shared" si="3"/>
        <v>0</v>
      </c>
      <c r="P56" s="18">
        <f t="shared" si="3"/>
        <v>0</v>
      </c>
      <c r="Q56" s="18">
        <f t="shared" si="3"/>
        <v>0</v>
      </c>
      <c r="R56" s="18">
        <f t="shared" si="3"/>
        <v>0</v>
      </c>
      <c r="S56" s="22"/>
      <c r="T56" s="104"/>
    </row>
    <row r="57" spans="1:26">
      <c r="A57" s="422"/>
      <c r="B57" s="406" t="s">
        <v>29</v>
      </c>
      <c r="C57" s="18">
        <f>COUNTIF(C$4:C$28,"=2")+COUNTIF(C$29:C$53,"=2")</f>
        <v>0</v>
      </c>
      <c r="D57" s="18">
        <f t="shared" ref="D57:R57" si="4">COUNTIF(D$4:D$28,"=2")+COUNTIF(D$29:D$53,"=2")</f>
        <v>0</v>
      </c>
      <c r="E57" s="18">
        <f t="shared" si="4"/>
        <v>0</v>
      </c>
      <c r="F57" s="18">
        <f t="shared" si="4"/>
        <v>0</v>
      </c>
      <c r="G57" s="18">
        <f t="shared" si="4"/>
        <v>0</v>
      </c>
      <c r="H57" s="18">
        <f t="shared" si="4"/>
        <v>0</v>
      </c>
      <c r="I57" s="18">
        <f t="shared" si="4"/>
        <v>0</v>
      </c>
      <c r="J57" s="18">
        <f t="shared" si="4"/>
        <v>0</v>
      </c>
      <c r="K57" s="89">
        <f t="shared" si="4"/>
        <v>0</v>
      </c>
      <c r="L57" s="20">
        <f t="shared" si="4"/>
        <v>0</v>
      </c>
      <c r="M57" s="18">
        <f t="shared" si="4"/>
        <v>0</v>
      </c>
      <c r="N57" s="18">
        <f t="shared" si="4"/>
        <v>0</v>
      </c>
      <c r="O57" s="18">
        <f t="shared" si="4"/>
        <v>0</v>
      </c>
      <c r="P57" s="18">
        <f t="shared" si="4"/>
        <v>0</v>
      </c>
      <c r="Q57" s="18">
        <f t="shared" si="4"/>
        <v>0</v>
      </c>
      <c r="R57" s="18">
        <f t="shared" si="4"/>
        <v>0</v>
      </c>
      <c r="S57" s="22"/>
      <c r="T57" s="104"/>
    </row>
    <row r="58" spans="1:26">
      <c r="A58" s="422"/>
      <c r="B58" s="406" t="s">
        <v>30</v>
      </c>
      <c r="C58" s="18">
        <f>COUNTIF(C$4:C$28,"=3")+COUNTIF(C$29:C$53,"=3")</f>
        <v>0</v>
      </c>
      <c r="D58" s="18">
        <f t="shared" ref="D58:R58" si="5">COUNTIF(D$4:D$28,"=3")+COUNTIF(D$29:D$53,"=3")</f>
        <v>0</v>
      </c>
      <c r="E58" s="18">
        <f t="shared" si="5"/>
        <v>0</v>
      </c>
      <c r="F58" s="18">
        <f t="shared" si="5"/>
        <v>0</v>
      </c>
      <c r="G58" s="18">
        <f t="shared" si="5"/>
        <v>0</v>
      </c>
      <c r="H58" s="18">
        <f t="shared" si="5"/>
        <v>0</v>
      </c>
      <c r="I58" s="18">
        <f t="shared" si="5"/>
        <v>0</v>
      </c>
      <c r="J58" s="18">
        <f t="shared" si="5"/>
        <v>0</v>
      </c>
      <c r="K58" s="89">
        <f t="shared" si="5"/>
        <v>0</v>
      </c>
      <c r="L58" s="20">
        <f t="shared" si="5"/>
        <v>0</v>
      </c>
      <c r="M58" s="18">
        <f t="shared" si="5"/>
        <v>0</v>
      </c>
      <c r="N58" s="18">
        <f t="shared" si="5"/>
        <v>0</v>
      </c>
      <c r="O58" s="18">
        <f t="shared" si="5"/>
        <v>0</v>
      </c>
      <c r="P58" s="18">
        <f t="shared" si="5"/>
        <v>0</v>
      </c>
      <c r="Q58" s="18">
        <f t="shared" si="5"/>
        <v>0</v>
      </c>
      <c r="R58" s="18">
        <f t="shared" si="5"/>
        <v>0</v>
      </c>
      <c r="S58" s="22"/>
      <c r="T58" s="104"/>
    </row>
    <row r="59" spans="1:26">
      <c r="A59" s="422"/>
      <c r="B59" s="406" t="s">
        <v>31</v>
      </c>
      <c r="C59" s="18">
        <f>COUNTIF(C$4:C$28,"=4")+COUNTIF(C$29:C$53,"=4")</f>
        <v>0</v>
      </c>
      <c r="D59" s="18">
        <f t="shared" ref="D59:R59" si="6">COUNTIF(D$4:D$28,"=4")+COUNTIF(D$29:D$53,"=4")</f>
        <v>0</v>
      </c>
      <c r="E59" s="18">
        <f t="shared" si="6"/>
        <v>0</v>
      </c>
      <c r="F59" s="18">
        <f t="shared" si="6"/>
        <v>0</v>
      </c>
      <c r="G59" s="18">
        <f t="shared" si="6"/>
        <v>0</v>
      </c>
      <c r="H59" s="18">
        <f t="shared" si="6"/>
        <v>0</v>
      </c>
      <c r="I59" s="18">
        <f t="shared" si="6"/>
        <v>0</v>
      </c>
      <c r="J59" s="18">
        <f t="shared" si="6"/>
        <v>0</v>
      </c>
      <c r="K59" s="89">
        <f t="shared" si="6"/>
        <v>0</v>
      </c>
      <c r="L59" s="20">
        <f t="shared" si="6"/>
        <v>0</v>
      </c>
      <c r="M59" s="18">
        <f t="shared" si="6"/>
        <v>0</v>
      </c>
      <c r="N59" s="18">
        <f t="shared" si="6"/>
        <v>0</v>
      </c>
      <c r="O59" s="18">
        <f t="shared" si="6"/>
        <v>0</v>
      </c>
      <c r="P59" s="18">
        <f t="shared" si="6"/>
        <v>0</v>
      </c>
      <c r="Q59" s="18">
        <f t="shared" si="6"/>
        <v>0</v>
      </c>
      <c r="R59" s="18">
        <f t="shared" si="6"/>
        <v>0</v>
      </c>
      <c r="S59" s="22"/>
      <c r="T59" s="104"/>
    </row>
    <row r="60" spans="1:26">
      <c r="A60" s="422"/>
      <c r="B60" s="406" t="s">
        <v>38</v>
      </c>
      <c r="C60" s="18">
        <f>COUNTIF(C$4:C$28,"=5")+COUNTIF(C$29:C$53,"=5")</f>
        <v>0</v>
      </c>
      <c r="D60" s="18">
        <f t="shared" ref="D60:R60" si="7">COUNTIF(D$4:D$28,"=5")+COUNTIF(D$29:D$53,"=5")</f>
        <v>0</v>
      </c>
      <c r="E60" s="18">
        <f t="shared" si="7"/>
        <v>0</v>
      </c>
      <c r="F60" s="18">
        <f t="shared" si="7"/>
        <v>0</v>
      </c>
      <c r="G60" s="18">
        <f t="shared" si="7"/>
        <v>0</v>
      </c>
      <c r="H60" s="18">
        <f t="shared" si="7"/>
        <v>0</v>
      </c>
      <c r="I60" s="18">
        <f t="shared" si="7"/>
        <v>0</v>
      </c>
      <c r="J60" s="18">
        <f t="shared" si="7"/>
        <v>0</v>
      </c>
      <c r="K60" s="89">
        <f t="shared" si="7"/>
        <v>0</v>
      </c>
      <c r="L60" s="20">
        <f t="shared" si="7"/>
        <v>0</v>
      </c>
      <c r="M60" s="18">
        <f t="shared" si="7"/>
        <v>0</v>
      </c>
      <c r="N60" s="18">
        <f t="shared" si="7"/>
        <v>0</v>
      </c>
      <c r="O60" s="18">
        <f t="shared" si="7"/>
        <v>0</v>
      </c>
      <c r="P60" s="18">
        <f t="shared" si="7"/>
        <v>0</v>
      </c>
      <c r="Q60" s="18">
        <f t="shared" si="7"/>
        <v>0</v>
      </c>
      <c r="R60" s="18">
        <f t="shared" si="7"/>
        <v>0</v>
      </c>
      <c r="S60" s="22"/>
      <c r="T60" s="104"/>
    </row>
    <row r="61" spans="1:26">
      <c r="A61" s="422"/>
      <c r="B61" s="407" t="s">
        <v>26</v>
      </c>
      <c r="C61" s="24">
        <f>COUNTBLANK(C$4:C$28)+COUNTBLANK(C$29:C$53)</f>
        <v>50</v>
      </c>
      <c r="D61" s="24">
        <f t="shared" ref="D61:R61" si="8">COUNTBLANK(D$4:D$28)+COUNTBLANK(D$29:D$53)</f>
        <v>50</v>
      </c>
      <c r="E61" s="24">
        <f t="shared" si="8"/>
        <v>50</v>
      </c>
      <c r="F61" s="24">
        <f t="shared" si="8"/>
        <v>50</v>
      </c>
      <c r="G61" s="24">
        <f t="shared" si="8"/>
        <v>50</v>
      </c>
      <c r="H61" s="24">
        <f t="shared" si="8"/>
        <v>50</v>
      </c>
      <c r="I61" s="24">
        <f t="shared" si="8"/>
        <v>50</v>
      </c>
      <c r="J61" s="24">
        <f t="shared" si="8"/>
        <v>50</v>
      </c>
      <c r="K61" s="90">
        <f t="shared" si="8"/>
        <v>50</v>
      </c>
      <c r="L61" s="26">
        <f t="shared" si="8"/>
        <v>50</v>
      </c>
      <c r="M61" s="24">
        <f t="shared" si="8"/>
        <v>50</v>
      </c>
      <c r="N61" s="24">
        <f t="shared" si="8"/>
        <v>50</v>
      </c>
      <c r="O61" s="24">
        <f t="shared" si="8"/>
        <v>50</v>
      </c>
      <c r="P61" s="24">
        <f t="shared" si="8"/>
        <v>50</v>
      </c>
      <c r="Q61" s="24">
        <f t="shared" si="8"/>
        <v>50</v>
      </c>
      <c r="R61" s="24">
        <f t="shared" si="8"/>
        <v>50</v>
      </c>
      <c r="S61" s="28"/>
      <c r="T61" s="104"/>
    </row>
    <row r="62" spans="1:26" ht="14.25" thickBot="1">
      <c r="A62" s="420"/>
      <c r="B62" s="430" t="s">
        <v>32</v>
      </c>
      <c r="C62" s="35">
        <f t="shared" ref="C62:R62" si="9">SUM(C56:C61)</f>
        <v>50</v>
      </c>
      <c r="D62" s="36">
        <f t="shared" si="9"/>
        <v>50</v>
      </c>
      <c r="E62" s="36">
        <f t="shared" si="9"/>
        <v>50</v>
      </c>
      <c r="F62" s="36">
        <f t="shared" si="9"/>
        <v>50</v>
      </c>
      <c r="G62" s="36">
        <f t="shared" si="9"/>
        <v>50</v>
      </c>
      <c r="H62" s="36">
        <f t="shared" si="9"/>
        <v>50</v>
      </c>
      <c r="I62" s="36">
        <f t="shared" si="9"/>
        <v>50</v>
      </c>
      <c r="J62" s="36">
        <f t="shared" si="9"/>
        <v>50</v>
      </c>
      <c r="K62" s="257">
        <f t="shared" si="9"/>
        <v>50</v>
      </c>
      <c r="L62" s="37">
        <f t="shared" si="9"/>
        <v>50</v>
      </c>
      <c r="M62" s="35">
        <f t="shared" si="9"/>
        <v>50</v>
      </c>
      <c r="N62" s="36">
        <f t="shared" si="9"/>
        <v>50</v>
      </c>
      <c r="O62" s="36">
        <f t="shared" si="9"/>
        <v>50</v>
      </c>
      <c r="P62" s="36">
        <f t="shared" si="9"/>
        <v>50</v>
      </c>
      <c r="Q62" s="36">
        <f t="shared" si="9"/>
        <v>50</v>
      </c>
      <c r="R62" s="36">
        <f t="shared" si="9"/>
        <v>50</v>
      </c>
      <c r="S62" s="39"/>
      <c r="T62" s="104"/>
    </row>
    <row r="63" spans="1:26">
      <c r="A63" s="421" t="s">
        <v>36</v>
      </c>
      <c r="B63" s="431"/>
      <c r="C63" s="41"/>
      <c r="D63" s="42"/>
      <c r="E63" s="42"/>
      <c r="F63" s="42"/>
      <c r="G63" s="42"/>
      <c r="H63" s="42"/>
      <c r="I63" s="42"/>
      <c r="J63" s="42"/>
      <c r="K63" s="258"/>
      <c r="L63" s="43"/>
      <c r="M63" s="41"/>
      <c r="N63" s="42"/>
      <c r="O63" s="42"/>
      <c r="P63" s="42"/>
      <c r="Q63" s="42"/>
      <c r="R63" s="42"/>
      <c r="S63" s="45"/>
      <c r="T63" s="104"/>
    </row>
    <row r="64" spans="1:26">
      <c r="A64" s="422"/>
      <c r="B64" s="405" t="s">
        <v>33</v>
      </c>
      <c r="C64" s="12">
        <f>SUM(C4:C53)</f>
        <v>0</v>
      </c>
      <c r="D64" s="12">
        <f t="shared" ref="D64:R64" si="10">SUM(D4:D53)</f>
        <v>0</v>
      </c>
      <c r="E64" s="12">
        <f t="shared" si="10"/>
        <v>0</v>
      </c>
      <c r="F64" s="12">
        <f t="shared" si="10"/>
        <v>0</v>
      </c>
      <c r="G64" s="12">
        <f t="shared" si="10"/>
        <v>0</v>
      </c>
      <c r="H64" s="12">
        <f t="shared" si="10"/>
        <v>0</v>
      </c>
      <c r="I64" s="12">
        <f t="shared" si="10"/>
        <v>0</v>
      </c>
      <c r="J64" s="12">
        <f t="shared" si="10"/>
        <v>0</v>
      </c>
      <c r="K64" s="259">
        <f t="shared" si="10"/>
        <v>0</v>
      </c>
      <c r="L64" s="14">
        <f t="shared" si="10"/>
        <v>0</v>
      </c>
      <c r="M64" s="12">
        <f t="shared" si="10"/>
        <v>0</v>
      </c>
      <c r="N64" s="12">
        <f t="shared" si="10"/>
        <v>0</v>
      </c>
      <c r="O64" s="12">
        <f t="shared" si="10"/>
        <v>0</v>
      </c>
      <c r="P64" s="12">
        <f t="shared" si="10"/>
        <v>0</v>
      </c>
      <c r="Q64" s="12">
        <f t="shared" si="10"/>
        <v>0</v>
      </c>
      <c r="R64" s="12">
        <f t="shared" si="10"/>
        <v>0</v>
      </c>
      <c r="S64" s="16"/>
      <c r="T64" s="104"/>
    </row>
    <row r="65" spans="1:20">
      <c r="A65" s="422"/>
      <c r="B65" s="406" t="s">
        <v>34</v>
      </c>
      <c r="C65" s="18">
        <f>COUNTIF(C4:C53,"&lt;&gt;")</f>
        <v>50</v>
      </c>
      <c r="D65" s="18">
        <f t="shared" ref="D65:R65" si="11">COUNTIF(D4:D53,"&lt;&gt;")</f>
        <v>50</v>
      </c>
      <c r="E65" s="18">
        <f t="shared" si="11"/>
        <v>50</v>
      </c>
      <c r="F65" s="18">
        <f t="shared" si="11"/>
        <v>50</v>
      </c>
      <c r="G65" s="18">
        <f t="shared" si="11"/>
        <v>50</v>
      </c>
      <c r="H65" s="18">
        <f t="shared" si="11"/>
        <v>50</v>
      </c>
      <c r="I65" s="18">
        <f t="shared" si="11"/>
        <v>50</v>
      </c>
      <c r="J65" s="18">
        <f t="shared" si="11"/>
        <v>50</v>
      </c>
      <c r="K65" s="64">
        <f t="shared" si="11"/>
        <v>50</v>
      </c>
      <c r="L65" s="20">
        <f t="shared" si="11"/>
        <v>50</v>
      </c>
      <c r="M65" s="18">
        <f t="shared" si="11"/>
        <v>50</v>
      </c>
      <c r="N65" s="18">
        <f t="shared" si="11"/>
        <v>50</v>
      </c>
      <c r="O65" s="18">
        <f t="shared" si="11"/>
        <v>50</v>
      </c>
      <c r="P65" s="18">
        <f t="shared" si="11"/>
        <v>50</v>
      </c>
      <c r="Q65" s="18">
        <f t="shared" si="11"/>
        <v>50</v>
      </c>
      <c r="R65" s="18">
        <f t="shared" si="11"/>
        <v>50</v>
      </c>
      <c r="S65" s="22"/>
      <c r="T65" s="104"/>
    </row>
    <row r="66" spans="1:20" ht="14.25" thickBot="1">
      <c r="A66" s="420"/>
      <c r="B66" s="438" t="s">
        <v>35</v>
      </c>
      <c r="C66" s="47" t="e">
        <f t="shared" ref="C66:R66" si="12">IF(C65=0,"",AVERAGE(C4:C53))</f>
        <v>#DIV/0!</v>
      </c>
      <c r="D66" s="47" t="e">
        <f t="shared" si="12"/>
        <v>#DIV/0!</v>
      </c>
      <c r="E66" s="47" t="e">
        <f t="shared" si="12"/>
        <v>#DIV/0!</v>
      </c>
      <c r="F66" s="47" t="e">
        <f t="shared" si="12"/>
        <v>#DIV/0!</v>
      </c>
      <c r="G66" s="47" t="e">
        <f t="shared" si="12"/>
        <v>#DIV/0!</v>
      </c>
      <c r="H66" s="47" t="e">
        <f t="shared" si="12"/>
        <v>#DIV/0!</v>
      </c>
      <c r="I66" s="47" t="e">
        <f t="shared" si="12"/>
        <v>#DIV/0!</v>
      </c>
      <c r="J66" s="47" t="e">
        <f t="shared" si="12"/>
        <v>#DIV/0!</v>
      </c>
      <c r="K66" s="260" t="e">
        <f t="shared" si="12"/>
        <v>#DIV/0!</v>
      </c>
      <c r="L66" s="48" t="e">
        <f t="shared" si="12"/>
        <v>#DIV/0!</v>
      </c>
      <c r="M66" s="47" t="e">
        <f t="shared" si="12"/>
        <v>#DIV/0!</v>
      </c>
      <c r="N66" s="47" t="e">
        <f t="shared" si="12"/>
        <v>#DIV/0!</v>
      </c>
      <c r="O66" s="47" t="e">
        <f t="shared" si="12"/>
        <v>#DIV/0!</v>
      </c>
      <c r="P66" s="47" t="e">
        <f t="shared" si="12"/>
        <v>#DIV/0!</v>
      </c>
      <c r="Q66" s="47" t="e">
        <f t="shared" si="12"/>
        <v>#DIV/0!</v>
      </c>
      <c r="R66" s="47" t="e">
        <f t="shared" si="12"/>
        <v>#DIV/0!</v>
      </c>
      <c r="S66" s="39"/>
      <c r="T66" s="104"/>
    </row>
  </sheetData>
  <sheetProtection password="CF8B" sheet="1" objects="1" scenarios="1"/>
  <mergeCells count="2">
    <mergeCell ref="A1:B1"/>
    <mergeCell ref="C1:D1"/>
  </mergeCells>
  <phoneticPr fontId="1"/>
  <conditionalFormatting sqref="S4:S53">
    <cfRule type="cellIs" dxfId="3" priority="1" stopIfTrue="1" operator="between">
      <formula>1</formula>
      <formula>15</formula>
    </cfRule>
  </conditionalFormatting>
  <conditionalFormatting sqref="C4:R53">
    <cfRule type="cellIs" dxfId="2" priority="2" stopIfTrue="1" operator="notBetween">
      <formula>1</formula>
      <formula>5</formula>
    </cfRule>
  </conditionalFormatting>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dimension ref="A1:AM64"/>
  <sheetViews>
    <sheetView workbookViewId="0">
      <pane ySplit="3" topLeftCell="A4" activePane="bottomLeft" state="frozen"/>
      <selection pane="bottomLeft" activeCell="C4" sqref="C4"/>
    </sheetView>
  </sheetViews>
  <sheetFormatPr defaultRowHeight="13.5"/>
  <cols>
    <col min="1" max="1" width="12.625" style="347" customWidth="1"/>
    <col min="2" max="2" width="6" style="347" customWidth="1"/>
    <col min="3" max="27" width="3.625" customWidth="1"/>
    <col min="28" max="28" width="6" customWidth="1"/>
    <col min="29" max="31" width="3.625" customWidth="1"/>
    <col min="32" max="32" width="4.625" customWidth="1"/>
    <col min="33" max="38" width="3.875" customWidth="1"/>
    <col min="39" max="39" width="4.375" customWidth="1"/>
    <col min="40" max="40" width="3.875" customWidth="1"/>
    <col min="41" max="41" width="4.5" customWidth="1"/>
    <col min="42" max="42" width="4.875" customWidth="1"/>
    <col min="43" max="46" width="4.5" customWidth="1"/>
    <col min="47" max="48" width="4.375" customWidth="1"/>
    <col min="49" max="50" width="4.5" customWidth="1"/>
    <col min="51" max="51" width="4.125" customWidth="1"/>
    <col min="52" max="54" width="4.25" customWidth="1"/>
    <col min="55" max="55" width="4.375" customWidth="1"/>
    <col min="56" max="56" width="4.5" customWidth="1"/>
    <col min="57" max="58" width="4.375" customWidth="1"/>
    <col min="59" max="60" width="4.625" customWidth="1"/>
    <col min="61" max="61" width="4.375" customWidth="1"/>
    <col min="62" max="62" width="4.75" customWidth="1"/>
    <col min="63" max="63" width="4.625" customWidth="1"/>
    <col min="64" max="64" width="4.875" customWidth="1"/>
    <col min="65" max="65" width="4.625" customWidth="1"/>
    <col min="66" max="66" width="4.75" customWidth="1"/>
    <col min="67" max="72" width="4.625" customWidth="1"/>
  </cols>
  <sheetData>
    <row r="1" spans="1:39" ht="18.75" customHeight="1" thickBot="1">
      <c r="A1" s="487" t="str">
        <f>IF(学級の雰囲気!A1="","",学級の雰囲気!A1)</f>
        <v/>
      </c>
      <c r="B1" s="485"/>
      <c r="C1" s="485"/>
      <c r="D1" s="335" t="s">
        <v>141</v>
      </c>
      <c r="E1" s="335"/>
      <c r="F1" s="336" t="str">
        <f>IF(学級の雰囲気!E1="","",学級の雰囲気!E1)</f>
        <v/>
      </c>
      <c r="G1" s="335" t="s">
        <v>0</v>
      </c>
      <c r="H1" s="336" t="str">
        <f>IF(学級の雰囲気!G1="","",学級の雰囲気!G1)</f>
        <v/>
      </c>
      <c r="I1" s="335" t="s">
        <v>1</v>
      </c>
      <c r="J1" s="337"/>
      <c r="K1" s="337"/>
      <c r="L1" s="337"/>
      <c r="M1" s="337"/>
      <c r="N1" s="337"/>
      <c r="O1" s="337"/>
      <c r="P1" s="337"/>
      <c r="Q1" s="337"/>
      <c r="R1" s="337"/>
      <c r="S1" s="337"/>
      <c r="T1" s="337"/>
      <c r="U1" s="337"/>
      <c r="V1" s="337"/>
      <c r="W1" s="337"/>
      <c r="X1" s="337"/>
      <c r="Y1" s="337"/>
      <c r="Z1" s="337"/>
      <c r="AA1" s="337"/>
    </row>
    <row r="2" spans="1:39" ht="14.25" thickBot="1">
      <c r="A2" s="412"/>
      <c r="B2" s="349" t="s">
        <v>2</v>
      </c>
      <c r="C2" s="125" t="s">
        <v>67</v>
      </c>
      <c r="D2" s="65" t="s">
        <v>68</v>
      </c>
      <c r="E2" s="126" t="s">
        <v>69</v>
      </c>
      <c r="F2" s="126" t="s">
        <v>70</v>
      </c>
      <c r="G2" s="131" t="s">
        <v>71</v>
      </c>
      <c r="H2" s="129" t="s">
        <v>72</v>
      </c>
      <c r="I2" s="126" t="s">
        <v>73</v>
      </c>
      <c r="J2" s="131" t="s">
        <v>74</v>
      </c>
      <c r="K2" s="129" t="s">
        <v>75</v>
      </c>
      <c r="L2" s="127" t="s">
        <v>10</v>
      </c>
      <c r="M2" s="114" t="s">
        <v>11</v>
      </c>
      <c r="N2" s="110" t="s">
        <v>12</v>
      </c>
      <c r="O2" s="110" t="s">
        <v>13</v>
      </c>
      <c r="P2" s="132" t="s">
        <v>14</v>
      </c>
      <c r="Q2" s="110" t="s">
        <v>15</v>
      </c>
      <c r="R2" s="112" t="s">
        <v>16</v>
      </c>
      <c r="S2" s="3" t="s">
        <v>17</v>
      </c>
      <c r="T2" s="128" t="s">
        <v>18</v>
      </c>
      <c r="U2" s="110" t="s">
        <v>19</v>
      </c>
      <c r="V2" s="113" t="s">
        <v>20</v>
      </c>
      <c r="W2" s="133" t="s">
        <v>21</v>
      </c>
      <c r="X2" s="112" t="s">
        <v>22</v>
      </c>
      <c r="Y2" s="3" t="s">
        <v>23</v>
      </c>
      <c r="Z2" s="110" t="s">
        <v>24</v>
      </c>
      <c r="AA2" s="110" t="s">
        <v>25</v>
      </c>
      <c r="AB2" s="4" t="s">
        <v>26</v>
      </c>
      <c r="AF2" s="180"/>
      <c r="AG2" s="488" t="s">
        <v>35</v>
      </c>
      <c r="AH2" s="489"/>
      <c r="AI2" s="490" t="s">
        <v>35</v>
      </c>
      <c r="AJ2" s="489"/>
      <c r="AK2" s="491" t="s">
        <v>35</v>
      </c>
      <c r="AL2" s="489"/>
      <c r="AM2" s="229" t="s">
        <v>35</v>
      </c>
    </row>
    <row r="3" spans="1:39">
      <c r="A3" s="348" t="str">
        <f>学級の雰囲気!A3</f>
        <v>氏名</v>
      </c>
      <c r="B3" s="405" t="str">
        <f>学級の雰囲気!B3</f>
        <v>番号</v>
      </c>
      <c r="C3" s="162"/>
      <c r="D3" s="163"/>
      <c r="E3" s="163"/>
      <c r="F3" s="7"/>
      <c r="G3" s="7"/>
      <c r="H3" s="163"/>
      <c r="I3" s="163"/>
      <c r="J3" s="7"/>
      <c r="K3" s="7"/>
      <c r="L3" s="164"/>
      <c r="M3" s="165"/>
      <c r="N3" s="163"/>
      <c r="O3" s="163"/>
      <c r="P3" s="7"/>
      <c r="Q3" s="163"/>
      <c r="R3" s="163"/>
      <c r="S3" s="163"/>
      <c r="T3" s="163"/>
      <c r="U3" s="7"/>
      <c r="V3" s="8"/>
      <c r="W3" s="165"/>
      <c r="X3" s="163"/>
      <c r="Y3" s="163"/>
      <c r="Z3" s="7"/>
      <c r="AA3" s="163"/>
      <c r="AB3" s="10"/>
      <c r="AF3" s="225" t="str">
        <f>学級の雰囲気!B3</f>
        <v>番号</v>
      </c>
      <c r="AG3" s="235"/>
      <c r="AH3" s="239"/>
      <c r="AI3" s="115"/>
      <c r="AJ3" s="195"/>
      <c r="AK3" s="115"/>
      <c r="AL3" s="195"/>
      <c r="AM3" s="230"/>
    </row>
    <row r="4" spans="1:39">
      <c r="A4" s="423" t="str">
        <f>IF(学級の雰囲気!A4="","",学級の雰囲気!A4)</f>
        <v/>
      </c>
      <c r="B4" s="405" t="str">
        <f>学級の雰囲気!B4</f>
        <v>N-01</v>
      </c>
      <c r="C4" s="323" t="str">
        <f>IF(使い方!AC1301=0,"",使い方!AC1301)</f>
        <v/>
      </c>
      <c r="D4" s="324" t="str">
        <f>IF(使い方!AD1301=0,"",使い方!AD1301)</f>
        <v/>
      </c>
      <c r="E4" s="324" t="str">
        <f>IF(使い方!AE1301=0,"",使い方!AE1301)</f>
        <v/>
      </c>
      <c r="F4" s="324" t="str">
        <f>IF(使い方!AF1301=0,"",使い方!AF1301)</f>
        <v/>
      </c>
      <c r="G4" s="324" t="str">
        <f>IF(使い方!AG1301=0,"",使い方!AG1301)</f>
        <v/>
      </c>
      <c r="H4" s="324" t="str">
        <f>IF(使い方!AH1301=0,"",使い方!AH1301)</f>
        <v/>
      </c>
      <c r="I4" s="324" t="str">
        <f>IF(使い方!AI1301=0,"",使い方!AI1301)</f>
        <v/>
      </c>
      <c r="J4" s="324" t="str">
        <f>IF(使い方!AJ1301=0,"",使い方!AJ1301)</f>
        <v/>
      </c>
      <c r="K4" s="324" t="str">
        <f>IF(使い方!AK1301=0,"",使い方!AK1301)</f>
        <v/>
      </c>
      <c r="L4" s="381" t="str">
        <f>IF(使い方!AL1301=0,"",使い方!AL1301)</f>
        <v/>
      </c>
      <c r="M4" s="385" t="str">
        <f>IF(使い方!AM1301=0,"",使い方!AM1301)</f>
        <v/>
      </c>
      <c r="N4" s="379" t="str">
        <f>IF(使い方!AN1301=0,"",使い方!AN1301)</f>
        <v/>
      </c>
      <c r="O4" s="379" t="str">
        <f>IF(使い方!AO1301=0,"",使い方!AO1301)</f>
        <v/>
      </c>
      <c r="P4" s="379" t="str">
        <f>IF(使い方!AP1301=0,"",使い方!AP1301)</f>
        <v/>
      </c>
      <c r="Q4" s="379" t="str">
        <f>IF(使い方!AQ1301=0,"",使い方!AQ1301)</f>
        <v/>
      </c>
      <c r="R4" s="379" t="str">
        <f>IF(使い方!AR1301=0,"",使い方!AR1301)</f>
        <v/>
      </c>
      <c r="S4" s="379" t="str">
        <f>IF(使い方!AS1301=0,"",使い方!AS1301)</f>
        <v/>
      </c>
      <c r="T4" s="379" t="str">
        <f>IF(使い方!AT1301=0,"",使い方!AT1301)</f>
        <v/>
      </c>
      <c r="U4" s="379" t="str">
        <f>IF(使い方!AU1301=0,"",使い方!AU1301)</f>
        <v/>
      </c>
      <c r="V4" s="384" t="str">
        <f>IF(使い方!AV1301=0,"",使い方!AV1301)</f>
        <v/>
      </c>
      <c r="W4" s="385" t="str">
        <f>IF(使い方!AW1301=0,"",使い方!AW1301)</f>
        <v/>
      </c>
      <c r="X4" s="379" t="str">
        <f>IF(使い方!AX1301=0,"",使い方!AX1301)</f>
        <v/>
      </c>
      <c r="Y4" s="379" t="str">
        <f>IF(使い方!AY1301=0,"",使い方!AY1301)</f>
        <v/>
      </c>
      <c r="Z4" s="379" t="str">
        <f>IF(使い方!AZ1301=0,"",使い方!AZ1301)</f>
        <v/>
      </c>
      <c r="AA4" s="380" t="str">
        <f>IF(使い方!BA1301=0,"",使い方!BA1301)</f>
        <v/>
      </c>
      <c r="AB4" s="16">
        <f t="shared" ref="AB4:AB28" si="0">COUNTBLANK(C4:AA4)</f>
        <v>25</v>
      </c>
      <c r="AF4" s="226" t="str">
        <f>学級の雰囲気!B4</f>
        <v>N-01</v>
      </c>
      <c r="AG4" s="236" t="str">
        <f>使い方!AZ1091</f>
        <v/>
      </c>
      <c r="AH4" s="207" t="str">
        <f>使い方!BA1091</f>
        <v/>
      </c>
      <c r="AI4" s="204" t="str">
        <f>使い方!BB1091</f>
        <v/>
      </c>
      <c r="AJ4" s="207" t="str">
        <f>使い方!BC1091</f>
        <v/>
      </c>
      <c r="AK4" s="204" t="str">
        <f>使い方!BD1091</f>
        <v/>
      </c>
      <c r="AL4" s="207" t="str">
        <f>使い方!BE1091</f>
        <v/>
      </c>
      <c r="AM4" s="207" t="str">
        <f>使い方!BG1091</f>
        <v/>
      </c>
    </row>
    <row r="5" spans="1:39">
      <c r="A5" s="424" t="str">
        <f>IF(学級の雰囲気!A5="","",学級の雰囲気!A5)</f>
        <v/>
      </c>
      <c r="B5" s="406" t="str">
        <f>学級の雰囲気!B5</f>
        <v>N-02</v>
      </c>
      <c r="C5" s="323" t="str">
        <f>IF(使い方!AC1302=0,"",使い方!AC1302)</f>
        <v/>
      </c>
      <c r="D5" s="324" t="str">
        <f>IF(使い方!AD1302=0,"",使い方!AD1302)</f>
        <v/>
      </c>
      <c r="E5" s="324" t="str">
        <f>IF(使い方!AE1302=0,"",使い方!AE1302)</f>
        <v/>
      </c>
      <c r="F5" s="324" t="str">
        <f>IF(使い方!AF1302=0,"",使い方!AF1302)</f>
        <v/>
      </c>
      <c r="G5" s="324" t="str">
        <f>IF(使い方!AG1302=0,"",使い方!AG1302)</f>
        <v/>
      </c>
      <c r="H5" s="324" t="str">
        <f>IF(使い方!AH1302=0,"",使い方!AH1302)</f>
        <v/>
      </c>
      <c r="I5" s="324" t="str">
        <f>IF(使い方!AI1302=0,"",使い方!AI1302)</f>
        <v/>
      </c>
      <c r="J5" s="324" t="str">
        <f>IF(使い方!AJ1302=0,"",使い方!AJ1302)</f>
        <v/>
      </c>
      <c r="K5" s="324" t="str">
        <f>IF(使い方!AK1302=0,"",使い方!AK1302)</f>
        <v/>
      </c>
      <c r="L5" s="381" t="str">
        <f>IF(使い方!AL1302=0,"",使い方!AL1302)</f>
        <v/>
      </c>
      <c r="M5" s="386" t="str">
        <f>IF(使い方!AM1302=0,"",使い方!AM1302)</f>
        <v/>
      </c>
      <c r="N5" s="324" t="str">
        <f>IF(使い方!AN1302=0,"",使い方!AN1302)</f>
        <v/>
      </c>
      <c r="O5" s="324" t="str">
        <f>IF(使い方!AO1302=0,"",使い方!AO1302)</f>
        <v/>
      </c>
      <c r="P5" s="324" t="str">
        <f>IF(使い方!AP1302=0,"",使い方!AP1302)</f>
        <v/>
      </c>
      <c r="Q5" s="324" t="str">
        <f>IF(使い方!AQ1302=0,"",使い方!AQ1302)</f>
        <v/>
      </c>
      <c r="R5" s="324" t="str">
        <f>IF(使い方!AR1302=0,"",使い方!AR1302)</f>
        <v/>
      </c>
      <c r="S5" s="324" t="str">
        <f>IF(使い方!AS1302=0,"",使い方!AS1302)</f>
        <v/>
      </c>
      <c r="T5" s="324" t="str">
        <f>IF(使い方!AT1302=0,"",使い方!AT1302)</f>
        <v/>
      </c>
      <c r="U5" s="324" t="str">
        <f>IF(使い方!AU1302=0,"",使い方!AU1302)</f>
        <v/>
      </c>
      <c r="V5" s="381" t="str">
        <f>IF(使い方!AV1302=0,"",使い方!AV1302)</f>
        <v/>
      </c>
      <c r="W5" s="386" t="str">
        <f>IF(使い方!AW1302=0,"",使い方!AW1302)</f>
        <v/>
      </c>
      <c r="X5" s="324" t="str">
        <f>IF(使い方!AX1302=0,"",使い方!AX1302)</f>
        <v/>
      </c>
      <c r="Y5" s="324" t="str">
        <f>IF(使い方!AY1302=0,"",使い方!AY1302)</f>
        <v/>
      </c>
      <c r="Z5" s="324" t="str">
        <f>IF(使い方!AZ1302=0,"",使い方!AZ1302)</f>
        <v/>
      </c>
      <c r="AA5" s="371" t="str">
        <f>IF(使い方!BA1302=0,"",使い方!BA1302)</f>
        <v/>
      </c>
      <c r="AB5" s="22">
        <f t="shared" si="0"/>
        <v>25</v>
      </c>
      <c r="AF5" s="227" t="str">
        <f>学級の雰囲気!B5</f>
        <v>N-02</v>
      </c>
      <c r="AG5" s="237" t="str">
        <f>使い方!AZ1092</f>
        <v/>
      </c>
      <c r="AH5" s="167" t="str">
        <f>使い方!BA1092</f>
        <v/>
      </c>
      <c r="AI5" s="166" t="str">
        <f>使い方!BB1092</f>
        <v/>
      </c>
      <c r="AJ5" s="167" t="str">
        <f>使い方!BC1092</f>
        <v/>
      </c>
      <c r="AK5" s="166" t="str">
        <f>使い方!BD1092</f>
        <v/>
      </c>
      <c r="AL5" s="167" t="str">
        <f>使い方!BE1092</f>
        <v/>
      </c>
      <c r="AM5" s="167" t="str">
        <f>使い方!BG1092</f>
        <v/>
      </c>
    </row>
    <row r="6" spans="1:39">
      <c r="A6" s="424" t="str">
        <f>IF(学級の雰囲気!A6="","",学級の雰囲気!A6)</f>
        <v/>
      </c>
      <c r="B6" s="406" t="str">
        <f>学級の雰囲気!B6</f>
        <v>N-03</v>
      </c>
      <c r="C6" s="323" t="str">
        <f>IF(使い方!AC1303=0,"",使い方!AC1303)</f>
        <v/>
      </c>
      <c r="D6" s="324" t="str">
        <f>IF(使い方!AD1303=0,"",使い方!AD1303)</f>
        <v/>
      </c>
      <c r="E6" s="324" t="str">
        <f>IF(使い方!AE1303=0,"",使い方!AE1303)</f>
        <v/>
      </c>
      <c r="F6" s="324" t="str">
        <f>IF(使い方!AF1303=0,"",使い方!AF1303)</f>
        <v/>
      </c>
      <c r="G6" s="324" t="str">
        <f>IF(使い方!AG1303=0,"",使い方!AG1303)</f>
        <v/>
      </c>
      <c r="H6" s="324" t="str">
        <f>IF(使い方!AH1303=0,"",使い方!AH1303)</f>
        <v/>
      </c>
      <c r="I6" s="324" t="str">
        <f>IF(使い方!AI1303=0,"",使い方!AI1303)</f>
        <v/>
      </c>
      <c r="J6" s="324" t="str">
        <f>IF(使い方!AJ1303=0,"",使い方!AJ1303)</f>
        <v/>
      </c>
      <c r="K6" s="324" t="str">
        <f>IF(使い方!AK1303=0,"",使い方!AK1303)</f>
        <v/>
      </c>
      <c r="L6" s="381" t="str">
        <f>IF(使い方!AL1303=0,"",使い方!AL1303)</f>
        <v/>
      </c>
      <c r="M6" s="386" t="str">
        <f>IF(使い方!AM1303=0,"",使い方!AM1303)</f>
        <v/>
      </c>
      <c r="N6" s="324" t="str">
        <f>IF(使い方!AN1303=0,"",使い方!AN1303)</f>
        <v/>
      </c>
      <c r="O6" s="324" t="str">
        <f>IF(使い方!AO1303=0,"",使い方!AO1303)</f>
        <v/>
      </c>
      <c r="P6" s="324" t="str">
        <f>IF(使い方!AP1303=0,"",使い方!AP1303)</f>
        <v/>
      </c>
      <c r="Q6" s="324" t="str">
        <f>IF(使い方!AQ1303=0,"",使い方!AQ1303)</f>
        <v/>
      </c>
      <c r="R6" s="324" t="str">
        <f>IF(使い方!AR1303=0,"",使い方!AR1303)</f>
        <v/>
      </c>
      <c r="S6" s="324" t="str">
        <f>IF(使い方!AS1303=0,"",使い方!AS1303)</f>
        <v/>
      </c>
      <c r="T6" s="324" t="str">
        <f>IF(使い方!AT1303=0,"",使い方!AT1303)</f>
        <v/>
      </c>
      <c r="U6" s="324" t="str">
        <f>IF(使い方!AU1303=0,"",使い方!AU1303)</f>
        <v/>
      </c>
      <c r="V6" s="381" t="str">
        <f>IF(使い方!AV1303=0,"",使い方!AV1303)</f>
        <v/>
      </c>
      <c r="W6" s="386" t="str">
        <f>IF(使い方!AW1303=0,"",使い方!AW1303)</f>
        <v/>
      </c>
      <c r="X6" s="324" t="str">
        <f>IF(使い方!AX1303=0,"",使い方!AX1303)</f>
        <v/>
      </c>
      <c r="Y6" s="324" t="str">
        <f>IF(使い方!AY1303=0,"",使い方!AY1303)</f>
        <v/>
      </c>
      <c r="Z6" s="324" t="str">
        <f>IF(使い方!AZ1303=0,"",使い方!AZ1303)</f>
        <v/>
      </c>
      <c r="AA6" s="371" t="str">
        <f>IF(使い方!BA1303=0,"",使い方!BA1303)</f>
        <v/>
      </c>
      <c r="AB6" s="22">
        <f t="shared" si="0"/>
        <v>25</v>
      </c>
      <c r="AF6" s="227" t="str">
        <f>学級の雰囲気!B6</f>
        <v>N-03</v>
      </c>
      <c r="AG6" s="237" t="str">
        <f>使い方!AZ1093</f>
        <v/>
      </c>
      <c r="AH6" s="167" t="str">
        <f>使い方!BA1093</f>
        <v/>
      </c>
      <c r="AI6" s="166" t="str">
        <f>使い方!BB1093</f>
        <v/>
      </c>
      <c r="AJ6" s="167" t="str">
        <f>使い方!BC1093</f>
        <v/>
      </c>
      <c r="AK6" s="166" t="str">
        <f>使い方!BD1093</f>
        <v/>
      </c>
      <c r="AL6" s="167" t="str">
        <f>使い方!BE1093</f>
        <v/>
      </c>
      <c r="AM6" s="167" t="str">
        <f>使い方!BG1093</f>
        <v/>
      </c>
    </row>
    <row r="7" spans="1:39">
      <c r="A7" s="424" t="str">
        <f>IF(学級の雰囲気!A7="","",学級の雰囲気!A7)</f>
        <v/>
      </c>
      <c r="B7" s="406" t="str">
        <f>学級の雰囲気!B7</f>
        <v>N-04</v>
      </c>
      <c r="C7" s="323" t="str">
        <f>IF(使い方!AC1304=0,"",使い方!AC1304)</f>
        <v/>
      </c>
      <c r="D7" s="324" t="str">
        <f>IF(使い方!AD1304=0,"",使い方!AD1304)</f>
        <v/>
      </c>
      <c r="E7" s="324" t="str">
        <f>IF(使い方!AE1304=0,"",使い方!AE1304)</f>
        <v/>
      </c>
      <c r="F7" s="324" t="str">
        <f>IF(使い方!AF1304=0,"",使い方!AF1304)</f>
        <v/>
      </c>
      <c r="G7" s="324" t="str">
        <f>IF(使い方!AG1304=0,"",使い方!AG1304)</f>
        <v/>
      </c>
      <c r="H7" s="324" t="str">
        <f>IF(使い方!AH1304=0,"",使い方!AH1304)</f>
        <v/>
      </c>
      <c r="I7" s="324" t="str">
        <f>IF(使い方!AI1304=0,"",使い方!AI1304)</f>
        <v/>
      </c>
      <c r="J7" s="324" t="str">
        <f>IF(使い方!AJ1304=0,"",使い方!AJ1304)</f>
        <v/>
      </c>
      <c r="K7" s="324" t="str">
        <f>IF(使い方!AK1304=0,"",使い方!AK1304)</f>
        <v/>
      </c>
      <c r="L7" s="381" t="str">
        <f>IF(使い方!AL1304=0,"",使い方!AL1304)</f>
        <v/>
      </c>
      <c r="M7" s="386" t="str">
        <f>IF(使い方!AM1304=0,"",使い方!AM1304)</f>
        <v/>
      </c>
      <c r="N7" s="324" t="str">
        <f>IF(使い方!AN1304=0,"",使い方!AN1304)</f>
        <v/>
      </c>
      <c r="O7" s="324" t="str">
        <f>IF(使い方!AO1304=0,"",使い方!AO1304)</f>
        <v/>
      </c>
      <c r="P7" s="324" t="str">
        <f>IF(使い方!AP1304=0,"",使い方!AP1304)</f>
        <v/>
      </c>
      <c r="Q7" s="324" t="str">
        <f>IF(使い方!AQ1304=0,"",使い方!AQ1304)</f>
        <v/>
      </c>
      <c r="R7" s="324" t="str">
        <f>IF(使い方!AR1304=0,"",使い方!AR1304)</f>
        <v/>
      </c>
      <c r="S7" s="324" t="str">
        <f>IF(使い方!AS1304=0,"",使い方!AS1304)</f>
        <v/>
      </c>
      <c r="T7" s="324" t="str">
        <f>IF(使い方!AT1304=0,"",使い方!AT1304)</f>
        <v/>
      </c>
      <c r="U7" s="324" t="str">
        <f>IF(使い方!AU1304=0,"",使い方!AU1304)</f>
        <v/>
      </c>
      <c r="V7" s="381" t="str">
        <f>IF(使い方!AV1304=0,"",使い方!AV1304)</f>
        <v/>
      </c>
      <c r="W7" s="386" t="str">
        <f>IF(使い方!AW1304=0,"",使い方!AW1304)</f>
        <v/>
      </c>
      <c r="X7" s="324" t="str">
        <f>IF(使い方!AX1304=0,"",使い方!AX1304)</f>
        <v/>
      </c>
      <c r="Y7" s="324" t="str">
        <f>IF(使い方!AY1304=0,"",使い方!AY1304)</f>
        <v/>
      </c>
      <c r="Z7" s="324" t="str">
        <f>IF(使い方!AZ1304=0,"",使い方!AZ1304)</f>
        <v/>
      </c>
      <c r="AA7" s="371" t="str">
        <f>IF(使い方!BA1304=0,"",使い方!BA1304)</f>
        <v/>
      </c>
      <c r="AB7" s="22">
        <f t="shared" si="0"/>
        <v>25</v>
      </c>
      <c r="AF7" s="227" t="str">
        <f>学級の雰囲気!B7</f>
        <v>N-04</v>
      </c>
      <c r="AG7" s="237" t="str">
        <f>使い方!AZ1094</f>
        <v/>
      </c>
      <c r="AH7" s="167" t="str">
        <f>使い方!BA1094</f>
        <v/>
      </c>
      <c r="AI7" s="166" t="str">
        <f>使い方!BB1094</f>
        <v/>
      </c>
      <c r="AJ7" s="167" t="str">
        <f>使い方!BC1094</f>
        <v/>
      </c>
      <c r="AK7" s="166" t="str">
        <f>使い方!BD1094</f>
        <v/>
      </c>
      <c r="AL7" s="167" t="str">
        <f>使い方!BE1094</f>
        <v/>
      </c>
      <c r="AM7" s="167" t="str">
        <f>使い方!BG1094</f>
        <v/>
      </c>
    </row>
    <row r="8" spans="1:39">
      <c r="A8" s="425" t="str">
        <f>IF(学級の雰囲気!A8="","",学級の雰囲気!A8)</f>
        <v/>
      </c>
      <c r="B8" s="409" t="str">
        <f>学級の雰囲気!B8</f>
        <v>N-05</v>
      </c>
      <c r="C8" s="375" t="str">
        <f>IF(使い方!AC1305=0,"",使い方!AC1305)</f>
        <v/>
      </c>
      <c r="D8" s="376" t="str">
        <f>IF(使い方!AD1305=0,"",使い方!AD1305)</f>
        <v/>
      </c>
      <c r="E8" s="376" t="str">
        <f>IF(使い方!AE1305=0,"",使い方!AE1305)</f>
        <v/>
      </c>
      <c r="F8" s="376" t="str">
        <f>IF(使い方!AF1305=0,"",使い方!AF1305)</f>
        <v/>
      </c>
      <c r="G8" s="376" t="str">
        <f>IF(使い方!AG1305=0,"",使い方!AG1305)</f>
        <v/>
      </c>
      <c r="H8" s="376" t="str">
        <f>IF(使い方!AH1305=0,"",使い方!AH1305)</f>
        <v/>
      </c>
      <c r="I8" s="376" t="str">
        <f>IF(使い方!AI1305=0,"",使い方!AI1305)</f>
        <v/>
      </c>
      <c r="J8" s="376" t="str">
        <f>IF(使い方!AJ1305=0,"",使い方!AJ1305)</f>
        <v/>
      </c>
      <c r="K8" s="376" t="str">
        <f>IF(使い方!AK1305=0,"",使い方!AK1305)</f>
        <v/>
      </c>
      <c r="L8" s="383" t="str">
        <f>IF(使い方!AL1305=0,"",使い方!AL1305)</f>
        <v/>
      </c>
      <c r="M8" s="388" t="str">
        <f>IF(使い方!AM1305=0,"",使い方!AM1305)</f>
        <v/>
      </c>
      <c r="N8" s="376" t="str">
        <f>IF(使い方!AN1305=0,"",使い方!AN1305)</f>
        <v/>
      </c>
      <c r="O8" s="376" t="str">
        <f>IF(使い方!AO1305=0,"",使い方!AO1305)</f>
        <v/>
      </c>
      <c r="P8" s="376" t="str">
        <f>IF(使い方!AP1305=0,"",使い方!AP1305)</f>
        <v/>
      </c>
      <c r="Q8" s="376" t="str">
        <f>IF(使い方!AQ1305=0,"",使い方!AQ1305)</f>
        <v/>
      </c>
      <c r="R8" s="376" t="str">
        <f>IF(使い方!AR1305=0,"",使い方!AR1305)</f>
        <v/>
      </c>
      <c r="S8" s="376" t="str">
        <f>IF(使い方!AS1305=0,"",使い方!AS1305)</f>
        <v/>
      </c>
      <c r="T8" s="376" t="str">
        <f>IF(使い方!AT1305=0,"",使い方!AT1305)</f>
        <v/>
      </c>
      <c r="U8" s="376" t="str">
        <f>IF(使い方!AU1305=0,"",使い方!AU1305)</f>
        <v/>
      </c>
      <c r="V8" s="383" t="str">
        <f>IF(使い方!AV1305=0,"",使い方!AV1305)</f>
        <v/>
      </c>
      <c r="W8" s="388" t="str">
        <f>IF(使い方!AW1305=0,"",使い方!AW1305)</f>
        <v/>
      </c>
      <c r="X8" s="376" t="str">
        <f>IF(使い方!AX1305=0,"",使い方!AX1305)</f>
        <v/>
      </c>
      <c r="Y8" s="376" t="str">
        <f>IF(使い方!AY1305=0,"",使い方!AY1305)</f>
        <v/>
      </c>
      <c r="Z8" s="376" t="str">
        <f>IF(使い方!AZ1305=0,"",使い方!AZ1305)</f>
        <v/>
      </c>
      <c r="AA8" s="377" t="str">
        <f>IF(使い方!BA1305=0,"",使い方!BA1305)</f>
        <v/>
      </c>
      <c r="AB8" s="28">
        <f t="shared" si="0"/>
        <v>25</v>
      </c>
      <c r="AF8" s="246" t="str">
        <f>学級の雰囲気!B8</f>
        <v>N-05</v>
      </c>
      <c r="AG8" s="241" t="str">
        <f>使い方!AZ1095</f>
        <v/>
      </c>
      <c r="AH8" s="211" t="str">
        <f>使い方!BA1095</f>
        <v/>
      </c>
      <c r="AI8" s="210" t="str">
        <f>使い方!BB1095</f>
        <v/>
      </c>
      <c r="AJ8" s="211" t="str">
        <f>使い方!BC1095</f>
        <v/>
      </c>
      <c r="AK8" s="210" t="str">
        <f>使い方!BD1095</f>
        <v/>
      </c>
      <c r="AL8" s="211" t="str">
        <f>使い方!BE1095</f>
        <v/>
      </c>
      <c r="AM8" s="211" t="str">
        <f>使い方!BG1095</f>
        <v/>
      </c>
    </row>
    <row r="9" spans="1:39">
      <c r="A9" s="423" t="str">
        <f>IF(学級の雰囲気!A9="","",学級の雰囲気!A9)</f>
        <v/>
      </c>
      <c r="B9" s="405" t="str">
        <f>学級の雰囲気!B9</f>
        <v>N-06</v>
      </c>
      <c r="C9" s="378" t="str">
        <f>IF(使い方!AC1306=0,"",使い方!AC1306)</f>
        <v/>
      </c>
      <c r="D9" s="379" t="str">
        <f>IF(使い方!AD1306=0,"",使い方!AD1306)</f>
        <v/>
      </c>
      <c r="E9" s="379" t="str">
        <f>IF(使い方!AE1306=0,"",使い方!AE1306)</f>
        <v/>
      </c>
      <c r="F9" s="379" t="str">
        <f>IF(使い方!AF1306=0,"",使い方!AF1306)</f>
        <v/>
      </c>
      <c r="G9" s="379" t="str">
        <f>IF(使い方!AG1306=0,"",使い方!AG1306)</f>
        <v/>
      </c>
      <c r="H9" s="379" t="str">
        <f>IF(使い方!AH1306=0,"",使い方!AH1306)</f>
        <v/>
      </c>
      <c r="I9" s="379" t="str">
        <f>IF(使い方!AI1306=0,"",使い方!AI1306)</f>
        <v/>
      </c>
      <c r="J9" s="379" t="str">
        <f>IF(使い方!AJ1306=0,"",使い方!AJ1306)</f>
        <v/>
      </c>
      <c r="K9" s="379" t="str">
        <f>IF(使い方!AK1306=0,"",使い方!AK1306)</f>
        <v/>
      </c>
      <c r="L9" s="384" t="str">
        <f>IF(使い方!AL1306=0,"",使い方!AL1306)</f>
        <v/>
      </c>
      <c r="M9" s="385" t="str">
        <f>IF(使い方!AM1306=0,"",使い方!AM1306)</f>
        <v/>
      </c>
      <c r="N9" s="379" t="str">
        <f>IF(使い方!AN1306=0,"",使い方!AN1306)</f>
        <v/>
      </c>
      <c r="O9" s="379" t="str">
        <f>IF(使い方!AO1306=0,"",使い方!AO1306)</f>
        <v/>
      </c>
      <c r="P9" s="379" t="str">
        <f>IF(使い方!AP1306=0,"",使い方!AP1306)</f>
        <v/>
      </c>
      <c r="Q9" s="379" t="str">
        <f>IF(使い方!AQ1306=0,"",使い方!AQ1306)</f>
        <v/>
      </c>
      <c r="R9" s="379" t="str">
        <f>IF(使い方!AR1306=0,"",使い方!AR1306)</f>
        <v/>
      </c>
      <c r="S9" s="379" t="str">
        <f>IF(使い方!AS1306=0,"",使い方!AS1306)</f>
        <v/>
      </c>
      <c r="T9" s="379" t="str">
        <f>IF(使い方!AT1306=0,"",使い方!AT1306)</f>
        <v/>
      </c>
      <c r="U9" s="379" t="str">
        <f>IF(使い方!AU1306=0,"",使い方!AU1306)</f>
        <v/>
      </c>
      <c r="V9" s="384" t="str">
        <f>IF(使い方!AV1306=0,"",使い方!AV1306)</f>
        <v/>
      </c>
      <c r="W9" s="385" t="str">
        <f>IF(使い方!AW1306=0,"",使い方!AW1306)</f>
        <v/>
      </c>
      <c r="X9" s="379" t="str">
        <f>IF(使い方!AX1306=0,"",使い方!AX1306)</f>
        <v/>
      </c>
      <c r="Y9" s="379" t="str">
        <f>IF(使い方!AY1306=0,"",使い方!AY1306)</f>
        <v/>
      </c>
      <c r="Z9" s="379" t="str">
        <f>IF(使い方!AZ1306=0,"",使い方!AZ1306)</f>
        <v/>
      </c>
      <c r="AA9" s="380" t="str">
        <f>IF(使い方!BA1306=0,"",使い方!BA1306)</f>
        <v/>
      </c>
      <c r="AB9" s="31">
        <f t="shared" si="0"/>
        <v>25</v>
      </c>
      <c r="AF9" s="226" t="str">
        <f>学級の雰囲気!B9</f>
        <v>N-06</v>
      </c>
      <c r="AG9" s="236" t="str">
        <f>使い方!AZ1096</f>
        <v/>
      </c>
      <c r="AH9" s="207" t="str">
        <f>使い方!BA1096</f>
        <v/>
      </c>
      <c r="AI9" s="204" t="str">
        <f>使い方!BB1096</f>
        <v/>
      </c>
      <c r="AJ9" s="207" t="str">
        <f>使い方!BC1096</f>
        <v/>
      </c>
      <c r="AK9" s="204" t="str">
        <f>使い方!BD1096</f>
        <v/>
      </c>
      <c r="AL9" s="207" t="str">
        <f>使い方!BE1096</f>
        <v/>
      </c>
      <c r="AM9" s="207" t="str">
        <f>使い方!BG1096</f>
        <v/>
      </c>
    </row>
    <row r="10" spans="1:39">
      <c r="A10" s="424" t="str">
        <f>IF(学級の雰囲気!A10="","",学級の雰囲気!A10)</f>
        <v/>
      </c>
      <c r="B10" s="406" t="str">
        <f>学級の雰囲気!B10</f>
        <v>N-07</v>
      </c>
      <c r="C10" s="323" t="str">
        <f>IF(使い方!AC1307=0,"",使い方!AC1307)</f>
        <v/>
      </c>
      <c r="D10" s="324" t="str">
        <f>IF(使い方!AD1307=0,"",使い方!AD1307)</f>
        <v/>
      </c>
      <c r="E10" s="324" t="str">
        <f>IF(使い方!AE1307=0,"",使い方!AE1307)</f>
        <v/>
      </c>
      <c r="F10" s="324" t="str">
        <f>IF(使い方!AF1307=0,"",使い方!AF1307)</f>
        <v/>
      </c>
      <c r="G10" s="324" t="str">
        <f>IF(使い方!AG1307=0,"",使い方!AG1307)</f>
        <v/>
      </c>
      <c r="H10" s="324" t="str">
        <f>IF(使い方!AH1307=0,"",使い方!AH1307)</f>
        <v/>
      </c>
      <c r="I10" s="324" t="str">
        <f>IF(使い方!AI1307=0,"",使い方!AI1307)</f>
        <v/>
      </c>
      <c r="J10" s="324" t="str">
        <f>IF(使い方!AJ1307=0,"",使い方!AJ1307)</f>
        <v/>
      </c>
      <c r="K10" s="324" t="str">
        <f>IF(使い方!AK1307=0,"",使い方!AK1307)</f>
        <v/>
      </c>
      <c r="L10" s="381" t="str">
        <f>IF(使い方!AL1307=0,"",使い方!AL1307)</f>
        <v/>
      </c>
      <c r="M10" s="386" t="str">
        <f>IF(使い方!AM1307=0,"",使い方!AM1307)</f>
        <v/>
      </c>
      <c r="N10" s="324" t="str">
        <f>IF(使い方!AN1307=0,"",使い方!AN1307)</f>
        <v/>
      </c>
      <c r="O10" s="324" t="str">
        <f>IF(使い方!AO1307=0,"",使い方!AO1307)</f>
        <v/>
      </c>
      <c r="P10" s="324" t="str">
        <f>IF(使い方!AP1307=0,"",使い方!AP1307)</f>
        <v/>
      </c>
      <c r="Q10" s="324" t="str">
        <f>IF(使い方!AQ1307=0,"",使い方!AQ1307)</f>
        <v/>
      </c>
      <c r="R10" s="324" t="str">
        <f>IF(使い方!AR1307=0,"",使い方!AR1307)</f>
        <v/>
      </c>
      <c r="S10" s="324" t="str">
        <f>IF(使い方!AS1307=0,"",使い方!AS1307)</f>
        <v/>
      </c>
      <c r="T10" s="324" t="str">
        <f>IF(使い方!AT1307=0,"",使い方!AT1307)</f>
        <v/>
      </c>
      <c r="U10" s="324" t="str">
        <f>IF(使い方!AU1307=0,"",使い方!AU1307)</f>
        <v/>
      </c>
      <c r="V10" s="381" t="str">
        <f>IF(使い方!AV1307=0,"",使い方!AV1307)</f>
        <v/>
      </c>
      <c r="W10" s="386" t="str">
        <f>IF(使い方!AW1307=0,"",使い方!AW1307)</f>
        <v/>
      </c>
      <c r="X10" s="324" t="str">
        <f>IF(使い方!AX1307=0,"",使い方!AX1307)</f>
        <v/>
      </c>
      <c r="Y10" s="324" t="str">
        <f>IF(使い方!AY1307=0,"",使い方!AY1307)</f>
        <v/>
      </c>
      <c r="Z10" s="324" t="str">
        <f>IF(使い方!AZ1307=0,"",使い方!AZ1307)</f>
        <v/>
      </c>
      <c r="AA10" s="371" t="str">
        <f>IF(使い方!BA1307=0,"",使い方!BA1307)</f>
        <v/>
      </c>
      <c r="AB10" s="22">
        <f t="shared" si="0"/>
        <v>25</v>
      </c>
      <c r="AF10" s="227" t="str">
        <f>学級の雰囲気!B10</f>
        <v>N-07</v>
      </c>
      <c r="AG10" s="237" t="str">
        <f>使い方!AZ1097</f>
        <v/>
      </c>
      <c r="AH10" s="167" t="str">
        <f>使い方!BA1097</f>
        <v/>
      </c>
      <c r="AI10" s="166" t="str">
        <f>使い方!BB1097</f>
        <v/>
      </c>
      <c r="AJ10" s="167" t="str">
        <f>使い方!BC1097</f>
        <v/>
      </c>
      <c r="AK10" s="166" t="str">
        <f>使い方!BD1097</f>
        <v/>
      </c>
      <c r="AL10" s="167" t="str">
        <f>使い方!BE1097</f>
        <v/>
      </c>
      <c r="AM10" s="167" t="str">
        <f>使い方!BG1097</f>
        <v/>
      </c>
    </row>
    <row r="11" spans="1:39">
      <c r="A11" s="424" t="str">
        <f>IF(学級の雰囲気!A11="","",学級の雰囲気!A11)</f>
        <v/>
      </c>
      <c r="B11" s="406" t="str">
        <f>学級の雰囲気!B11</f>
        <v>N-08</v>
      </c>
      <c r="C11" s="323" t="str">
        <f>IF(使い方!AC1308=0,"",使い方!AC1308)</f>
        <v/>
      </c>
      <c r="D11" s="324" t="str">
        <f>IF(使い方!AD1308=0,"",使い方!AD1308)</f>
        <v/>
      </c>
      <c r="E11" s="324" t="str">
        <f>IF(使い方!AE1308=0,"",使い方!AE1308)</f>
        <v/>
      </c>
      <c r="F11" s="324" t="str">
        <f>IF(使い方!AF1308=0,"",使い方!AF1308)</f>
        <v/>
      </c>
      <c r="G11" s="324" t="str">
        <f>IF(使い方!AG1308=0,"",使い方!AG1308)</f>
        <v/>
      </c>
      <c r="H11" s="324" t="str">
        <f>IF(使い方!AH1308=0,"",使い方!AH1308)</f>
        <v/>
      </c>
      <c r="I11" s="324" t="str">
        <f>IF(使い方!AI1308=0,"",使い方!AI1308)</f>
        <v/>
      </c>
      <c r="J11" s="324" t="str">
        <f>IF(使い方!AJ1308=0,"",使い方!AJ1308)</f>
        <v/>
      </c>
      <c r="K11" s="324" t="str">
        <f>IF(使い方!AK1308=0,"",使い方!AK1308)</f>
        <v/>
      </c>
      <c r="L11" s="381" t="str">
        <f>IF(使い方!AL1308=0,"",使い方!AL1308)</f>
        <v/>
      </c>
      <c r="M11" s="386" t="str">
        <f>IF(使い方!AM1308=0,"",使い方!AM1308)</f>
        <v/>
      </c>
      <c r="N11" s="324" t="str">
        <f>IF(使い方!AN1308=0,"",使い方!AN1308)</f>
        <v/>
      </c>
      <c r="O11" s="324" t="str">
        <f>IF(使い方!AO1308=0,"",使い方!AO1308)</f>
        <v/>
      </c>
      <c r="P11" s="324" t="str">
        <f>IF(使い方!AP1308=0,"",使い方!AP1308)</f>
        <v/>
      </c>
      <c r="Q11" s="324" t="str">
        <f>IF(使い方!AQ1308=0,"",使い方!AQ1308)</f>
        <v/>
      </c>
      <c r="R11" s="324" t="str">
        <f>IF(使い方!AR1308=0,"",使い方!AR1308)</f>
        <v/>
      </c>
      <c r="S11" s="324" t="str">
        <f>IF(使い方!AS1308=0,"",使い方!AS1308)</f>
        <v/>
      </c>
      <c r="T11" s="324" t="str">
        <f>IF(使い方!AT1308=0,"",使い方!AT1308)</f>
        <v/>
      </c>
      <c r="U11" s="324" t="str">
        <f>IF(使い方!AU1308=0,"",使い方!AU1308)</f>
        <v/>
      </c>
      <c r="V11" s="381" t="str">
        <f>IF(使い方!AV1308=0,"",使い方!AV1308)</f>
        <v/>
      </c>
      <c r="W11" s="386" t="str">
        <f>IF(使い方!AW1308=0,"",使い方!AW1308)</f>
        <v/>
      </c>
      <c r="X11" s="324" t="str">
        <f>IF(使い方!AX1308=0,"",使い方!AX1308)</f>
        <v/>
      </c>
      <c r="Y11" s="324" t="str">
        <f>IF(使い方!AY1308=0,"",使い方!AY1308)</f>
        <v/>
      </c>
      <c r="Z11" s="324" t="str">
        <f>IF(使い方!AZ1308=0,"",使い方!AZ1308)</f>
        <v/>
      </c>
      <c r="AA11" s="371" t="str">
        <f>IF(使い方!BA1308=0,"",使い方!BA1308)</f>
        <v/>
      </c>
      <c r="AB11" s="22">
        <f t="shared" si="0"/>
        <v>25</v>
      </c>
      <c r="AF11" s="227" t="str">
        <f>学級の雰囲気!B11</f>
        <v>N-08</v>
      </c>
      <c r="AG11" s="237" t="str">
        <f>使い方!AZ1098</f>
        <v/>
      </c>
      <c r="AH11" s="167" t="str">
        <f>使い方!BA1098</f>
        <v/>
      </c>
      <c r="AI11" s="166" t="str">
        <f>使い方!BB1098</f>
        <v/>
      </c>
      <c r="AJ11" s="167" t="str">
        <f>使い方!BC1098</f>
        <v/>
      </c>
      <c r="AK11" s="166" t="str">
        <f>使い方!BD1098</f>
        <v/>
      </c>
      <c r="AL11" s="167" t="str">
        <f>使い方!BE1098</f>
        <v/>
      </c>
      <c r="AM11" s="167" t="str">
        <f>使い方!BG1098</f>
        <v/>
      </c>
    </row>
    <row r="12" spans="1:39">
      <c r="A12" s="424" t="str">
        <f>IF(学級の雰囲気!A12="","",学級の雰囲気!A12)</f>
        <v/>
      </c>
      <c r="B12" s="406" t="str">
        <f>学級の雰囲気!B12</f>
        <v>N-09</v>
      </c>
      <c r="C12" s="323" t="str">
        <f>IF(使い方!AC1309=0,"",使い方!AC1309)</f>
        <v/>
      </c>
      <c r="D12" s="324" t="str">
        <f>IF(使い方!AD1309=0,"",使い方!AD1309)</f>
        <v/>
      </c>
      <c r="E12" s="324" t="str">
        <f>IF(使い方!AE1309=0,"",使い方!AE1309)</f>
        <v/>
      </c>
      <c r="F12" s="324" t="str">
        <f>IF(使い方!AF1309=0,"",使い方!AF1309)</f>
        <v/>
      </c>
      <c r="G12" s="324" t="str">
        <f>IF(使い方!AG1309=0,"",使い方!AG1309)</f>
        <v/>
      </c>
      <c r="H12" s="324" t="str">
        <f>IF(使い方!AH1309=0,"",使い方!AH1309)</f>
        <v/>
      </c>
      <c r="I12" s="324" t="str">
        <f>IF(使い方!AI1309=0,"",使い方!AI1309)</f>
        <v/>
      </c>
      <c r="J12" s="324" t="str">
        <f>IF(使い方!AJ1309=0,"",使い方!AJ1309)</f>
        <v/>
      </c>
      <c r="K12" s="324" t="str">
        <f>IF(使い方!AK1309=0,"",使い方!AK1309)</f>
        <v/>
      </c>
      <c r="L12" s="381" t="str">
        <f>IF(使い方!AL1309=0,"",使い方!AL1309)</f>
        <v/>
      </c>
      <c r="M12" s="386" t="str">
        <f>IF(使い方!AM1309=0,"",使い方!AM1309)</f>
        <v/>
      </c>
      <c r="N12" s="324" t="str">
        <f>IF(使い方!AN1309=0,"",使い方!AN1309)</f>
        <v/>
      </c>
      <c r="O12" s="324" t="str">
        <f>IF(使い方!AO1309=0,"",使い方!AO1309)</f>
        <v/>
      </c>
      <c r="P12" s="324" t="str">
        <f>IF(使い方!AP1309=0,"",使い方!AP1309)</f>
        <v/>
      </c>
      <c r="Q12" s="324" t="str">
        <f>IF(使い方!AQ1309=0,"",使い方!AQ1309)</f>
        <v/>
      </c>
      <c r="R12" s="324" t="str">
        <f>IF(使い方!AR1309=0,"",使い方!AR1309)</f>
        <v/>
      </c>
      <c r="S12" s="324" t="str">
        <f>IF(使い方!AS1309=0,"",使い方!AS1309)</f>
        <v/>
      </c>
      <c r="T12" s="324" t="str">
        <f>IF(使い方!AT1309=0,"",使い方!AT1309)</f>
        <v/>
      </c>
      <c r="U12" s="324" t="str">
        <f>IF(使い方!AU1309=0,"",使い方!AU1309)</f>
        <v/>
      </c>
      <c r="V12" s="381" t="str">
        <f>IF(使い方!AV1309=0,"",使い方!AV1309)</f>
        <v/>
      </c>
      <c r="W12" s="386" t="str">
        <f>IF(使い方!AW1309=0,"",使い方!AW1309)</f>
        <v/>
      </c>
      <c r="X12" s="324" t="str">
        <f>IF(使い方!AX1309=0,"",使い方!AX1309)</f>
        <v/>
      </c>
      <c r="Y12" s="324" t="str">
        <f>IF(使い方!AY1309=0,"",使い方!AY1309)</f>
        <v/>
      </c>
      <c r="Z12" s="324" t="str">
        <f>IF(使い方!AZ1309=0,"",使い方!AZ1309)</f>
        <v/>
      </c>
      <c r="AA12" s="371" t="str">
        <f>IF(使い方!BA1309=0,"",使い方!BA1309)</f>
        <v/>
      </c>
      <c r="AB12" s="22">
        <f t="shared" si="0"/>
        <v>25</v>
      </c>
      <c r="AF12" s="227" t="str">
        <f>学級の雰囲気!B12</f>
        <v>N-09</v>
      </c>
      <c r="AG12" s="237" t="str">
        <f>使い方!AZ1099</f>
        <v/>
      </c>
      <c r="AH12" s="167" t="str">
        <f>使い方!BA1099</f>
        <v/>
      </c>
      <c r="AI12" s="166" t="str">
        <f>使い方!BB1099</f>
        <v/>
      </c>
      <c r="AJ12" s="167" t="str">
        <f>使い方!BC1099</f>
        <v/>
      </c>
      <c r="AK12" s="166" t="str">
        <f>使い方!BD1099</f>
        <v/>
      </c>
      <c r="AL12" s="167" t="str">
        <f>使い方!BE1099</f>
        <v/>
      </c>
      <c r="AM12" s="167" t="str">
        <f>使い方!BG1099</f>
        <v/>
      </c>
    </row>
    <row r="13" spans="1:39">
      <c r="A13" s="425" t="str">
        <f>IF(学級の雰囲気!A13="","",学級の雰囲気!A13)</f>
        <v/>
      </c>
      <c r="B13" s="407" t="str">
        <f>学級の雰囲気!B13</f>
        <v>N-10</v>
      </c>
      <c r="C13" s="372" t="str">
        <f>IF(使い方!AC1310=0,"",使い方!AC1310)</f>
        <v/>
      </c>
      <c r="D13" s="373" t="str">
        <f>IF(使い方!AD1310=0,"",使い方!AD1310)</f>
        <v/>
      </c>
      <c r="E13" s="373" t="str">
        <f>IF(使い方!AE1310=0,"",使い方!AE1310)</f>
        <v/>
      </c>
      <c r="F13" s="373" t="str">
        <f>IF(使い方!AF1310=0,"",使い方!AF1310)</f>
        <v/>
      </c>
      <c r="G13" s="373" t="str">
        <f>IF(使い方!AG1310=0,"",使い方!AG1310)</f>
        <v/>
      </c>
      <c r="H13" s="373" t="str">
        <f>IF(使い方!AH1310=0,"",使い方!AH1310)</f>
        <v/>
      </c>
      <c r="I13" s="373" t="str">
        <f>IF(使い方!AI1310=0,"",使い方!AI1310)</f>
        <v/>
      </c>
      <c r="J13" s="373" t="str">
        <f>IF(使い方!AJ1310=0,"",使い方!AJ1310)</f>
        <v/>
      </c>
      <c r="K13" s="373" t="str">
        <f>IF(使い方!AK1310=0,"",使い方!AK1310)</f>
        <v/>
      </c>
      <c r="L13" s="382" t="str">
        <f>IF(使い方!AL1310=0,"",使い方!AL1310)</f>
        <v/>
      </c>
      <c r="M13" s="387" t="str">
        <f>IF(使い方!AM1310=0,"",使い方!AM1310)</f>
        <v/>
      </c>
      <c r="N13" s="373" t="str">
        <f>IF(使い方!AN1310=0,"",使い方!AN1310)</f>
        <v/>
      </c>
      <c r="O13" s="373" t="str">
        <f>IF(使い方!AO1310=0,"",使い方!AO1310)</f>
        <v/>
      </c>
      <c r="P13" s="373" t="str">
        <f>IF(使い方!AP1310=0,"",使い方!AP1310)</f>
        <v/>
      </c>
      <c r="Q13" s="373" t="str">
        <f>IF(使い方!AQ1310=0,"",使い方!AQ1310)</f>
        <v/>
      </c>
      <c r="R13" s="373" t="str">
        <f>IF(使い方!AR1310=0,"",使い方!AR1310)</f>
        <v/>
      </c>
      <c r="S13" s="373" t="str">
        <f>IF(使い方!AS1310=0,"",使い方!AS1310)</f>
        <v/>
      </c>
      <c r="T13" s="373" t="str">
        <f>IF(使い方!AT1310=0,"",使い方!AT1310)</f>
        <v/>
      </c>
      <c r="U13" s="373" t="str">
        <f>IF(使い方!AU1310=0,"",使い方!AU1310)</f>
        <v/>
      </c>
      <c r="V13" s="382" t="str">
        <f>IF(使い方!AV1310=0,"",使い方!AV1310)</f>
        <v/>
      </c>
      <c r="W13" s="387" t="str">
        <f>IF(使い方!AW1310=0,"",使い方!AW1310)</f>
        <v/>
      </c>
      <c r="X13" s="373" t="str">
        <f>IF(使い方!AX1310=0,"",使い方!AX1310)</f>
        <v/>
      </c>
      <c r="Y13" s="373" t="str">
        <f>IF(使い方!AY1310=0,"",使い方!AY1310)</f>
        <v/>
      </c>
      <c r="Z13" s="373" t="str">
        <f>IF(使い方!AZ1310=0,"",使い方!AZ1310)</f>
        <v/>
      </c>
      <c r="AA13" s="374" t="str">
        <f>IF(使い方!BA1310=0,"",使い方!BA1310)</f>
        <v/>
      </c>
      <c r="AB13" s="28">
        <f t="shared" si="0"/>
        <v>25</v>
      </c>
      <c r="AF13" s="228" t="str">
        <f>学級の雰囲気!B13</f>
        <v>N-10</v>
      </c>
      <c r="AG13" s="238" t="str">
        <f>使い方!AZ1100</f>
        <v/>
      </c>
      <c r="AH13" s="209" t="str">
        <f>使い方!BA1100</f>
        <v/>
      </c>
      <c r="AI13" s="208" t="str">
        <f>使い方!BB1100</f>
        <v/>
      </c>
      <c r="AJ13" s="209" t="str">
        <f>使い方!BC1100</f>
        <v/>
      </c>
      <c r="AK13" s="208" t="str">
        <f>使い方!BD1100</f>
        <v/>
      </c>
      <c r="AL13" s="209" t="str">
        <f>使い方!BE1100</f>
        <v/>
      </c>
      <c r="AM13" s="209" t="str">
        <f>使い方!BG1100</f>
        <v/>
      </c>
    </row>
    <row r="14" spans="1:39">
      <c r="A14" s="423" t="str">
        <f>IF(学級の雰囲気!A14="","",学級の雰囲気!A14)</f>
        <v/>
      </c>
      <c r="B14" s="408" t="str">
        <f>学級の雰囲気!B14</f>
        <v>N-11</v>
      </c>
      <c r="C14" s="323" t="str">
        <f>IF(使い方!AC1311=0,"",使い方!AC1311)</f>
        <v/>
      </c>
      <c r="D14" s="324" t="str">
        <f>IF(使い方!AD1311=0,"",使い方!AD1311)</f>
        <v/>
      </c>
      <c r="E14" s="324" t="str">
        <f>IF(使い方!AE1311=0,"",使い方!AE1311)</f>
        <v/>
      </c>
      <c r="F14" s="324" t="str">
        <f>IF(使い方!AF1311=0,"",使い方!AF1311)</f>
        <v/>
      </c>
      <c r="G14" s="324" t="str">
        <f>IF(使い方!AG1311=0,"",使い方!AG1311)</f>
        <v/>
      </c>
      <c r="H14" s="324" t="str">
        <f>IF(使い方!AH1311=0,"",使い方!AH1311)</f>
        <v/>
      </c>
      <c r="I14" s="324" t="str">
        <f>IF(使い方!AI1311=0,"",使い方!AI1311)</f>
        <v/>
      </c>
      <c r="J14" s="324" t="str">
        <f>IF(使い方!AJ1311=0,"",使い方!AJ1311)</f>
        <v/>
      </c>
      <c r="K14" s="324" t="str">
        <f>IF(使い方!AK1311=0,"",使い方!AK1311)</f>
        <v/>
      </c>
      <c r="L14" s="381" t="str">
        <f>IF(使い方!AL1311=0,"",使い方!AL1311)</f>
        <v/>
      </c>
      <c r="M14" s="386" t="str">
        <f>IF(使い方!AM1311=0,"",使い方!AM1311)</f>
        <v/>
      </c>
      <c r="N14" s="324" t="str">
        <f>IF(使い方!AN1311=0,"",使い方!AN1311)</f>
        <v/>
      </c>
      <c r="O14" s="324" t="str">
        <f>IF(使い方!AO1311=0,"",使い方!AO1311)</f>
        <v/>
      </c>
      <c r="P14" s="324" t="str">
        <f>IF(使い方!AP1311=0,"",使い方!AP1311)</f>
        <v/>
      </c>
      <c r="Q14" s="324" t="str">
        <f>IF(使い方!AQ1311=0,"",使い方!AQ1311)</f>
        <v/>
      </c>
      <c r="R14" s="324" t="str">
        <f>IF(使い方!AR1311=0,"",使い方!AR1311)</f>
        <v/>
      </c>
      <c r="S14" s="324" t="str">
        <f>IF(使い方!AS1311=0,"",使い方!AS1311)</f>
        <v/>
      </c>
      <c r="T14" s="324" t="str">
        <f>IF(使い方!AT1311=0,"",使い方!AT1311)</f>
        <v/>
      </c>
      <c r="U14" s="324" t="str">
        <f>IF(使い方!AU1311=0,"",使い方!AU1311)</f>
        <v/>
      </c>
      <c r="V14" s="381" t="str">
        <f>IF(使い方!AV1311=0,"",使い方!AV1311)</f>
        <v/>
      </c>
      <c r="W14" s="386" t="str">
        <f>IF(使い方!AW1311=0,"",使い方!AW1311)</f>
        <v/>
      </c>
      <c r="X14" s="324" t="str">
        <f>IF(使い方!AX1311=0,"",使い方!AX1311)</f>
        <v/>
      </c>
      <c r="Y14" s="324" t="str">
        <f>IF(使い方!AY1311=0,"",使い方!AY1311)</f>
        <v/>
      </c>
      <c r="Z14" s="324" t="str">
        <f>IF(使い方!AZ1311=0,"",使い方!AZ1311)</f>
        <v/>
      </c>
      <c r="AA14" s="371" t="str">
        <f>IF(使い方!BA1311=0,"",使い方!BA1311)</f>
        <v/>
      </c>
      <c r="AB14" s="22">
        <f>COUNTBLANK(C14:AA14)</f>
        <v>25</v>
      </c>
      <c r="AF14" s="243" t="str">
        <f>学級の雰囲気!B14</f>
        <v>N-11</v>
      </c>
      <c r="AG14" s="242" t="str">
        <f>使い方!AZ1101</f>
        <v/>
      </c>
      <c r="AH14" s="203" t="str">
        <f>使い方!BA1101</f>
        <v/>
      </c>
      <c r="AI14" s="202" t="str">
        <f>使い方!BB1101</f>
        <v/>
      </c>
      <c r="AJ14" s="203" t="str">
        <f>使い方!BC1101</f>
        <v/>
      </c>
      <c r="AK14" s="202" t="str">
        <f>使い方!BD1101</f>
        <v/>
      </c>
      <c r="AL14" s="203" t="str">
        <f>使い方!BE1101</f>
        <v/>
      </c>
      <c r="AM14" s="203" t="str">
        <f>使い方!BG1101</f>
        <v/>
      </c>
    </row>
    <row r="15" spans="1:39">
      <c r="A15" s="424" t="str">
        <f>IF(学級の雰囲気!A15="","",学級の雰囲気!A15)</f>
        <v/>
      </c>
      <c r="B15" s="406" t="str">
        <f>学級の雰囲気!B15</f>
        <v>N-12</v>
      </c>
      <c r="C15" s="323" t="str">
        <f>IF(使い方!AC1312=0,"",使い方!AC1312)</f>
        <v/>
      </c>
      <c r="D15" s="324" t="str">
        <f>IF(使い方!AD1312=0,"",使い方!AD1312)</f>
        <v/>
      </c>
      <c r="E15" s="324" t="str">
        <f>IF(使い方!AE1312=0,"",使い方!AE1312)</f>
        <v/>
      </c>
      <c r="F15" s="324" t="str">
        <f>IF(使い方!AF1312=0,"",使い方!AF1312)</f>
        <v/>
      </c>
      <c r="G15" s="324" t="str">
        <f>IF(使い方!AG1312=0,"",使い方!AG1312)</f>
        <v/>
      </c>
      <c r="H15" s="324" t="str">
        <f>IF(使い方!AH1312=0,"",使い方!AH1312)</f>
        <v/>
      </c>
      <c r="I15" s="324" t="str">
        <f>IF(使い方!AI1312=0,"",使い方!AI1312)</f>
        <v/>
      </c>
      <c r="J15" s="324" t="str">
        <f>IF(使い方!AJ1312=0,"",使い方!AJ1312)</f>
        <v/>
      </c>
      <c r="K15" s="324" t="str">
        <f>IF(使い方!AK1312=0,"",使い方!AK1312)</f>
        <v/>
      </c>
      <c r="L15" s="381" t="str">
        <f>IF(使い方!AL1312=0,"",使い方!AL1312)</f>
        <v/>
      </c>
      <c r="M15" s="386" t="str">
        <f>IF(使い方!AM1312=0,"",使い方!AM1312)</f>
        <v/>
      </c>
      <c r="N15" s="324" t="str">
        <f>IF(使い方!AN1312=0,"",使い方!AN1312)</f>
        <v/>
      </c>
      <c r="O15" s="324" t="str">
        <f>IF(使い方!AO1312=0,"",使い方!AO1312)</f>
        <v/>
      </c>
      <c r="P15" s="324" t="str">
        <f>IF(使い方!AP1312=0,"",使い方!AP1312)</f>
        <v/>
      </c>
      <c r="Q15" s="324" t="str">
        <f>IF(使い方!AQ1312=0,"",使い方!AQ1312)</f>
        <v/>
      </c>
      <c r="R15" s="324" t="str">
        <f>IF(使い方!AR1312=0,"",使い方!AR1312)</f>
        <v/>
      </c>
      <c r="S15" s="324" t="str">
        <f>IF(使い方!AS1312=0,"",使い方!AS1312)</f>
        <v/>
      </c>
      <c r="T15" s="324" t="str">
        <f>IF(使い方!AT1312=0,"",使い方!AT1312)</f>
        <v/>
      </c>
      <c r="U15" s="324" t="str">
        <f>IF(使い方!AU1312=0,"",使い方!AU1312)</f>
        <v/>
      </c>
      <c r="V15" s="381" t="str">
        <f>IF(使い方!AV1312=0,"",使い方!AV1312)</f>
        <v/>
      </c>
      <c r="W15" s="386" t="str">
        <f>IF(使い方!AW1312=0,"",使い方!AW1312)</f>
        <v/>
      </c>
      <c r="X15" s="324" t="str">
        <f>IF(使い方!AX1312=0,"",使い方!AX1312)</f>
        <v/>
      </c>
      <c r="Y15" s="324" t="str">
        <f>IF(使い方!AY1312=0,"",使い方!AY1312)</f>
        <v/>
      </c>
      <c r="Z15" s="324" t="str">
        <f>IF(使い方!AZ1312=0,"",使い方!AZ1312)</f>
        <v/>
      </c>
      <c r="AA15" s="371" t="str">
        <f>IF(使い方!BA1312=0,"",使い方!BA1312)</f>
        <v/>
      </c>
      <c r="AB15" s="22">
        <f>COUNTBLANK(C15:AA15)</f>
        <v>25</v>
      </c>
      <c r="AF15" s="227" t="str">
        <f>学級の雰囲気!B15</f>
        <v>N-12</v>
      </c>
      <c r="AG15" s="237" t="str">
        <f>使い方!AZ1102</f>
        <v/>
      </c>
      <c r="AH15" s="167" t="str">
        <f>使い方!BA1102</f>
        <v/>
      </c>
      <c r="AI15" s="166" t="str">
        <f>使い方!BB1102</f>
        <v/>
      </c>
      <c r="AJ15" s="167" t="str">
        <f>使い方!BC1102</f>
        <v/>
      </c>
      <c r="AK15" s="166" t="str">
        <f>使い方!BD1102</f>
        <v/>
      </c>
      <c r="AL15" s="167" t="str">
        <f>使い方!BE1102</f>
        <v/>
      </c>
      <c r="AM15" s="167" t="str">
        <f>使い方!BG1102</f>
        <v/>
      </c>
    </row>
    <row r="16" spans="1:39">
      <c r="A16" s="424" t="str">
        <f>IF(学級の雰囲気!A16="","",学級の雰囲気!A16)</f>
        <v/>
      </c>
      <c r="B16" s="406" t="str">
        <f>学級の雰囲気!B16</f>
        <v>N-13</v>
      </c>
      <c r="C16" s="323" t="str">
        <f>IF(使い方!AC1313=0,"",使い方!AC1313)</f>
        <v/>
      </c>
      <c r="D16" s="324" t="str">
        <f>IF(使い方!AD1313=0,"",使い方!AD1313)</f>
        <v/>
      </c>
      <c r="E16" s="324" t="str">
        <f>IF(使い方!AE1313=0,"",使い方!AE1313)</f>
        <v/>
      </c>
      <c r="F16" s="324" t="str">
        <f>IF(使い方!AF1313=0,"",使い方!AF1313)</f>
        <v/>
      </c>
      <c r="G16" s="324" t="str">
        <f>IF(使い方!AG1313=0,"",使い方!AG1313)</f>
        <v/>
      </c>
      <c r="H16" s="324" t="str">
        <f>IF(使い方!AH1313=0,"",使い方!AH1313)</f>
        <v/>
      </c>
      <c r="I16" s="324" t="str">
        <f>IF(使い方!AI1313=0,"",使い方!AI1313)</f>
        <v/>
      </c>
      <c r="J16" s="324" t="str">
        <f>IF(使い方!AJ1313=0,"",使い方!AJ1313)</f>
        <v/>
      </c>
      <c r="K16" s="324" t="str">
        <f>IF(使い方!AK1313=0,"",使い方!AK1313)</f>
        <v/>
      </c>
      <c r="L16" s="381" t="str">
        <f>IF(使い方!AL1313=0,"",使い方!AL1313)</f>
        <v/>
      </c>
      <c r="M16" s="386" t="str">
        <f>IF(使い方!AM1313=0,"",使い方!AM1313)</f>
        <v/>
      </c>
      <c r="N16" s="324" t="str">
        <f>IF(使い方!AN1313=0,"",使い方!AN1313)</f>
        <v/>
      </c>
      <c r="O16" s="324" t="str">
        <f>IF(使い方!AO1313=0,"",使い方!AO1313)</f>
        <v/>
      </c>
      <c r="P16" s="324" t="str">
        <f>IF(使い方!AP1313=0,"",使い方!AP1313)</f>
        <v/>
      </c>
      <c r="Q16" s="324" t="str">
        <f>IF(使い方!AQ1313=0,"",使い方!AQ1313)</f>
        <v/>
      </c>
      <c r="R16" s="324" t="str">
        <f>IF(使い方!AR1313=0,"",使い方!AR1313)</f>
        <v/>
      </c>
      <c r="S16" s="324" t="str">
        <f>IF(使い方!AS1313=0,"",使い方!AS1313)</f>
        <v/>
      </c>
      <c r="T16" s="324" t="str">
        <f>IF(使い方!AT1313=0,"",使い方!AT1313)</f>
        <v/>
      </c>
      <c r="U16" s="324" t="str">
        <f>IF(使い方!AU1313=0,"",使い方!AU1313)</f>
        <v/>
      </c>
      <c r="V16" s="381" t="str">
        <f>IF(使い方!AV1313=0,"",使い方!AV1313)</f>
        <v/>
      </c>
      <c r="W16" s="386" t="str">
        <f>IF(使い方!AW1313=0,"",使い方!AW1313)</f>
        <v/>
      </c>
      <c r="X16" s="324" t="str">
        <f>IF(使い方!AX1313=0,"",使い方!AX1313)</f>
        <v/>
      </c>
      <c r="Y16" s="324" t="str">
        <f>IF(使い方!AY1313=0,"",使い方!AY1313)</f>
        <v/>
      </c>
      <c r="Z16" s="324" t="str">
        <f>IF(使い方!AZ1313=0,"",使い方!AZ1313)</f>
        <v/>
      </c>
      <c r="AA16" s="371" t="str">
        <f>IF(使い方!BA1313=0,"",使い方!BA1313)</f>
        <v/>
      </c>
      <c r="AB16" s="22">
        <f t="shared" si="0"/>
        <v>25</v>
      </c>
      <c r="AF16" s="227" t="str">
        <f>学級の雰囲気!B16</f>
        <v>N-13</v>
      </c>
      <c r="AG16" s="237" t="str">
        <f>使い方!AZ1103</f>
        <v/>
      </c>
      <c r="AH16" s="167" t="str">
        <f>使い方!BA1103</f>
        <v/>
      </c>
      <c r="AI16" s="166" t="str">
        <f>使い方!BB1103</f>
        <v/>
      </c>
      <c r="AJ16" s="167" t="str">
        <f>使い方!BC1103</f>
        <v/>
      </c>
      <c r="AK16" s="166" t="str">
        <f>使い方!BD1103</f>
        <v/>
      </c>
      <c r="AL16" s="167" t="str">
        <f>使い方!BE1103</f>
        <v/>
      </c>
      <c r="AM16" s="167" t="str">
        <f>使い方!BG1103</f>
        <v/>
      </c>
    </row>
    <row r="17" spans="1:39">
      <c r="A17" s="424" t="str">
        <f>IF(学級の雰囲気!A17="","",学級の雰囲気!A17)</f>
        <v/>
      </c>
      <c r="B17" s="406" t="str">
        <f>学級の雰囲気!B17</f>
        <v>N-14</v>
      </c>
      <c r="C17" s="323" t="str">
        <f>IF(使い方!AC1314=0,"",使い方!AC1314)</f>
        <v/>
      </c>
      <c r="D17" s="324" t="str">
        <f>IF(使い方!AD1314=0,"",使い方!AD1314)</f>
        <v/>
      </c>
      <c r="E17" s="324" t="str">
        <f>IF(使い方!AE1314=0,"",使い方!AE1314)</f>
        <v/>
      </c>
      <c r="F17" s="324" t="str">
        <f>IF(使い方!AF1314=0,"",使い方!AF1314)</f>
        <v/>
      </c>
      <c r="G17" s="324" t="str">
        <f>IF(使い方!AG1314=0,"",使い方!AG1314)</f>
        <v/>
      </c>
      <c r="H17" s="324" t="str">
        <f>IF(使い方!AH1314=0,"",使い方!AH1314)</f>
        <v/>
      </c>
      <c r="I17" s="324" t="str">
        <f>IF(使い方!AI1314=0,"",使い方!AI1314)</f>
        <v/>
      </c>
      <c r="J17" s="324" t="str">
        <f>IF(使い方!AJ1314=0,"",使い方!AJ1314)</f>
        <v/>
      </c>
      <c r="K17" s="324" t="str">
        <f>IF(使い方!AK1314=0,"",使い方!AK1314)</f>
        <v/>
      </c>
      <c r="L17" s="381" t="str">
        <f>IF(使い方!AL1314=0,"",使い方!AL1314)</f>
        <v/>
      </c>
      <c r="M17" s="386" t="str">
        <f>IF(使い方!AM1314=0,"",使い方!AM1314)</f>
        <v/>
      </c>
      <c r="N17" s="324" t="str">
        <f>IF(使い方!AN1314=0,"",使い方!AN1314)</f>
        <v/>
      </c>
      <c r="O17" s="324" t="str">
        <f>IF(使い方!AO1314=0,"",使い方!AO1314)</f>
        <v/>
      </c>
      <c r="P17" s="324" t="str">
        <f>IF(使い方!AP1314=0,"",使い方!AP1314)</f>
        <v/>
      </c>
      <c r="Q17" s="324" t="str">
        <f>IF(使い方!AQ1314=0,"",使い方!AQ1314)</f>
        <v/>
      </c>
      <c r="R17" s="324" t="str">
        <f>IF(使い方!AR1314=0,"",使い方!AR1314)</f>
        <v/>
      </c>
      <c r="S17" s="324" t="str">
        <f>IF(使い方!AS1314=0,"",使い方!AS1314)</f>
        <v/>
      </c>
      <c r="T17" s="324" t="str">
        <f>IF(使い方!AT1314=0,"",使い方!AT1314)</f>
        <v/>
      </c>
      <c r="U17" s="324" t="str">
        <f>IF(使い方!AU1314=0,"",使い方!AU1314)</f>
        <v/>
      </c>
      <c r="V17" s="381" t="str">
        <f>IF(使い方!AV1314=0,"",使い方!AV1314)</f>
        <v/>
      </c>
      <c r="W17" s="386" t="str">
        <f>IF(使い方!AW1314=0,"",使い方!AW1314)</f>
        <v/>
      </c>
      <c r="X17" s="324" t="str">
        <f>IF(使い方!AX1314=0,"",使い方!AX1314)</f>
        <v/>
      </c>
      <c r="Y17" s="324" t="str">
        <f>IF(使い方!AY1314=0,"",使い方!AY1314)</f>
        <v/>
      </c>
      <c r="Z17" s="324" t="str">
        <f>IF(使い方!AZ1314=0,"",使い方!AZ1314)</f>
        <v/>
      </c>
      <c r="AA17" s="371" t="str">
        <f>IF(使い方!BA1314=0,"",使い方!BA1314)</f>
        <v/>
      </c>
      <c r="AB17" s="22">
        <f t="shared" si="0"/>
        <v>25</v>
      </c>
      <c r="AF17" s="227" t="str">
        <f>学級の雰囲気!B17</f>
        <v>N-14</v>
      </c>
      <c r="AG17" s="237" t="str">
        <f>使い方!AZ1104</f>
        <v/>
      </c>
      <c r="AH17" s="167" t="str">
        <f>使い方!BA1104</f>
        <v/>
      </c>
      <c r="AI17" s="166" t="str">
        <f>使い方!BB1104</f>
        <v/>
      </c>
      <c r="AJ17" s="167" t="str">
        <f>使い方!BC1104</f>
        <v/>
      </c>
      <c r="AK17" s="166" t="str">
        <f>使い方!BD1104</f>
        <v/>
      </c>
      <c r="AL17" s="167" t="str">
        <f>使い方!BE1104</f>
        <v/>
      </c>
      <c r="AM17" s="167" t="str">
        <f>使い方!BG1104</f>
        <v/>
      </c>
    </row>
    <row r="18" spans="1:39">
      <c r="A18" s="425" t="str">
        <f>IF(学級の雰囲気!A18="","",学級の雰囲気!A18)</f>
        <v/>
      </c>
      <c r="B18" s="409" t="str">
        <f>学級の雰囲気!B18</f>
        <v>N-15</v>
      </c>
      <c r="C18" s="375" t="str">
        <f>IF(使い方!AC1315=0,"",使い方!AC1315)</f>
        <v/>
      </c>
      <c r="D18" s="376" t="str">
        <f>IF(使い方!AD1315=0,"",使い方!AD1315)</f>
        <v/>
      </c>
      <c r="E18" s="376" t="str">
        <f>IF(使い方!AE1315=0,"",使い方!AE1315)</f>
        <v/>
      </c>
      <c r="F18" s="376" t="str">
        <f>IF(使い方!AF1315=0,"",使い方!AF1315)</f>
        <v/>
      </c>
      <c r="G18" s="376" t="str">
        <f>IF(使い方!AG1315=0,"",使い方!AG1315)</f>
        <v/>
      </c>
      <c r="H18" s="376" t="str">
        <f>IF(使い方!AH1315=0,"",使い方!AH1315)</f>
        <v/>
      </c>
      <c r="I18" s="376" t="str">
        <f>IF(使い方!AI1315=0,"",使い方!AI1315)</f>
        <v/>
      </c>
      <c r="J18" s="376" t="str">
        <f>IF(使い方!AJ1315=0,"",使い方!AJ1315)</f>
        <v/>
      </c>
      <c r="K18" s="376" t="str">
        <f>IF(使い方!AK1315=0,"",使い方!AK1315)</f>
        <v/>
      </c>
      <c r="L18" s="383" t="str">
        <f>IF(使い方!AL1315=0,"",使い方!AL1315)</f>
        <v/>
      </c>
      <c r="M18" s="388" t="str">
        <f>IF(使い方!AM1315=0,"",使い方!AM1315)</f>
        <v/>
      </c>
      <c r="N18" s="376" t="str">
        <f>IF(使い方!AN1315=0,"",使い方!AN1315)</f>
        <v/>
      </c>
      <c r="O18" s="376" t="str">
        <f>IF(使い方!AO1315=0,"",使い方!AO1315)</f>
        <v/>
      </c>
      <c r="P18" s="376" t="str">
        <f>IF(使い方!AP1315=0,"",使い方!AP1315)</f>
        <v/>
      </c>
      <c r="Q18" s="376" t="str">
        <f>IF(使い方!AQ1315=0,"",使い方!AQ1315)</f>
        <v/>
      </c>
      <c r="R18" s="376" t="str">
        <f>IF(使い方!AR1315=0,"",使い方!AR1315)</f>
        <v/>
      </c>
      <c r="S18" s="376" t="str">
        <f>IF(使い方!AS1315=0,"",使い方!AS1315)</f>
        <v/>
      </c>
      <c r="T18" s="376" t="str">
        <f>IF(使い方!AT1315=0,"",使い方!AT1315)</f>
        <v/>
      </c>
      <c r="U18" s="376" t="str">
        <f>IF(使い方!AU1315=0,"",使い方!AU1315)</f>
        <v/>
      </c>
      <c r="V18" s="383" t="str">
        <f>IF(使い方!AV1315=0,"",使い方!AV1315)</f>
        <v/>
      </c>
      <c r="W18" s="388" t="str">
        <f>IF(使い方!AW1315=0,"",使い方!AW1315)</f>
        <v/>
      </c>
      <c r="X18" s="376" t="str">
        <f>IF(使い方!AX1315=0,"",使い方!AX1315)</f>
        <v/>
      </c>
      <c r="Y18" s="376" t="str">
        <f>IF(使い方!AY1315=0,"",使い方!AY1315)</f>
        <v/>
      </c>
      <c r="Z18" s="376" t="str">
        <f>IF(使い方!AZ1315=0,"",使い方!AZ1315)</f>
        <v/>
      </c>
      <c r="AA18" s="377" t="str">
        <f>IF(使い方!BA1315=0,"",使い方!BA1315)</f>
        <v/>
      </c>
      <c r="AB18" s="28">
        <f t="shared" si="0"/>
        <v>25</v>
      </c>
      <c r="AF18" s="246" t="str">
        <f>学級の雰囲気!B18</f>
        <v>N-15</v>
      </c>
      <c r="AG18" s="241" t="str">
        <f>使い方!AZ1105</f>
        <v/>
      </c>
      <c r="AH18" s="211" t="str">
        <f>使い方!BA1105</f>
        <v/>
      </c>
      <c r="AI18" s="210" t="str">
        <f>使い方!BB1105</f>
        <v/>
      </c>
      <c r="AJ18" s="211" t="str">
        <f>使い方!BC1105</f>
        <v/>
      </c>
      <c r="AK18" s="210" t="str">
        <f>使い方!BD1105</f>
        <v/>
      </c>
      <c r="AL18" s="211" t="str">
        <f>使い方!BE1105</f>
        <v/>
      </c>
      <c r="AM18" s="211" t="str">
        <f>使い方!BG1105</f>
        <v/>
      </c>
    </row>
    <row r="19" spans="1:39">
      <c r="A19" s="423" t="str">
        <f>IF(学級の雰囲気!A19="","",学級の雰囲気!A19)</f>
        <v/>
      </c>
      <c r="B19" s="405" t="str">
        <f>学級の雰囲気!B19</f>
        <v>N-16</v>
      </c>
      <c r="C19" s="378" t="str">
        <f>IF(使い方!AC1316=0,"",使い方!AC1316)</f>
        <v/>
      </c>
      <c r="D19" s="379" t="str">
        <f>IF(使い方!AD1316=0,"",使い方!AD1316)</f>
        <v/>
      </c>
      <c r="E19" s="379" t="str">
        <f>IF(使い方!AE1316=0,"",使い方!AE1316)</f>
        <v/>
      </c>
      <c r="F19" s="379" t="str">
        <f>IF(使い方!AF1316=0,"",使い方!AF1316)</f>
        <v/>
      </c>
      <c r="G19" s="379" t="str">
        <f>IF(使い方!AG1316=0,"",使い方!AG1316)</f>
        <v/>
      </c>
      <c r="H19" s="379" t="str">
        <f>IF(使い方!AH1316=0,"",使い方!AH1316)</f>
        <v/>
      </c>
      <c r="I19" s="379" t="str">
        <f>IF(使い方!AI1316=0,"",使い方!AI1316)</f>
        <v/>
      </c>
      <c r="J19" s="379" t="str">
        <f>IF(使い方!AJ1316=0,"",使い方!AJ1316)</f>
        <v/>
      </c>
      <c r="K19" s="379" t="str">
        <f>IF(使い方!AK1316=0,"",使い方!AK1316)</f>
        <v/>
      </c>
      <c r="L19" s="384" t="str">
        <f>IF(使い方!AL1316=0,"",使い方!AL1316)</f>
        <v/>
      </c>
      <c r="M19" s="385" t="str">
        <f>IF(使い方!AM1316=0,"",使い方!AM1316)</f>
        <v/>
      </c>
      <c r="N19" s="379" t="str">
        <f>IF(使い方!AN1316=0,"",使い方!AN1316)</f>
        <v/>
      </c>
      <c r="O19" s="379" t="str">
        <f>IF(使い方!AO1316=0,"",使い方!AO1316)</f>
        <v/>
      </c>
      <c r="P19" s="379" t="str">
        <f>IF(使い方!AP1316=0,"",使い方!AP1316)</f>
        <v/>
      </c>
      <c r="Q19" s="379" t="str">
        <f>IF(使い方!AQ1316=0,"",使い方!AQ1316)</f>
        <v/>
      </c>
      <c r="R19" s="379" t="str">
        <f>IF(使い方!AR1316=0,"",使い方!AR1316)</f>
        <v/>
      </c>
      <c r="S19" s="379" t="str">
        <f>IF(使い方!AS1316=0,"",使い方!AS1316)</f>
        <v/>
      </c>
      <c r="T19" s="379" t="str">
        <f>IF(使い方!AT1316=0,"",使い方!AT1316)</f>
        <v/>
      </c>
      <c r="U19" s="379" t="str">
        <f>IF(使い方!AU1316=0,"",使い方!AU1316)</f>
        <v/>
      </c>
      <c r="V19" s="384" t="str">
        <f>IF(使い方!AV1316=0,"",使い方!AV1316)</f>
        <v/>
      </c>
      <c r="W19" s="385" t="str">
        <f>IF(使い方!AW1316=0,"",使い方!AW1316)</f>
        <v/>
      </c>
      <c r="X19" s="379" t="str">
        <f>IF(使い方!AX1316=0,"",使い方!AX1316)</f>
        <v/>
      </c>
      <c r="Y19" s="379" t="str">
        <f>IF(使い方!AY1316=0,"",使い方!AY1316)</f>
        <v/>
      </c>
      <c r="Z19" s="379" t="str">
        <f>IF(使い方!AZ1316=0,"",使い方!AZ1316)</f>
        <v/>
      </c>
      <c r="AA19" s="380" t="str">
        <f>IF(使い方!BA1316=0,"",使い方!BA1316)</f>
        <v/>
      </c>
      <c r="AB19" s="22">
        <f t="shared" si="0"/>
        <v>25</v>
      </c>
      <c r="AF19" s="226" t="str">
        <f>学級の雰囲気!B19</f>
        <v>N-16</v>
      </c>
      <c r="AG19" s="236" t="str">
        <f>使い方!AZ1106</f>
        <v/>
      </c>
      <c r="AH19" s="207" t="str">
        <f>使い方!BA1106</f>
        <v/>
      </c>
      <c r="AI19" s="204" t="str">
        <f>使い方!BB1106</f>
        <v/>
      </c>
      <c r="AJ19" s="207" t="str">
        <f>使い方!BC1106</f>
        <v/>
      </c>
      <c r="AK19" s="204" t="str">
        <f>使い方!BD1106</f>
        <v/>
      </c>
      <c r="AL19" s="207" t="str">
        <f>使い方!BE1106</f>
        <v/>
      </c>
      <c r="AM19" s="207" t="str">
        <f>使い方!BG1106</f>
        <v/>
      </c>
    </row>
    <row r="20" spans="1:39">
      <c r="A20" s="424" t="str">
        <f>IF(学級の雰囲気!A20="","",学級の雰囲気!A20)</f>
        <v/>
      </c>
      <c r="B20" s="406" t="str">
        <f>学級の雰囲気!B20</f>
        <v>N-17</v>
      </c>
      <c r="C20" s="323" t="str">
        <f>IF(使い方!AC1317=0,"",使い方!AC1317)</f>
        <v/>
      </c>
      <c r="D20" s="324" t="str">
        <f>IF(使い方!AD1317=0,"",使い方!AD1317)</f>
        <v/>
      </c>
      <c r="E20" s="324" t="str">
        <f>IF(使い方!AE1317=0,"",使い方!AE1317)</f>
        <v/>
      </c>
      <c r="F20" s="324" t="str">
        <f>IF(使い方!AF1317=0,"",使い方!AF1317)</f>
        <v/>
      </c>
      <c r="G20" s="324" t="str">
        <f>IF(使い方!AG1317=0,"",使い方!AG1317)</f>
        <v/>
      </c>
      <c r="H20" s="324" t="str">
        <f>IF(使い方!AH1317=0,"",使い方!AH1317)</f>
        <v/>
      </c>
      <c r="I20" s="324" t="str">
        <f>IF(使い方!AI1317=0,"",使い方!AI1317)</f>
        <v/>
      </c>
      <c r="J20" s="324" t="str">
        <f>IF(使い方!AJ1317=0,"",使い方!AJ1317)</f>
        <v/>
      </c>
      <c r="K20" s="324" t="str">
        <f>IF(使い方!AK1317=0,"",使い方!AK1317)</f>
        <v/>
      </c>
      <c r="L20" s="381" t="str">
        <f>IF(使い方!AL1317=0,"",使い方!AL1317)</f>
        <v/>
      </c>
      <c r="M20" s="386" t="str">
        <f>IF(使い方!AM1317=0,"",使い方!AM1317)</f>
        <v/>
      </c>
      <c r="N20" s="324" t="str">
        <f>IF(使い方!AN1317=0,"",使い方!AN1317)</f>
        <v/>
      </c>
      <c r="O20" s="324" t="str">
        <f>IF(使い方!AO1317=0,"",使い方!AO1317)</f>
        <v/>
      </c>
      <c r="P20" s="324" t="str">
        <f>IF(使い方!AP1317=0,"",使い方!AP1317)</f>
        <v/>
      </c>
      <c r="Q20" s="324" t="str">
        <f>IF(使い方!AQ1317=0,"",使い方!AQ1317)</f>
        <v/>
      </c>
      <c r="R20" s="324" t="str">
        <f>IF(使い方!AR1317=0,"",使い方!AR1317)</f>
        <v/>
      </c>
      <c r="S20" s="324" t="str">
        <f>IF(使い方!AS1317=0,"",使い方!AS1317)</f>
        <v/>
      </c>
      <c r="T20" s="324" t="str">
        <f>IF(使い方!AT1317=0,"",使い方!AT1317)</f>
        <v/>
      </c>
      <c r="U20" s="324" t="str">
        <f>IF(使い方!AU1317=0,"",使い方!AU1317)</f>
        <v/>
      </c>
      <c r="V20" s="381" t="str">
        <f>IF(使い方!AV1317=0,"",使い方!AV1317)</f>
        <v/>
      </c>
      <c r="W20" s="386" t="str">
        <f>IF(使い方!AW1317=0,"",使い方!AW1317)</f>
        <v/>
      </c>
      <c r="X20" s="324" t="str">
        <f>IF(使い方!AX1317=0,"",使い方!AX1317)</f>
        <v/>
      </c>
      <c r="Y20" s="324" t="str">
        <f>IF(使い方!AY1317=0,"",使い方!AY1317)</f>
        <v/>
      </c>
      <c r="Z20" s="324" t="str">
        <f>IF(使い方!AZ1317=0,"",使い方!AZ1317)</f>
        <v/>
      </c>
      <c r="AA20" s="371" t="str">
        <f>IF(使い方!BA1317=0,"",使い方!BA1317)</f>
        <v/>
      </c>
      <c r="AB20" s="22">
        <f t="shared" si="0"/>
        <v>25</v>
      </c>
      <c r="AF20" s="227" t="str">
        <f>学級の雰囲気!B20</f>
        <v>N-17</v>
      </c>
      <c r="AG20" s="237" t="str">
        <f>使い方!AZ1107</f>
        <v/>
      </c>
      <c r="AH20" s="167" t="str">
        <f>使い方!BA1107</f>
        <v/>
      </c>
      <c r="AI20" s="166" t="str">
        <f>使い方!BB1107</f>
        <v/>
      </c>
      <c r="AJ20" s="167" t="str">
        <f>使い方!BC1107</f>
        <v/>
      </c>
      <c r="AK20" s="166" t="str">
        <f>使い方!BD1107</f>
        <v/>
      </c>
      <c r="AL20" s="167" t="str">
        <f>使い方!BE1107</f>
        <v/>
      </c>
      <c r="AM20" s="167" t="str">
        <f>使い方!BG1107</f>
        <v/>
      </c>
    </row>
    <row r="21" spans="1:39">
      <c r="A21" s="424" t="str">
        <f>IF(学級の雰囲気!A21="","",学級の雰囲気!A21)</f>
        <v/>
      </c>
      <c r="B21" s="406" t="str">
        <f>学級の雰囲気!B21</f>
        <v>N-18</v>
      </c>
      <c r="C21" s="323" t="str">
        <f>IF(使い方!AC1318=0,"",使い方!AC1318)</f>
        <v/>
      </c>
      <c r="D21" s="324" t="str">
        <f>IF(使い方!AD1318=0,"",使い方!AD1318)</f>
        <v/>
      </c>
      <c r="E21" s="324" t="str">
        <f>IF(使い方!AE1318=0,"",使い方!AE1318)</f>
        <v/>
      </c>
      <c r="F21" s="324" t="str">
        <f>IF(使い方!AF1318=0,"",使い方!AF1318)</f>
        <v/>
      </c>
      <c r="G21" s="324" t="str">
        <f>IF(使い方!AG1318=0,"",使い方!AG1318)</f>
        <v/>
      </c>
      <c r="H21" s="324" t="str">
        <f>IF(使い方!AH1318=0,"",使い方!AH1318)</f>
        <v/>
      </c>
      <c r="I21" s="324" t="str">
        <f>IF(使い方!AI1318=0,"",使い方!AI1318)</f>
        <v/>
      </c>
      <c r="J21" s="324" t="str">
        <f>IF(使い方!AJ1318=0,"",使い方!AJ1318)</f>
        <v/>
      </c>
      <c r="K21" s="324" t="str">
        <f>IF(使い方!AK1318=0,"",使い方!AK1318)</f>
        <v/>
      </c>
      <c r="L21" s="381" t="str">
        <f>IF(使い方!AL1318=0,"",使い方!AL1318)</f>
        <v/>
      </c>
      <c r="M21" s="386" t="str">
        <f>IF(使い方!AM1318=0,"",使い方!AM1318)</f>
        <v/>
      </c>
      <c r="N21" s="324" t="str">
        <f>IF(使い方!AN1318=0,"",使い方!AN1318)</f>
        <v/>
      </c>
      <c r="O21" s="324" t="str">
        <f>IF(使い方!AO1318=0,"",使い方!AO1318)</f>
        <v/>
      </c>
      <c r="P21" s="324" t="str">
        <f>IF(使い方!AP1318=0,"",使い方!AP1318)</f>
        <v/>
      </c>
      <c r="Q21" s="324" t="str">
        <f>IF(使い方!AQ1318=0,"",使い方!AQ1318)</f>
        <v/>
      </c>
      <c r="R21" s="324" t="str">
        <f>IF(使い方!AR1318=0,"",使い方!AR1318)</f>
        <v/>
      </c>
      <c r="S21" s="324" t="str">
        <f>IF(使い方!AS1318=0,"",使い方!AS1318)</f>
        <v/>
      </c>
      <c r="T21" s="324" t="str">
        <f>IF(使い方!AT1318=0,"",使い方!AT1318)</f>
        <v/>
      </c>
      <c r="U21" s="324" t="str">
        <f>IF(使い方!AU1318=0,"",使い方!AU1318)</f>
        <v/>
      </c>
      <c r="V21" s="381" t="str">
        <f>IF(使い方!AV1318=0,"",使い方!AV1318)</f>
        <v/>
      </c>
      <c r="W21" s="386" t="str">
        <f>IF(使い方!AW1318=0,"",使い方!AW1318)</f>
        <v/>
      </c>
      <c r="X21" s="324" t="str">
        <f>IF(使い方!AX1318=0,"",使い方!AX1318)</f>
        <v/>
      </c>
      <c r="Y21" s="324" t="str">
        <f>IF(使い方!AY1318=0,"",使い方!AY1318)</f>
        <v/>
      </c>
      <c r="Z21" s="324" t="str">
        <f>IF(使い方!AZ1318=0,"",使い方!AZ1318)</f>
        <v/>
      </c>
      <c r="AA21" s="371" t="str">
        <f>IF(使い方!BA1318=0,"",使い方!BA1318)</f>
        <v/>
      </c>
      <c r="AB21" s="22">
        <f t="shared" si="0"/>
        <v>25</v>
      </c>
      <c r="AF21" s="227" t="str">
        <f>学級の雰囲気!B21</f>
        <v>N-18</v>
      </c>
      <c r="AG21" s="237" t="str">
        <f>使い方!AZ1108</f>
        <v/>
      </c>
      <c r="AH21" s="167" t="str">
        <f>使い方!BA1108</f>
        <v/>
      </c>
      <c r="AI21" s="166" t="str">
        <f>使い方!BB1108</f>
        <v/>
      </c>
      <c r="AJ21" s="167" t="str">
        <f>使い方!BC1108</f>
        <v/>
      </c>
      <c r="AK21" s="166" t="str">
        <f>使い方!BD1108</f>
        <v/>
      </c>
      <c r="AL21" s="167" t="str">
        <f>使い方!BE1108</f>
        <v/>
      </c>
      <c r="AM21" s="167" t="str">
        <f>使い方!BG1108</f>
        <v/>
      </c>
    </row>
    <row r="22" spans="1:39">
      <c r="A22" s="424" t="str">
        <f>IF(学級の雰囲気!A22="","",学級の雰囲気!A22)</f>
        <v/>
      </c>
      <c r="B22" s="406" t="str">
        <f>学級の雰囲気!B22</f>
        <v>N-19</v>
      </c>
      <c r="C22" s="323" t="str">
        <f>IF(使い方!AC1319=0,"",使い方!AC1319)</f>
        <v/>
      </c>
      <c r="D22" s="324" t="str">
        <f>IF(使い方!AD1319=0,"",使い方!AD1319)</f>
        <v/>
      </c>
      <c r="E22" s="324" t="str">
        <f>IF(使い方!AE1319=0,"",使い方!AE1319)</f>
        <v/>
      </c>
      <c r="F22" s="324" t="str">
        <f>IF(使い方!AF1319=0,"",使い方!AF1319)</f>
        <v/>
      </c>
      <c r="G22" s="324" t="str">
        <f>IF(使い方!AG1319=0,"",使い方!AG1319)</f>
        <v/>
      </c>
      <c r="H22" s="324" t="str">
        <f>IF(使い方!AH1319=0,"",使い方!AH1319)</f>
        <v/>
      </c>
      <c r="I22" s="324" t="str">
        <f>IF(使い方!AI1319=0,"",使い方!AI1319)</f>
        <v/>
      </c>
      <c r="J22" s="324" t="str">
        <f>IF(使い方!AJ1319=0,"",使い方!AJ1319)</f>
        <v/>
      </c>
      <c r="K22" s="324" t="str">
        <f>IF(使い方!AK1319=0,"",使い方!AK1319)</f>
        <v/>
      </c>
      <c r="L22" s="381" t="str">
        <f>IF(使い方!AL1319=0,"",使い方!AL1319)</f>
        <v/>
      </c>
      <c r="M22" s="386" t="str">
        <f>IF(使い方!AM1319=0,"",使い方!AM1319)</f>
        <v/>
      </c>
      <c r="N22" s="324" t="str">
        <f>IF(使い方!AN1319=0,"",使い方!AN1319)</f>
        <v/>
      </c>
      <c r="O22" s="324" t="str">
        <f>IF(使い方!AO1319=0,"",使い方!AO1319)</f>
        <v/>
      </c>
      <c r="P22" s="324" t="str">
        <f>IF(使い方!AP1319=0,"",使い方!AP1319)</f>
        <v/>
      </c>
      <c r="Q22" s="324" t="str">
        <f>IF(使い方!AQ1319=0,"",使い方!AQ1319)</f>
        <v/>
      </c>
      <c r="R22" s="324" t="str">
        <f>IF(使い方!AR1319=0,"",使い方!AR1319)</f>
        <v/>
      </c>
      <c r="S22" s="324" t="str">
        <f>IF(使い方!AS1319=0,"",使い方!AS1319)</f>
        <v/>
      </c>
      <c r="T22" s="324" t="str">
        <f>IF(使い方!AT1319=0,"",使い方!AT1319)</f>
        <v/>
      </c>
      <c r="U22" s="324" t="str">
        <f>IF(使い方!AU1319=0,"",使い方!AU1319)</f>
        <v/>
      </c>
      <c r="V22" s="381" t="str">
        <f>IF(使い方!AV1319=0,"",使い方!AV1319)</f>
        <v/>
      </c>
      <c r="W22" s="386" t="str">
        <f>IF(使い方!AW1319=0,"",使い方!AW1319)</f>
        <v/>
      </c>
      <c r="X22" s="324" t="str">
        <f>IF(使い方!AX1319=0,"",使い方!AX1319)</f>
        <v/>
      </c>
      <c r="Y22" s="324" t="str">
        <f>IF(使い方!AY1319=0,"",使い方!AY1319)</f>
        <v/>
      </c>
      <c r="Z22" s="324" t="str">
        <f>IF(使い方!AZ1319=0,"",使い方!AZ1319)</f>
        <v/>
      </c>
      <c r="AA22" s="371" t="str">
        <f>IF(使い方!BA1319=0,"",使い方!BA1319)</f>
        <v/>
      </c>
      <c r="AB22" s="22">
        <f t="shared" si="0"/>
        <v>25</v>
      </c>
      <c r="AF22" s="227" t="str">
        <f>学級の雰囲気!B22</f>
        <v>N-19</v>
      </c>
      <c r="AG22" s="237" t="str">
        <f>使い方!AZ1109</f>
        <v/>
      </c>
      <c r="AH22" s="167" t="str">
        <f>使い方!BA1109</f>
        <v/>
      </c>
      <c r="AI22" s="166" t="str">
        <f>使い方!BB1109</f>
        <v/>
      </c>
      <c r="AJ22" s="167" t="str">
        <f>使い方!BC1109</f>
        <v/>
      </c>
      <c r="AK22" s="166" t="str">
        <f>使い方!BD1109</f>
        <v/>
      </c>
      <c r="AL22" s="167" t="str">
        <f>使い方!BE1109</f>
        <v/>
      </c>
      <c r="AM22" s="167" t="str">
        <f>使い方!BG1109</f>
        <v/>
      </c>
    </row>
    <row r="23" spans="1:39">
      <c r="A23" s="425" t="str">
        <f>IF(学級の雰囲気!A23="","",学級の雰囲気!A23)</f>
        <v/>
      </c>
      <c r="B23" s="407" t="str">
        <f>学級の雰囲気!B23</f>
        <v>N-20</v>
      </c>
      <c r="C23" s="372" t="str">
        <f>IF(使い方!AC1320=0,"",使い方!AC1320)</f>
        <v/>
      </c>
      <c r="D23" s="373" t="str">
        <f>IF(使い方!AD1320=0,"",使い方!AD1320)</f>
        <v/>
      </c>
      <c r="E23" s="373" t="str">
        <f>IF(使い方!AE1320=0,"",使い方!AE1320)</f>
        <v/>
      </c>
      <c r="F23" s="373" t="str">
        <f>IF(使い方!AF1320=0,"",使い方!AF1320)</f>
        <v/>
      </c>
      <c r="G23" s="373" t="str">
        <f>IF(使い方!AG1320=0,"",使い方!AG1320)</f>
        <v/>
      </c>
      <c r="H23" s="373" t="str">
        <f>IF(使い方!AH1320=0,"",使い方!AH1320)</f>
        <v/>
      </c>
      <c r="I23" s="373" t="str">
        <f>IF(使い方!AI1320=0,"",使い方!AI1320)</f>
        <v/>
      </c>
      <c r="J23" s="373" t="str">
        <f>IF(使い方!AJ1320=0,"",使い方!AJ1320)</f>
        <v/>
      </c>
      <c r="K23" s="373" t="str">
        <f>IF(使い方!AK1320=0,"",使い方!AK1320)</f>
        <v/>
      </c>
      <c r="L23" s="382" t="str">
        <f>IF(使い方!AL1320=0,"",使い方!AL1320)</f>
        <v/>
      </c>
      <c r="M23" s="387" t="str">
        <f>IF(使い方!AM1320=0,"",使い方!AM1320)</f>
        <v/>
      </c>
      <c r="N23" s="373" t="str">
        <f>IF(使い方!AN1320=0,"",使い方!AN1320)</f>
        <v/>
      </c>
      <c r="O23" s="373" t="str">
        <f>IF(使い方!AO1320=0,"",使い方!AO1320)</f>
        <v/>
      </c>
      <c r="P23" s="373" t="str">
        <f>IF(使い方!AP1320=0,"",使い方!AP1320)</f>
        <v/>
      </c>
      <c r="Q23" s="373" t="str">
        <f>IF(使い方!AQ1320=0,"",使い方!AQ1320)</f>
        <v/>
      </c>
      <c r="R23" s="373" t="str">
        <f>IF(使い方!AR1320=0,"",使い方!AR1320)</f>
        <v/>
      </c>
      <c r="S23" s="373" t="str">
        <f>IF(使い方!AS1320=0,"",使い方!AS1320)</f>
        <v/>
      </c>
      <c r="T23" s="373" t="str">
        <f>IF(使い方!AT1320=0,"",使い方!AT1320)</f>
        <v/>
      </c>
      <c r="U23" s="373" t="str">
        <f>IF(使い方!AU1320=0,"",使い方!AU1320)</f>
        <v/>
      </c>
      <c r="V23" s="382" t="str">
        <f>IF(使い方!AV1320=0,"",使い方!AV1320)</f>
        <v/>
      </c>
      <c r="W23" s="387" t="str">
        <f>IF(使い方!AW1320=0,"",使い方!AW1320)</f>
        <v/>
      </c>
      <c r="X23" s="373" t="str">
        <f>IF(使い方!AX1320=0,"",使い方!AX1320)</f>
        <v/>
      </c>
      <c r="Y23" s="373" t="str">
        <f>IF(使い方!AY1320=0,"",使い方!AY1320)</f>
        <v/>
      </c>
      <c r="Z23" s="373" t="str">
        <f>IF(使い方!AZ1320=0,"",使い方!AZ1320)</f>
        <v/>
      </c>
      <c r="AA23" s="374" t="str">
        <f>IF(使い方!BA1320=0,"",使い方!BA1320)</f>
        <v/>
      </c>
      <c r="AB23" s="28">
        <f t="shared" si="0"/>
        <v>25</v>
      </c>
      <c r="AF23" s="228" t="str">
        <f>学級の雰囲気!B23</f>
        <v>N-20</v>
      </c>
      <c r="AG23" s="238" t="str">
        <f>使い方!AZ1110</f>
        <v/>
      </c>
      <c r="AH23" s="209" t="str">
        <f>使い方!BA1110</f>
        <v/>
      </c>
      <c r="AI23" s="208" t="str">
        <f>使い方!BB1110</f>
        <v/>
      </c>
      <c r="AJ23" s="209" t="str">
        <f>使い方!BC1110</f>
        <v/>
      </c>
      <c r="AK23" s="208" t="str">
        <f>使い方!BD1110</f>
        <v/>
      </c>
      <c r="AL23" s="209" t="str">
        <f>使い方!BE1110</f>
        <v/>
      </c>
      <c r="AM23" s="209" t="str">
        <f>使い方!BG1110</f>
        <v/>
      </c>
    </row>
    <row r="24" spans="1:39">
      <c r="A24" s="423" t="str">
        <f>IF(学級の雰囲気!A24="","",学級の雰囲気!A24)</f>
        <v/>
      </c>
      <c r="B24" s="408" t="str">
        <f>学級の雰囲気!B24</f>
        <v>N-21</v>
      </c>
      <c r="C24" s="323" t="str">
        <f>IF(使い方!AC1321=0,"",使い方!AC1321)</f>
        <v/>
      </c>
      <c r="D24" s="324" t="str">
        <f>IF(使い方!AD1321=0,"",使い方!AD1321)</f>
        <v/>
      </c>
      <c r="E24" s="324" t="str">
        <f>IF(使い方!AE1321=0,"",使い方!AE1321)</f>
        <v/>
      </c>
      <c r="F24" s="324" t="str">
        <f>IF(使い方!AF1321=0,"",使い方!AF1321)</f>
        <v/>
      </c>
      <c r="G24" s="324" t="str">
        <f>IF(使い方!AG1321=0,"",使い方!AG1321)</f>
        <v/>
      </c>
      <c r="H24" s="324" t="str">
        <f>IF(使い方!AH1321=0,"",使い方!AH1321)</f>
        <v/>
      </c>
      <c r="I24" s="324" t="str">
        <f>IF(使い方!AI1321=0,"",使い方!AI1321)</f>
        <v/>
      </c>
      <c r="J24" s="324" t="str">
        <f>IF(使い方!AJ1321=0,"",使い方!AJ1321)</f>
        <v/>
      </c>
      <c r="K24" s="324" t="str">
        <f>IF(使い方!AK1321=0,"",使い方!AK1321)</f>
        <v/>
      </c>
      <c r="L24" s="381" t="str">
        <f>IF(使い方!AL1321=0,"",使い方!AL1321)</f>
        <v/>
      </c>
      <c r="M24" s="386" t="str">
        <f>IF(使い方!AM1321=0,"",使い方!AM1321)</f>
        <v/>
      </c>
      <c r="N24" s="324" t="str">
        <f>IF(使い方!AN1321=0,"",使い方!AN1321)</f>
        <v/>
      </c>
      <c r="O24" s="324" t="str">
        <f>IF(使い方!AO1321=0,"",使い方!AO1321)</f>
        <v/>
      </c>
      <c r="P24" s="324" t="str">
        <f>IF(使い方!AP1321=0,"",使い方!AP1321)</f>
        <v/>
      </c>
      <c r="Q24" s="324" t="str">
        <f>IF(使い方!AQ1321=0,"",使い方!AQ1321)</f>
        <v/>
      </c>
      <c r="R24" s="324" t="str">
        <f>IF(使い方!AR1321=0,"",使い方!AR1321)</f>
        <v/>
      </c>
      <c r="S24" s="324" t="str">
        <f>IF(使い方!AS1321=0,"",使い方!AS1321)</f>
        <v/>
      </c>
      <c r="T24" s="324" t="str">
        <f>IF(使い方!AT1321=0,"",使い方!AT1321)</f>
        <v/>
      </c>
      <c r="U24" s="324" t="str">
        <f>IF(使い方!AU1321=0,"",使い方!AU1321)</f>
        <v/>
      </c>
      <c r="V24" s="381" t="str">
        <f>IF(使い方!AV1321=0,"",使い方!AV1321)</f>
        <v/>
      </c>
      <c r="W24" s="386" t="str">
        <f>IF(使い方!AW1321=0,"",使い方!AW1321)</f>
        <v/>
      </c>
      <c r="X24" s="324" t="str">
        <f>IF(使い方!AX1321=0,"",使い方!AX1321)</f>
        <v/>
      </c>
      <c r="Y24" s="324" t="str">
        <f>IF(使い方!AY1321=0,"",使い方!AY1321)</f>
        <v/>
      </c>
      <c r="Z24" s="324" t="str">
        <f>IF(使い方!AZ1321=0,"",使い方!AZ1321)</f>
        <v/>
      </c>
      <c r="AA24" s="371" t="str">
        <f>IF(使い方!BA1321=0,"",使い方!BA1321)</f>
        <v/>
      </c>
      <c r="AB24" s="22">
        <f t="shared" si="0"/>
        <v>25</v>
      </c>
      <c r="AF24" s="243" t="str">
        <f>学級の雰囲気!B24</f>
        <v>N-21</v>
      </c>
      <c r="AG24" s="236" t="str">
        <f>使い方!AZ1111</f>
        <v/>
      </c>
      <c r="AH24" s="207" t="str">
        <f>使い方!BA1111</f>
        <v/>
      </c>
      <c r="AI24" s="204" t="str">
        <f>使い方!BB1111</f>
        <v/>
      </c>
      <c r="AJ24" s="207" t="str">
        <f>使い方!BC1111</f>
        <v/>
      </c>
      <c r="AK24" s="204" t="str">
        <f>使い方!BD1111</f>
        <v/>
      </c>
      <c r="AL24" s="207" t="str">
        <f>使い方!BE1111</f>
        <v/>
      </c>
      <c r="AM24" s="207" t="str">
        <f>使い方!BG1111</f>
        <v/>
      </c>
    </row>
    <row r="25" spans="1:39">
      <c r="A25" s="424" t="str">
        <f>IF(学級の雰囲気!A25="","",学級の雰囲気!A25)</f>
        <v/>
      </c>
      <c r="B25" s="406" t="str">
        <f>学級の雰囲気!B25</f>
        <v>N-22</v>
      </c>
      <c r="C25" s="323" t="str">
        <f>IF(使い方!AC1322=0,"",使い方!AC1322)</f>
        <v/>
      </c>
      <c r="D25" s="324" t="str">
        <f>IF(使い方!AD1322=0,"",使い方!AD1322)</f>
        <v/>
      </c>
      <c r="E25" s="324" t="str">
        <f>IF(使い方!AE1322=0,"",使い方!AE1322)</f>
        <v/>
      </c>
      <c r="F25" s="324" t="str">
        <f>IF(使い方!AF1322=0,"",使い方!AF1322)</f>
        <v/>
      </c>
      <c r="G25" s="324" t="str">
        <f>IF(使い方!AG1322=0,"",使い方!AG1322)</f>
        <v/>
      </c>
      <c r="H25" s="324" t="str">
        <f>IF(使い方!AH1322=0,"",使い方!AH1322)</f>
        <v/>
      </c>
      <c r="I25" s="324" t="str">
        <f>IF(使い方!AI1322=0,"",使い方!AI1322)</f>
        <v/>
      </c>
      <c r="J25" s="324" t="str">
        <f>IF(使い方!AJ1322=0,"",使い方!AJ1322)</f>
        <v/>
      </c>
      <c r="K25" s="324" t="str">
        <f>IF(使い方!AK1322=0,"",使い方!AK1322)</f>
        <v/>
      </c>
      <c r="L25" s="381" t="str">
        <f>IF(使い方!AL1322=0,"",使い方!AL1322)</f>
        <v/>
      </c>
      <c r="M25" s="386" t="str">
        <f>IF(使い方!AM1322=0,"",使い方!AM1322)</f>
        <v/>
      </c>
      <c r="N25" s="324" t="str">
        <f>IF(使い方!AN1322=0,"",使い方!AN1322)</f>
        <v/>
      </c>
      <c r="O25" s="324" t="str">
        <f>IF(使い方!AO1322=0,"",使い方!AO1322)</f>
        <v/>
      </c>
      <c r="P25" s="324" t="str">
        <f>IF(使い方!AP1322=0,"",使い方!AP1322)</f>
        <v/>
      </c>
      <c r="Q25" s="324" t="str">
        <f>IF(使い方!AQ1322=0,"",使い方!AQ1322)</f>
        <v/>
      </c>
      <c r="R25" s="324" t="str">
        <f>IF(使い方!AR1322=0,"",使い方!AR1322)</f>
        <v/>
      </c>
      <c r="S25" s="324" t="str">
        <f>IF(使い方!AS1322=0,"",使い方!AS1322)</f>
        <v/>
      </c>
      <c r="T25" s="324" t="str">
        <f>IF(使い方!AT1322=0,"",使い方!AT1322)</f>
        <v/>
      </c>
      <c r="U25" s="324" t="str">
        <f>IF(使い方!AU1322=0,"",使い方!AU1322)</f>
        <v/>
      </c>
      <c r="V25" s="381" t="str">
        <f>IF(使い方!AV1322=0,"",使い方!AV1322)</f>
        <v/>
      </c>
      <c r="W25" s="386" t="str">
        <f>IF(使い方!AW1322=0,"",使い方!AW1322)</f>
        <v/>
      </c>
      <c r="X25" s="324" t="str">
        <f>IF(使い方!AX1322=0,"",使い方!AX1322)</f>
        <v/>
      </c>
      <c r="Y25" s="324" t="str">
        <f>IF(使い方!AY1322=0,"",使い方!AY1322)</f>
        <v/>
      </c>
      <c r="Z25" s="324" t="str">
        <f>IF(使い方!AZ1322=0,"",使い方!AZ1322)</f>
        <v/>
      </c>
      <c r="AA25" s="371" t="str">
        <f>IF(使い方!BA1322=0,"",使い方!BA1322)</f>
        <v/>
      </c>
      <c r="AB25" s="22">
        <f t="shared" si="0"/>
        <v>25</v>
      </c>
      <c r="AF25" s="227" t="str">
        <f>学級の雰囲気!B25</f>
        <v>N-22</v>
      </c>
      <c r="AG25" s="237" t="str">
        <f>使い方!AZ1112</f>
        <v/>
      </c>
      <c r="AH25" s="167" t="str">
        <f>使い方!BA1112</f>
        <v/>
      </c>
      <c r="AI25" s="166" t="str">
        <f>使い方!BB1112</f>
        <v/>
      </c>
      <c r="AJ25" s="167" t="str">
        <f>使い方!BC1112</f>
        <v/>
      </c>
      <c r="AK25" s="166" t="str">
        <f>使い方!BD1112</f>
        <v/>
      </c>
      <c r="AL25" s="167" t="str">
        <f>使い方!BE1112</f>
        <v/>
      </c>
      <c r="AM25" s="167" t="str">
        <f>使い方!BG1112</f>
        <v/>
      </c>
    </row>
    <row r="26" spans="1:39">
      <c r="A26" s="424" t="str">
        <f>IF(学級の雰囲気!A26="","",学級の雰囲気!A26)</f>
        <v/>
      </c>
      <c r="B26" s="406" t="str">
        <f>学級の雰囲気!B26</f>
        <v>N-23</v>
      </c>
      <c r="C26" s="323" t="str">
        <f>IF(使い方!AC1323=0,"",使い方!AC1323)</f>
        <v/>
      </c>
      <c r="D26" s="324" t="str">
        <f>IF(使い方!AD1323=0,"",使い方!AD1323)</f>
        <v/>
      </c>
      <c r="E26" s="324" t="str">
        <f>IF(使い方!AE1323=0,"",使い方!AE1323)</f>
        <v/>
      </c>
      <c r="F26" s="324" t="str">
        <f>IF(使い方!AF1323=0,"",使い方!AF1323)</f>
        <v/>
      </c>
      <c r="G26" s="324" t="str">
        <f>IF(使い方!AG1323=0,"",使い方!AG1323)</f>
        <v/>
      </c>
      <c r="H26" s="324" t="str">
        <f>IF(使い方!AH1323=0,"",使い方!AH1323)</f>
        <v/>
      </c>
      <c r="I26" s="324" t="str">
        <f>IF(使い方!AI1323=0,"",使い方!AI1323)</f>
        <v/>
      </c>
      <c r="J26" s="324" t="str">
        <f>IF(使い方!AJ1323=0,"",使い方!AJ1323)</f>
        <v/>
      </c>
      <c r="K26" s="324" t="str">
        <f>IF(使い方!AK1323=0,"",使い方!AK1323)</f>
        <v/>
      </c>
      <c r="L26" s="381" t="str">
        <f>IF(使い方!AL1323=0,"",使い方!AL1323)</f>
        <v/>
      </c>
      <c r="M26" s="386" t="str">
        <f>IF(使い方!AM1323=0,"",使い方!AM1323)</f>
        <v/>
      </c>
      <c r="N26" s="324" t="str">
        <f>IF(使い方!AN1323=0,"",使い方!AN1323)</f>
        <v/>
      </c>
      <c r="O26" s="324" t="str">
        <f>IF(使い方!AO1323=0,"",使い方!AO1323)</f>
        <v/>
      </c>
      <c r="P26" s="324" t="str">
        <f>IF(使い方!AP1323=0,"",使い方!AP1323)</f>
        <v/>
      </c>
      <c r="Q26" s="324" t="str">
        <f>IF(使い方!AQ1323=0,"",使い方!AQ1323)</f>
        <v/>
      </c>
      <c r="R26" s="324" t="str">
        <f>IF(使い方!AR1323=0,"",使い方!AR1323)</f>
        <v/>
      </c>
      <c r="S26" s="324" t="str">
        <f>IF(使い方!AS1323=0,"",使い方!AS1323)</f>
        <v/>
      </c>
      <c r="T26" s="324" t="str">
        <f>IF(使い方!AT1323=0,"",使い方!AT1323)</f>
        <v/>
      </c>
      <c r="U26" s="324" t="str">
        <f>IF(使い方!AU1323=0,"",使い方!AU1323)</f>
        <v/>
      </c>
      <c r="V26" s="381" t="str">
        <f>IF(使い方!AV1323=0,"",使い方!AV1323)</f>
        <v/>
      </c>
      <c r="W26" s="386" t="str">
        <f>IF(使い方!AW1323=0,"",使い方!AW1323)</f>
        <v/>
      </c>
      <c r="X26" s="324" t="str">
        <f>IF(使い方!AX1323=0,"",使い方!AX1323)</f>
        <v/>
      </c>
      <c r="Y26" s="324" t="str">
        <f>IF(使い方!AY1323=0,"",使い方!AY1323)</f>
        <v/>
      </c>
      <c r="Z26" s="324" t="str">
        <f>IF(使い方!AZ1323=0,"",使い方!AZ1323)</f>
        <v/>
      </c>
      <c r="AA26" s="371" t="str">
        <f>IF(使い方!BA1323=0,"",使い方!BA1323)</f>
        <v/>
      </c>
      <c r="AB26" s="22">
        <f t="shared" si="0"/>
        <v>25</v>
      </c>
      <c r="AF26" s="227" t="str">
        <f>学級の雰囲気!B26</f>
        <v>N-23</v>
      </c>
      <c r="AG26" s="237" t="str">
        <f>使い方!AZ1113</f>
        <v/>
      </c>
      <c r="AH26" s="167" t="str">
        <f>使い方!BA1113</f>
        <v/>
      </c>
      <c r="AI26" s="166" t="str">
        <f>使い方!BB1113</f>
        <v/>
      </c>
      <c r="AJ26" s="167" t="str">
        <f>使い方!BC1113</f>
        <v/>
      </c>
      <c r="AK26" s="166" t="str">
        <f>使い方!BD1113</f>
        <v/>
      </c>
      <c r="AL26" s="167" t="str">
        <f>使い方!BE1113</f>
        <v/>
      </c>
      <c r="AM26" s="167" t="str">
        <f>使い方!BG1113</f>
        <v/>
      </c>
    </row>
    <row r="27" spans="1:39">
      <c r="A27" s="424" t="str">
        <f>IF(学級の雰囲気!A27="","",学級の雰囲気!A27)</f>
        <v/>
      </c>
      <c r="B27" s="406" t="str">
        <f>学級の雰囲気!B27</f>
        <v>N-24</v>
      </c>
      <c r="C27" s="323" t="str">
        <f>IF(使い方!AC1324=0,"",使い方!AC1324)</f>
        <v/>
      </c>
      <c r="D27" s="324" t="str">
        <f>IF(使い方!AD1324=0,"",使い方!AD1324)</f>
        <v/>
      </c>
      <c r="E27" s="324" t="str">
        <f>IF(使い方!AE1324=0,"",使い方!AE1324)</f>
        <v/>
      </c>
      <c r="F27" s="324" t="str">
        <f>IF(使い方!AF1324=0,"",使い方!AF1324)</f>
        <v/>
      </c>
      <c r="G27" s="324" t="str">
        <f>IF(使い方!AG1324=0,"",使い方!AG1324)</f>
        <v/>
      </c>
      <c r="H27" s="324" t="str">
        <f>IF(使い方!AH1324=0,"",使い方!AH1324)</f>
        <v/>
      </c>
      <c r="I27" s="324" t="str">
        <f>IF(使い方!AI1324=0,"",使い方!AI1324)</f>
        <v/>
      </c>
      <c r="J27" s="324" t="str">
        <f>IF(使い方!AJ1324=0,"",使い方!AJ1324)</f>
        <v/>
      </c>
      <c r="K27" s="324" t="str">
        <f>IF(使い方!AK1324=0,"",使い方!AK1324)</f>
        <v/>
      </c>
      <c r="L27" s="381" t="str">
        <f>IF(使い方!AL1324=0,"",使い方!AL1324)</f>
        <v/>
      </c>
      <c r="M27" s="386" t="str">
        <f>IF(使い方!AM1324=0,"",使い方!AM1324)</f>
        <v/>
      </c>
      <c r="N27" s="324" t="str">
        <f>IF(使い方!AN1324=0,"",使い方!AN1324)</f>
        <v/>
      </c>
      <c r="O27" s="324" t="str">
        <f>IF(使い方!AO1324=0,"",使い方!AO1324)</f>
        <v/>
      </c>
      <c r="P27" s="324" t="str">
        <f>IF(使い方!AP1324=0,"",使い方!AP1324)</f>
        <v/>
      </c>
      <c r="Q27" s="324" t="str">
        <f>IF(使い方!AQ1324=0,"",使い方!AQ1324)</f>
        <v/>
      </c>
      <c r="R27" s="324" t="str">
        <f>IF(使い方!AR1324=0,"",使い方!AR1324)</f>
        <v/>
      </c>
      <c r="S27" s="324" t="str">
        <f>IF(使い方!AS1324=0,"",使い方!AS1324)</f>
        <v/>
      </c>
      <c r="T27" s="324" t="str">
        <f>IF(使い方!AT1324=0,"",使い方!AT1324)</f>
        <v/>
      </c>
      <c r="U27" s="324" t="str">
        <f>IF(使い方!AU1324=0,"",使い方!AU1324)</f>
        <v/>
      </c>
      <c r="V27" s="381" t="str">
        <f>IF(使い方!AV1324=0,"",使い方!AV1324)</f>
        <v/>
      </c>
      <c r="W27" s="386" t="str">
        <f>IF(使い方!AW1324=0,"",使い方!AW1324)</f>
        <v/>
      </c>
      <c r="X27" s="324" t="str">
        <f>IF(使い方!AX1324=0,"",使い方!AX1324)</f>
        <v/>
      </c>
      <c r="Y27" s="324" t="str">
        <f>IF(使い方!AY1324=0,"",使い方!AY1324)</f>
        <v/>
      </c>
      <c r="Z27" s="324" t="str">
        <f>IF(使い方!AZ1324=0,"",使い方!AZ1324)</f>
        <v/>
      </c>
      <c r="AA27" s="371" t="str">
        <f>IF(使い方!BA1324=0,"",使い方!BA1324)</f>
        <v/>
      </c>
      <c r="AB27" s="22">
        <f t="shared" si="0"/>
        <v>25</v>
      </c>
      <c r="AF27" s="227" t="str">
        <f>学級の雰囲気!B27</f>
        <v>N-24</v>
      </c>
      <c r="AG27" s="237" t="str">
        <f>使い方!AZ1114</f>
        <v/>
      </c>
      <c r="AH27" s="167" t="str">
        <f>使い方!BA1114</f>
        <v/>
      </c>
      <c r="AI27" s="166" t="str">
        <f>使い方!BB1114</f>
        <v/>
      </c>
      <c r="AJ27" s="167" t="str">
        <f>使い方!BC1114</f>
        <v/>
      </c>
      <c r="AK27" s="166" t="str">
        <f>使い方!BD1114</f>
        <v/>
      </c>
      <c r="AL27" s="167" t="str">
        <f>使い方!BE1114</f>
        <v/>
      </c>
      <c r="AM27" s="167" t="str">
        <f>使い方!BG1114</f>
        <v/>
      </c>
    </row>
    <row r="28" spans="1:39">
      <c r="A28" s="425" t="str">
        <f>IF(学級の雰囲気!A28="","",学級の雰囲気!A28)</f>
        <v/>
      </c>
      <c r="B28" s="407" t="str">
        <f>学級の雰囲気!B28</f>
        <v>N-25</v>
      </c>
      <c r="C28" s="375" t="str">
        <f>IF(使い方!AC1325=0,"",使い方!AC1325)</f>
        <v/>
      </c>
      <c r="D28" s="376" t="str">
        <f>IF(使い方!AD1325=0,"",使い方!AD1325)</f>
        <v/>
      </c>
      <c r="E28" s="376" t="str">
        <f>IF(使い方!AE1325=0,"",使い方!AE1325)</f>
        <v/>
      </c>
      <c r="F28" s="376" t="str">
        <f>IF(使い方!AF1325=0,"",使い方!AF1325)</f>
        <v/>
      </c>
      <c r="G28" s="376" t="str">
        <f>IF(使い方!AG1325=0,"",使い方!AG1325)</f>
        <v/>
      </c>
      <c r="H28" s="376" t="str">
        <f>IF(使い方!AH1325=0,"",使い方!AH1325)</f>
        <v/>
      </c>
      <c r="I28" s="376" t="str">
        <f>IF(使い方!AI1325=0,"",使い方!AI1325)</f>
        <v/>
      </c>
      <c r="J28" s="376" t="str">
        <f>IF(使い方!AJ1325=0,"",使い方!AJ1325)</f>
        <v/>
      </c>
      <c r="K28" s="376" t="str">
        <f>IF(使い方!AK1325=0,"",使い方!AK1325)</f>
        <v/>
      </c>
      <c r="L28" s="383" t="str">
        <f>IF(使い方!AL1325=0,"",使い方!AL1325)</f>
        <v/>
      </c>
      <c r="M28" s="388" t="str">
        <f>IF(使い方!AM1325=0,"",使い方!AM1325)</f>
        <v/>
      </c>
      <c r="N28" s="376" t="str">
        <f>IF(使い方!AN1325=0,"",使い方!AN1325)</f>
        <v/>
      </c>
      <c r="O28" s="376" t="str">
        <f>IF(使い方!AO1325=0,"",使い方!AO1325)</f>
        <v/>
      </c>
      <c r="P28" s="376" t="str">
        <f>IF(使い方!AP1325=0,"",使い方!AP1325)</f>
        <v/>
      </c>
      <c r="Q28" s="376" t="str">
        <f>IF(使い方!AQ1325=0,"",使い方!AQ1325)</f>
        <v/>
      </c>
      <c r="R28" s="376" t="str">
        <f>IF(使い方!AR1325=0,"",使い方!AR1325)</f>
        <v/>
      </c>
      <c r="S28" s="376" t="str">
        <f>IF(使い方!AS1325=0,"",使い方!AS1325)</f>
        <v/>
      </c>
      <c r="T28" s="376" t="str">
        <f>IF(使い方!AT1325=0,"",使い方!AT1325)</f>
        <v/>
      </c>
      <c r="U28" s="376" t="str">
        <f>IF(使い方!AU1325=0,"",使い方!AU1325)</f>
        <v/>
      </c>
      <c r="V28" s="383" t="str">
        <f>IF(使い方!AV1325=0,"",使い方!AV1325)</f>
        <v/>
      </c>
      <c r="W28" s="388" t="str">
        <f>IF(使い方!AW1325=0,"",使い方!AW1325)</f>
        <v/>
      </c>
      <c r="X28" s="376" t="str">
        <f>IF(使い方!AX1325=0,"",使い方!AX1325)</f>
        <v/>
      </c>
      <c r="Y28" s="376" t="str">
        <f>IF(使い方!AY1325=0,"",使い方!AY1325)</f>
        <v/>
      </c>
      <c r="Z28" s="376" t="str">
        <f>IF(使い方!AZ1325=0,"",使い方!AZ1325)</f>
        <v/>
      </c>
      <c r="AA28" s="377" t="str">
        <f>IF(使い方!BA1325=0,"",使い方!BA1325)</f>
        <v/>
      </c>
      <c r="AB28" s="28">
        <f t="shared" si="0"/>
        <v>25</v>
      </c>
      <c r="AF28" s="228" t="str">
        <f>学級の雰囲気!B28</f>
        <v>N-25</v>
      </c>
      <c r="AG28" s="238" t="str">
        <f>使い方!AZ1115</f>
        <v/>
      </c>
      <c r="AH28" s="209" t="str">
        <f>使い方!BA1115</f>
        <v/>
      </c>
      <c r="AI28" s="208" t="str">
        <f>使い方!BB1115</f>
        <v/>
      </c>
      <c r="AJ28" s="209" t="str">
        <f>使い方!BC1115</f>
        <v/>
      </c>
      <c r="AK28" s="208" t="str">
        <f>使い方!BD1115</f>
        <v/>
      </c>
      <c r="AL28" s="209" t="str">
        <f>使い方!BE1115</f>
        <v/>
      </c>
      <c r="AM28" s="209" t="str">
        <f>使い方!BG1115</f>
        <v/>
      </c>
    </row>
    <row r="29" spans="1:39">
      <c r="A29" s="423" t="str">
        <f>IF(学級の雰囲気!A29="","",学級の雰囲気!A29)</f>
        <v/>
      </c>
      <c r="B29" s="405" t="str">
        <f>学級の雰囲気!B29</f>
        <v>N-26</v>
      </c>
      <c r="C29" s="378" t="str">
        <f>IF(使い方!AC1326=0,"",使い方!AC1326)</f>
        <v/>
      </c>
      <c r="D29" s="379" t="str">
        <f>IF(使い方!AD1326=0,"",使い方!AD1326)</f>
        <v/>
      </c>
      <c r="E29" s="379" t="str">
        <f>IF(使い方!AE1326=0,"",使い方!AE1326)</f>
        <v/>
      </c>
      <c r="F29" s="379" t="str">
        <f>IF(使い方!AF1326=0,"",使い方!AF1326)</f>
        <v/>
      </c>
      <c r="G29" s="379" t="str">
        <f>IF(使い方!AG1326=0,"",使い方!AG1326)</f>
        <v/>
      </c>
      <c r="H29" s="379" t="str">
        <f>IF(使い方!AH1326=0,"",使い方!AH1326)</f>
        <v/>
      </c>
      <c r="I29" s="379" t="str">
        <f>IF(使い方!AI1326=0,"",使い方!AI1326)</f>
        <v/>
      </c>
      <c r="J29" s="379" t="str">
        <f>IF(使い方!AJ1326=0,"",使い方!AJ1326)</f>
        <v/>
      </c>
      <c r="K29" s="379" t="str">
        <f>IF(使い方!AK1326=0,"",使い方!AK1326)</f>
        <v/>
      </c>
      <c r="L29" s="384" t="str">
        <f>IF(使い方!AL1326=0,"",使い方!AL1326)</f>
        <v/>
      </c>
      <c r="M29" s="385" t="str">
        <f>IF(使い方!AM1326=0,"",使い方!AM1326)</f>
        <v/>
      </c>
      <c r="N29" s="379" t="str">
        <f>IF(使い方!AN1326=0,"",使い方!AN1326)</f>
        <v/>
      </c>
      <c r="O29" s="379" t="str">
        <f>IF(使い方!AO1326=0,"",使い方!AO1326)</f>
        <v/>
      </c>
      <c r="P29" s="379" t="str">
        <f>IF(使い方!AP1326=0,"",使い方!AP1326)</f>
        <v/>
      </c>
      <c r="Q29" s="379" t="str">
        <f>IF(使い方!AQ1326=0,"",使い方!AQ1326)</f>
        <v/>
      </c>
      <c r="R29" s="379" t="str">
        <f>IF(使い方!AR1326=0,"",使い方!AR1326)</f>
        <v/>
      </c>
      <c r="S29" s="379" t="str">
        <f>IF(使い方!AS1326=0,"",使い方!AS1326)</f>
        <v/>
      </c>
      <c r="T29" s="379" t="str">
        <f>IF(使い方!AT1326=0,"",使い方!AT1326)</f>
        <v/>
      </c>
      <c r="U29" s="379" t="str">
        <f>IF(使い方!AU1326=0,"",使い方!AU1326)</f>
        <v/>
      </c>
      <c r="V29" s="384" t="str">
        <f>IF(使い方!AV1326=0,"",使い方!AV1326)</f>
        <v/>
      </c>
      <c r="W29" s="385" t="str">
        <f>IF(使い方!AW1326=0,"",使い方!AW1326)</f>
        <v/>
      </c>
      <c r="X29" s="379" t="str">
        <f>IF(使い方!AX1326=0,"",使い方!AX1326)</f>
        <v/>
      </c>
      <c r="Y29" s="379" t="str">
        <f>IF(使い方!AY1326=0,"",使い方!AY1326)</f>
        <v/>
      </c>
      <c r="Z29" s="379" t="str">
        <f>IF(使い方!AZ1326=0,"",使い方!AZ1326)</f>
        <v/>
      </c>
      <c r="AA29" s="380" t="str">
        <f>IF(使い方!BA1326=0,"",使い方!BA1326)</f>
        <v/>
      </c>
      <c r="AB29" s="16">
        <f>COUNTBLANK(C29:AA29)</f>
        <v>25</v>
      </c>
      <c r="AF29" s="226" t="str">
        <f>学級の雰囲気!B29</f>
        <v>N-26</v>
      </c>
      <c r="AG29" s="236" t="str">
        <f>使い方!AZ1116</f>
        <v/>
      </c>
      <c r="AH29" s="207" t="str">
        <f>使い方!BA1116</f>
        <v/>
      </c>
      <c r="AI29" s="204" t="str">
        <f>使い方!BB1116</f>
        <v/>
      </c>
      <c r="AJ29" s="207" t="str">
        <f>使い方!BC1116</f>
        <v/>
      </c>
      <c r="AK29" s="204" t="str">
        <f>使い方!BD1116</f>
        <v/>
      </c>
      <c r="AL29" s="207" t="str">
        <f>使い方!BE1116</f>
        <v/>
      </c>
      <c r="AM29" s="207" t="str">
        <f>使い方!BG1116</f>
        <v/>
      </c>
    </row>
    <row r="30" spans="1:39">
      <c r="A30" s="424" t="str">
        <f>IF(学級の雰囲気!A30="","",学級の雰囲気!A30)</f>
        <v/>
      </c>
      <c r="B30" s="406" t="str">
        <f>学級の雰囲気!B30</f>
        <v>N-27</v>
      </c>
      <c r="C30" s="323" t="str">
        <f>IF(使い方!AC1327=0,"",使い方!AC1327)</f>
        <v/>
      </c>
      <c r="D30" s="324" t="str">
        <f>IF(使い方!AD1327=0,"",使い方!AD1327)</f>
        <v/>
      </c>
      <c r="E30" s="324" t="str">
        <f>IF(使い方!AE1327=0,"",使い方!AE1327)</f>
        <v/>
      </c>
      <c r="F30" s="324" t="str">
        <f>IF(使い方!AF1327=0,"",使い方!AF1327)</f>
        <v/>
      </c>
      <c r="G30" s="324" t="str">
        <f>IF(使い方!AG1327=0,"",使い方!AG1327)</f>
        <v/>
      </c>
      <c r="H30" s="324" t="str">
        <f>IF(使い方!AH1327=0,"",使い方!AH1327)</f>
        <v/>
      </c>
      <c r="I30" s="324" t="str">
        <f>IF(使い方!AI1327=0,"",使い方!AI1327)</f>
        <v/>
      </c>
      <c r="J30" s="324" t="str">
        <f>IF(使い方!AJ1327=0,"",使い方!AJ1327)</f>
        <v/>
      </c>
      <c r="K30" s="324" t="str">
        <f>IF(使い方!AK1327=0,"",使い方!AK1327)</f>
        <v/>
      </c>
      <c r="L30" s="381" t="str">
        <f>IF(使い方!AL1327=0,"",使い方!AL1327)</f>
        <v/>
      </c>
      <c r="M30" s="386" t="str">
        <f>IF(使い方!AM1327=0,"",使い方!AM1327)</f>
        <v/>
      </c>
      <c r="N30" s="324" t="str">
        <f>IF(使い方!AN1327=0,"",使い方!AN1327)</f>
        <v/>
      </c>
      <c r="O30" s="324" t="str">
        <f>IF(使い方!AO1327=0,"",使い方!AO1327)</f>
        <v/>
      </c>
      <c r="P30" s="324" t="str">
        <f>IF(使い方!AP1327=0,"",使い方!AP1327)</f>
        <v/>
      </c>
      <c r="Q30" s="324" t="str">
        <f>IF(使い方!AQ1327=0,"",使い方!AQ1327)</f>
        <v/>
      </c>
      <c r="R30" s="324" t="str">
        <f>IF(使い方!AR1327=0,"",使い方!AR1327)</f>
        <v/>
      </c>
      <c r="S30" s="324" t="str">
        <f>IF(使い方!AS1327=0,"",使い方!AS1327)</f>
        <v/>
      </c>
      <c r="T30" s="324" t="str">
        <f>IF(使い方!AT1327=0,"",使い方!AT1327)</f>
        <v/>
      </c>
      <c r="U30" s="324" t="str">
        <f>IF(使い方!AU1327=0,"",使い方!AU1327)</f>
        <v/>
      </c>
      <c r="V30" s="381" t="str">
        <f>IF(使い方!AV1327=0,"",使い方!AV1327)</f>
        <v/>
      </c>
      <c r="W30" s="386" t="str">
        <f>IF(使い方!AW1327=0,"",使い方!AW1327)</f>
        <v/>
      </c>
      <c r="X30" s="324" t="str">
        <f>IF(使い方!AX1327=0,"",使い方!AX1327)</f>
        <v/>
      </c>
      <c r="Y30" s="324" t="str">
        <f>IF(使い方!AY1327=0,"",使い方!AY1327)</f>
        <v/>
      </c>
      <c r="Z30" s="324" t="str">
        <f>IF(使い方!AZ1327=0,"",使い方!AZ1327)</f>
        <v/>
      </c>
      <c r="AA30" s="371" t="str">
        <f>IF(使い方!BA1327=0,"",使い方!BA1327)</f>
        <v/>
      </c>
      <c r="AB30" s="22">
        <f>COUNTBLANK(C30:AA30)</f>
        <v>25</v>
      </c>
      <c r="AF30" s="227" t="str">
        <f>学級の雰囲気!B30</f>
        <v>N-27</v>
      </c>
      <c r="AG30" s="237" t="str">
        <f>使い方!AZ1117</f>
        <v/>
      </c>
      <c r="AH30" s="167" t="str">
        <f>使い方!BA1117</f>
        <v/>
      </c>
      <c r="AI30" s="166" t="str">
        <f>使い方!BB1117</f>
        <v/>
      </c>
      <c r="AJ30" s="167" t="str">
        <f>使い方!BC1117</f>
        <v/>
      </c>
      <c r="AK30" s="166" t="str">
        <f>使い方!BD1117</f>
        <v/>
      </c>
      <c r="AL30" s="167" t="str">
        <f>使い方!BE1117</f>
        <v/>
      </c>
      <c r="AM30" s="167" t="str">
        <f>使い方!BG1117</f>
        <v/>
      </c>
    </row>
    <row r="31" spans="1:39">
      <c r="A31" s="424" t="str">
        <f>IF(学級の雰囲気!A31="","",学級の雰囲気!A31)</f>
        <v/>
      </c>
      <c r="B31" s="406" t="str">
        <f>学級の雰囲気!B31</f>
        <v>N-28</v>
      </c>
      <c r="C31" s="323" t="str">
        <f>IF(使い方!AC1328=0,"",使い方!AC1328)</f>
        <v/>
      </c>
      <c r="D31" s="324" t="str">
        <f>IF(使い方!AD1328=0,"",使い方!AD1328)</f>
        <v/>
      </c>
      <c r="E31" s="324" t="str">
        <f>IF(使い方!AE1328=0,"",使い方!AE1328)</f>
        <v/>
      </c>
      <c r="F31" s="324" t="str">
        <f>IF(使い方!AF1328=0,"",使い方!AF1328)</f>
        <v/>
      </c>
      <c r="G31" s="324" t="str">
        <f>IF(使い方!AG1328=0,"",使い方!AG1328)</f>
        <v/>
      </c>
      <c r="H31" s="324" t="str">
        <f>IF(使い方!AH1328=0,"",使い方!AH1328)</f>
        <v/>
      </c>
      <c r="I31" s="324" t="str">
        <f>IF(使い方!AI1328=0,"",使い方!AI1328)</f>
        <v/>
      </c>
      <c r="J31" s="324" t="str">
        <f>IF(使い方!AJ1328=0,"",使い方!AJ1328)</f>
        <v/>
      </c>
      <c r="K31" s="324" t="str">
        <f>IF(使い方!AK1328=0,"",使い方!AK1328)</f>
        <v/>
      </c>
      <c r="L31" s="381" t="str">
        <f>IF(使い方!AL1328=0,"",使い方!AL1328)</f>
        <v/>
      </c>
      <c r="M31" s="386" t="str">
        <f>IF(使い方!AM1328=0,"",使い方!AM1328)</f>
        <v/>
      </c>
      <c r="N31" s="324" t="str">
        <f>IF(使い方!AN1328=0,"",使い方!AN1328)</f>
        <v/>
      </c>
      <c r="O31" s="324" t="str">
        <f>IF(使い方!AO1328=0,"",使い方!AO1328)</f>
        <v/>
      </c>
      <c r="P31" s="324" t="str">
        <f>IF(使い方!AP1328=0,"",使い方!AP1328)</f>
        <v/>
      </c>
      <c r="Q31" s="324" t="str">
        <f>IF(使い方!AQ1328=0,"",使い方!AQ1328)</f>
        <v/>
      </c>
      <c r="R31" s="324" t="str">
        <f>IF(使い方!AR1328=0,"",使い方!AR1328)</f>
        <v/>
      </c>
      <c r="S31" s="324" t="str">
        <f>IF(使い方!AS1328=0,"",使い方!AS1328)</f>
        <v/>
      </c>
      <c r="T31" s="324" t="str">
        <f>IF(使い方!AT1328=0,"",使い方!AT1328)</f>
        <v/>
      </c>
      <c r="U31" s="324" t="str">
        <f>IF(使い方!AU1328=0,"",使い方!AU1328)</f>
        <v/>
      </c>
      <c r="V31" s="381" t="str">
        <f>IF(使い方!AV1328=0,"",使い方!AV1328)</f>
        <v/>
      </c>
      <c r="W31" s="386" t="str">
        <f>IF(使い方!AW1328=0,"",使い方!AW1328)</f>
        <v/>
      </c>
      <c r="X31" s="324" t="str">
        <f>IF(使い方!AX1328=0,"",使い方!AX1328)</f>
        <v/>
      </c>
      <c r="Y31" s="324" t="str">
        <f>IF(使い方!AY1328=0,"",使い方!AY1328)</f>
        <v/>
      </c>
      <c r="Z31" s="324" t="str">
        <f>IF(使い方!AZ1328=0,"",使い方!AZ1328)</f>
        <v/>
      </c>
      <c r="AA31" s="371" t="str">
        <f>IF(使い方!BA1328=0,"",使い方!BA1328)</f>
        <v/>
      </c>
      <c r="AB31" s="22">
        <f>COUNTBLANK(C31:AA31)</f>
        <v>25</v>
      </c>
      <c r="AF31" s="227" t="str">
        <f>学級の雰囲気!B31</f>
        <v>N-28</v>
      </c>
      <c r="AG31" s="237" t="str">
        <f>使い方!AZ1118</f>
        <v/>
      </c>
      <c r="AH31" s="167" t="str">
        <f>使い方!BA1118</f>
        <v/>
      </c>
      <c r="AI31" s="166" t="str">
        <f>使い方!BB1118</f>
        <v/>
      </c>
      <c r="AJ31" s="167" t="str">
        <f>使い方!BC1118</f>
        <v/>
      </c>
      <c r="AK31" s="166" t="str">
        <f>使い方!BD1118</f>
        <v/>
      </c>
      <c r="AL31" s="167" t="str">
        <f>使い方!BE1118</f>
        <v/>
      </c>
      <c r="AM31" s="167" t="str">
        <f>使い方!BG1118</f>
        <v/>
      </c>
    </row>
    <row r="32" spans="1:39">
      <c r="A32" s="424" t="str">
        <f>IF(学級の雰囲気!A32="","",学級の雰囲気!A32)</f>
        <v/>
      </c>
      <c r="B32" s="406" t="str">
        <f>学級の雰囲気!B32</f>
        <v>N-29</v>
      </c>
      <c r="C32" s="323" t="str">
        <f>IF(使い方!AC1329=0,"",使い方!AC1329)</f>
        <v/>
      </c>
      <c r="D32" s="324" t="str">
        <f>IF(使い方!AD1329=0,"",使い方!AD1329)</f>
        <v/>
      </c>
      <c r="E32" s="324" t="str">
        <f>IF(使い方!AE1329=0,"",使い方!AE1329)</f>
        <v/>
      </c>
      <c r="F32" s="324" t="str">
        <f>IF(使い方!AF1329=0,"",使い方!AF1329)</f>
        <v/>
      </c>
      <c r="G32" s="324" t="str">
        <f>IF(使い方!AG1329=0,"",使い方!AG1329)</f>
        <v/>
      </c>
      <c r="H32" s="324" t="str">
        <f>IF(使い方!AH1329=0,"",使い方!AH1329)</f>
        <v/>
      </c>
      <c r="I32" s="324" t="str">
        <f>IF(使い方!AI1329=0,"",使い方!AI1329)</f>
        <v/>
      </c>
      <c r="J32" s="324" t="str">
        <f>IF(使い方!AJ1329=0,"",使い方!AJ1329)</f>
        <v/>
      </c>
      <c r="K32" s="324" t="str">
        <f>IF(使い方!AK1329=0,"",使い方!AK1329)</f>
        <v/>
      </c>
      <c r="L32" s="381" t="str">
        <f>IF(使い方!AL1329=0,"",使い方!AL1329)</f>
        <v/>
      </c>
      <c r="M32" s="386" t="str">
        <f>IF(使い方!AM1329=0,"",使い方!AM1329)</f>
        <v/>
      </c>
      <c r="N32" s="324" t="str">
        <f>IF(使い方!AN1329=0,"",使い方!AN1329)</f>
        <v/>
      </c>
      <c r="O32" s="324" t="str">
        <f>IF(使い方!AO1329=0,"",使い方!AO1329)</f>
        <v/>
      </c>
      <c r="P32" s="324" t="str">
        <f>IF(使い方!AP1329=0,"",使い方!AP1329)</f>
        <v/>
      </c>
      <c r="Q32" s="324" t="str">
        <f>IF(使い方!AQ1329=0,"",使い方!AQ1329)</f>
        <v/>
      </c>
      <c r="R32" s="324" t="str">
        <f>IF(使い方!AR1329=0,"",使い方!AR1329)</f>
        <v/>
      </c>
      <c r="S32" s="324" t="str">
        <f>IF(使い方!AS1329=0,"",使い方!AS1329)</f>
        <v/>
      </c>
      <c r="T32" s="324" t="str">
        <f>IF(使い方!AT1329=0,"",使い方!AT1329)</f>
        <v/>
      </c>
      <c r="U32" s="324" t="str">
        <f>IF(使い方!AU1329=0,"",使い方!AU1329)</f>
        <v/>
      </c>
      <c r="V32" s="381" t="str">
        <f>IF(使い方!AV1329=0,"",使い方!AV1329)</f>
        <v/>
      </c>
      <c r="W32" s="386" t="str">
        <f>IF(使い方!AW1329=0,"",使い方!AW1329)</f>
        <v/>
      </c>
      <c r="X32" s="324" t="str">
        <f>IF(使い方!AX1329=0,"",使い方!AX1329)</f>
        <v/>
      </c>
      <c r="Y32" s="324" t="str">
        <f>IF(使い方!AY1329=0,"",使い方!AY1329)</f>
        <v/>
      </c>
      <c r="Z32" s="324" t="str">
        <f>IF(使い方!AZ1329=0,"",使い方!AZ1329)</f>
        <v/>
      </c>
      <c r="AA32" s="371" t="str">
        <f>IF(使い方!BA1329=0,"",使い方!BA1329)</f>
        <v/>
      </c>
      <c r="AB32" s="22">
        <f>COUNTBLANK(C32:AA32)</f>
        <v>25</v>
      </c>
      <c r="AF32" s="227" t="str">
        <f>学級の雰囲気!B32</f>
        <v>N-29</v>
      </c>
      <c r="AG32" s="237" t="str">
        <f>使い方!AZ1119</f>
        <v/>
      </c>
      <c r="AH32" s="167" t="str">
        <f>使い方!BA1119</f>
        <v/>
      </c>
      <c r="AI32" s="166" t="str">
        <f>使い方!BB1119</f>
        <v/>
      </c>
      <c r="AJ32" s="167" t="str">
        <f>使い方!BC1119</f>
        <v/>
      </c>
      <c r="AK32" s="166" t="str">
        <f>使い方!BD1119</f>
        <v/>
      </c>
      <c r="AL32" s="167" t="str">
        <f>使い方!BE1119</f>
        <v/>
      </c>
      <c r="AM32" s="167" t="str">
        <f>使い方!BG1119</f>
        <v/>
      </c>
    </row>
    <row r="33" spans="1:39">
      <c r="A33" s="425" t="str">
        <f>IF(学級の雰囲気!A33="","",学級の雰囲気!A33)</f>
        <v/>
      </c>
      <c r="B33" s="409" t="str">
        <f>学級の雰囲気!B33</f>
        <v>N-30</v>
      </c>
      <c r="C33" s="372" t="str">
        <f>IF(使い方!AC1330=0,"",使い方!AC1330)</f>
        <v/>
      </c>
      <c r="D33" s="373" t="str">
        <f>IF(使い方!AD1330=0,"",使い方!AD1330)</f>
        <v/>
      </c>
      <c r="E33" s="373" t="str">
        <f>IF(使い方!AE1330=0,"",使い方!AE1330)</f>
        <v/>
      </c>
      <c r="F33" s="373" t="str">
        <f>IF(使い方!AF1330=0,"",使い方!AF1330)</f>
        <v/>
      </c>
      <c r="G33" s="373" t="str">
        <f>IF(使い方!AG1330=0,"",使い方!AG1330)</f>
        <v/>
      </c>
      <c r="H33" s="373" t="str">
        <f>IF(使い方!AH1330=0,"",使い方!AH1330)</f>
        <v/>
      </c>
      <c r="I33" s="373" t="str">
        <f>IF(使い方!AI1330=0,"",使い方!AI1330)</f>
        <v/>
      </c>
      <c r="J33" s="373" t="str">
        <f>IF(使い方!AJ1330=0,"",使い方!AJ1330)</f>
        <v/>
      </c>
      <c r="K33" s="373" t="str">
        <f>IF(使い方!AK1330=0,"",使い方!AK1330)</f>
        <v/>
      </c>
      <c r="L33" s="382" t="str">
        <f>IF(使い方!AL1330=0,"",使い方!AL1330)</f>
        <v/>
      </c>
      <c r="M33" s="387" t="str">
        <f>IF(使い方!AM1330=0,"",使い方!AM1330)</f>
        <v/>
      </c>
      <c r="N33" s="373" t="str">
        <f>IF(使い方!AN1330=0,"",使い方!AN1330)</f>
        <v/>
      </c>
      <c r="O33" s="373" t="str">
        <f>IF(使い方!AO1330=0,"",使い方!AO1330)</f>
        <v/>
      </c>
      <c r="P33" s="373" t="str">
        <f>IF(使い方!AP1330=0,"",使い方!AP1330)</f>
        <v/>
      </c>
      <c r="Q33" s="373" t="str">
        <f>IF(使い方!AQ1330=0,"",使い方!AQ1330)</f>
        <v/>
      </c>
      <c r="R33" s="373" t="str">
        <f>IF(使い方!AR1330=0,"",使い方!AR1330)</f>
        <v/>
      </c>
      <c r="S33" s="373" t="str">
        <f>IF(使い方!AS1330=0,"",使い方!AS1330)</f>
        <v/>
      </c>
      <c r="T33" s="373" t="str">
        <f>IF(使い方!AT1330=0,"",使い方!AT1330)</f>
        <v/>
      </c>
      <c r="U33" s="373" t="str">
        <f>IF(使い方!AU1330=0,"",使い方!AU1330)</f>
        <v/>
      </c>
      <c r="V33" s="382" t="str">
        <f>IF(使い方!AV1330=0,"",使い方!AV1330)</f>
        <v/>
      </c>
      <c r="W33" s="387" t="str">
        <f>IF(使い方!AW1330=0,"",使い方!AW1330)</f>
        <v/>
      </c>
      <c r="X33" s="373" t="str">
        <f>IF(使い方!AX1330=0,"",使い方!AX1330)</f>
        <v/>
      </c>
      <c r="Y33" s="373" t="str">
        <f>IF(使い方!AY1330=0,"",使い方!AY1330)</f>
        <v/>
      </c>
      <c r="Z33" s="373" t="str">
        <f>IF(使い方!AZ1330=0,"",使い方!AZ1330)</f>
        <v/>
      </c>
      <c r="AA33" s="374" t="str">
        <f>IF(使い方!BA1330=0,"",使い方!BA1330)</f>
        <v/>
      </c>
      <c r="AB33" s="28">
        <f t="shared" ref="AB33:AB53" si="1">COUNTBLANK(C33:AA33)</f>
        <v>25</v>
      </c>
      <c r="AF33" s="246" t="str">
        <f>学級の雰囲気!B33</f>
        <v>N-30</v>
      </c>
      <c r="AG33" s="238" t="str">
        <f>使い方!AZ1120</f>
        <v/>
      </c>
      <c r="AH33" s="209" t="str">
        <f>使い方!BA1120</f>
        <v/>
      </c>
      <c r="AI33" s="208" t="str">
        <f>使い方!BB1120</f>
        <v/>
      </c>
      <c r="AJ33" s="209" t="str">
        <f>使い方!BC1120</f>
        <v/>
      </c>
      <c r="AK33" s="208" t="str">
        <f>使い方!BD1120</f>
        <v/>
      </c>
      <c r="AL33" s="209" t="str">
        <f>使い方!BE1120</f>
        <v/>
      </c>
      <c r="AM33" s="209" t="str">
        <f>使い方!BG1120</f>
        <v/>
      </c>
    </row>
    <row r="34" spans="1:39">
      <c r="A34" s="423" t="str">
        <f>IF(学級の雰囲気!A34="","",学級の雰囲気!A34)</f>
        <v/>
      </c>
      <c r="B34" s="405" t="str">
        <f>学級の雰囲気!B34</f>
        <v>N-31</v>
      </c>
      <c r="C34" s="323" t="str">
        <f>IF(使い方!AC1331=0,"",使い方!AC1331)</f>
        <v/>
      </c>
      <c r="D34" s="324" t="str">
        <f>IF(使い方!AD1331=0,"",使い方!AD1331)</f>
        <v/>
      </c>
      <c r="E34" s="324" t="str">
        <f>IF(使い方!AE1331=0,"",使い方!AE1331)</f>
        <v/>
      </c>
      <c r="F34" s="324" t="str">
        <f>IF(使い方!AF1331=0,"",使い方!AF1331)</f>
        <v/>
      </c>
      <c r="G34" s="324" t="str">
        <f>IF(使い方!AG1331=0,"",使い方!AG1331)</f>
        <v/>
      </c>
      <c r="H34" s="324" t="str">
        <f>IF(使い方!AH1331=0,"",使い方!AH1331)</f>
        <v/>
      </c>
      <c r="I34" s="324" t="str">
        <f>IF(使い方!AI1331=0,"",使い方!AI1331)</f>
        <v/>
      </c>
      <c r="J34" s="324" t="str">
        <f>IF(使い方!AJ1331=0,"",使い方!AJ1331)</f>
        <v/>
      </c>
      <c r="K34" s="324" t="str">
        <f>IF(使い方!AK1331=0,"",使い方!AK1331)</f>
        <v/>
      </c>
      <c r="L34" s="381" t="str">
        <f>IF(使い方!AL1331=0,"",使い方!AL1331)</f>
        <v/>
      </c>
      <c r="M34" s="386" t="str">
        <f>IF(使い方!AM1331=0,"",使い方!AM1331)</f>
        <v/>
      </c>
      <c r="N34" s="324" t="str">
        <f>IF(使い方!AN1331=0,"",使い方!AN1331)</f>
        <v/>
      </c>
      <c r="O34" s="324" t="str">
        <f>IF(使い方!AO1331=0,"",使い方!AO1331)</f>
        <v/>
      </c>
      <c r="P34" s="324" t="str">
        <f>IF(使い方!AP1331=0,"",使い方!AP1331)</f>
        <v/>
      </c>
      <c r="Q34" s="324" t="str">
        <f>IF(使い方!AQ1331=0,"",使い方!AQ1331)</f>
        <v/>
      </c>
      <c r="R34" s="324" t="str">
        <f>IF(使い方!AR1331=0,"",使い方!AR1331)</f>
        <v/>
      </c>
      <c r="S34" s="324" t="str">
        <f>IF(使い方!AS1331=0,"",使い方!AS1331)</f>
        <v/>
      </c>
      <c r="T34" s="324" t="str">
        <f>IF(使い方!AT1331=0,"",使い方!AT1331)</f>
        <v/>
      </c>
      <c r="U34" s="324" t="str">
        <f>IF(使い方!AU1331=0,"",使い方!AU1331)</f>
        <v/>
      </c>
      <c r="V34" s="381" t="str">
        <f>IF(使い方!AV1331=0,"",使い方!AV1331)</f>
        <v/>
      </c>
      <c r="W34" s="386" t="str">
        <f>IF(使い方!AW1331=0,"",使い方!AW1331)</f>
        <v/>
      </c>
      <c r="X34" s="324" t="str">
        <f>IF(使い方!AX1331=0,"",使い方!AX1331)</f>
        <v/>
      </c>
      <c r="Y34" s="324" t="str">
        <f>IF(使い方!AY1331=0,"",使い方!AY1331)</f>
        <v/>
      </c>
      <c r="Z34" s="324" t="str">
        <f>IF(使い方!AZ1331=0,"",使い方!AZ1331)</f>
        <v/>
      </c>
      <c r="AA34" s="371" t="str">
        <f>IF(使い方!BA1331=0,"",使い方!BA1331)</f>
        <v/>
      </c>
      <c r="AB34" s="31">
        <f t="shared" si="1"/>
        <v>25</v>
      </c>
      <c r="AF34" s="226" t="str">
        <f>学級の雰囲気!B34</f>
        <v>N-31</v>
      </c>
      <c r="AG34" s="242" t="str">
        <f>使い方!AZ1121</f>
        <v/>
      </c>
      <c r="AH34" s="203" t="str">
        <f>使い方!BA1121</f>
        <v/>
      </c>
      <c r="AI34" s="202" t="str">
        <f>使い方!BB1121</f>
        <v/>
      </c>
      <c r="AJ34" s="203" t="str">
        <f>使い方!BC1121</f>
        <v/>
      </c>
      <c r="AK34" s="202" t="str">
        <f>使い方!BD1121</f>
        <v/>
      </c>
      <c r="AL34" s="203" t="str">
        <f>使い方!BE1121</f>
        <v/>
      </c>
      <c r="AM34" s="203" t="str">
        <f>使い方!BG1121</f>
        <v/>
      </c>
    </row>
    <row r="35" spans="1:39">
      <c r="A35" s="424" t="str">
        <f>IF(学級の雰囲気!A35="","",学級の雰囲気!A35)</f>
        <v/>
      </c>
      <c r="B35" s="406" t="str">
        <f>学級の雰囲気!B35</f>
        <v>N-32</v>
      </c>
      <c r="C35" s="323" t="str">
        <f>IF(使い方!AC1332=0,"",使い方!AC1332)</f>
        <v/>
      </c>
      <c r="D35" s="324" t="str">
        <f>IF(使い方!AD1332=0,"",使い方!AD1332)</f>
        <v/>
      </c>
      <c r="E35" s="324" t="str">
        <f>IF(使い方!AE1332=0,"",使い方!AE1332)</f>
        <v/>
      </c>
      <c r="F35" s="324" t="str">
        <f>IF(使い方!AF1332=0,"",使い方!AF1332)</f>
        <v/>
      </c>
      <c r="G35" s="324" t="str">
        <f>IF(使い方!AG1332=0,"",使い方!AG1332)</f>
        <v/>
      </c>
      <c r="H35" s="324" t="str">
        <f>IF(使い方!AH1332=0,"",使い方!AH1332)</f>
        <v/>
      </c>
      <c r="I35" s="324" t="str">
        <f>IF(使い方!AI1332=0,"",使い方!AI1332)</f>
        <v/>
      </c>
      <c r="J35" s="324" t="str">
        <f>IF(使い方!AJ1332=0,"",使い方!AJ1332)</f>
        <v/>
      </c>
      <c r="K35" s="324" t="str">
        <f>IF(使い方!AK1332=0,"",使い方!AK1332)</f>
        <v/>
      </c>
      <c r="L35" s="381" t="str">
        <f>IF(使い方!AL1332=0,"",使い方!AL1332)</f>
        <v/>
      </c>
      <c r="M35" s="386" t="str">
        <f>IF(使い方!AM1332=0,"",使い方!AM1332)</f>
        <v/>
      </c>
      <c r="N35" s="324" t="str">
        <f>IF(使い方!AN1332=0,"",使い方!AN1332)</f>
        <v/>
      </c>
      <c r="O35" s="324" t="str">
        <f>IF(使い方!AO1332=0,"",使い方!AO1332)</f>
        <v/>
      </c>
      <c r="P35" s="324" t="str">
        <f>IF(使い方!AP1332=0,"",使い方!AP1332)</f>
        <v/>
      </c>
      <c r="Q35" s="324" t="str">
        <f>IF(使い方!AQ1332=0,"",使い方!AQ1332)</f>
        <v/>
      </c>
      <c r="R35" s="324" t="str">
        <f>IF(使い方!AR1332=0,"",使い方!AR1332)</f>
        <v/>
      </c>
      <c r="S35" s="324" t="str">
        <f>IF(使い方!AS1332=0,"",使い方!AS1332)</f>
        <v/>
      </c>
      <c r="T35" s="324" t="str">
        <f>IF(使い方!AT1332=0,"",使い方!AT1332)</f>
        <v/>
      </c>
      <c r="U35" s="324" t="str">
        <f>IF(使い方!AU1332=0,"",使い方!AU1332)</f>
        <v/>
      </c>
      <c r="V35" s="381" t="str">
        <f>IF(使い方!AV1332=0,"",使い方!AV1332)</f>
        <v/>
      </c>
      <c r="W35" s="386" t="str">
        <f>IF(使い方!AW1332=0,"",使い方!AW1332)</f>
        <v/>
      </c>
      <c r="X35" s="324" t="str">
        <f>IF(使い方!AX1332=0,"",使い方!AX1332)</f>
        <v/>
      </c>
      <c r="Y35" s="324" t="str">
        <f>IF(使い方!AY1332=0,"",使い方!AY1332)</f>
        <v/>
      </c>
      <c r="Z35" s="324" t="str">
        <f>IF(使い方!AZ1332=0,"",使い方!AZ1332)</f>
        <v/>
      </c>
      <c r="AA35" s="371" t="str">
        <f>IF(使い方!BA1332=0,"",使い方!BA1332)</f>
        <v/>
      </c>
      <c r="AB35" s="22">
        <f t="shared" si="1"/>
        <v>25</v>
      </c>
      <c r="AF35" s="227" t="str">
        <f>学級の雰囲気!B35</f>
        <v>N-32</v>
      </c>
      <c r="AG35" s="237" t="str">
        <f>使い方!AZ1122</f>
        <v/>
      </c>
      <c r="AH35" s="167" t="str">
        <f>使い方!BA1122</f>
        <v/>
      </c>
      <c r="AI35" s="166" t="str">
        <f>使い方!BB1122</f>
        <v/>
      </c>
      <c r="AJ35" s="167" t="str">
        <f>使い方!BC1122</f>
        <v/>
      </c>
      <c r="AK35" s="166" t="str">
        <f>使い方!BD1122</f>
        <v/>
      </c>
      <c r="AL35" s="167" t="str">
        <f>使い方!BE1122</f>
        <v/>
      </c>
      <c r="AM35" s="167" t="str">
        <f>使い方!BG1122</f>
        <v/>
      </c>
    </row>
    <row r="36" spans="1:39">
      <c r="A36" s="424" t="str">
        <f>IF(学級の雰囲気!A36="","",学級の雰囲気!A36)</f>
        <v/>
      </c>
      <c r="B36" s="406" t="str">
        <f>学級の雰囲気!B36</f>
        <v>N-33</v>
      </c>
      <c r="C36" s="323" t="str">
        <f>IF(使い方!AC1333=0,"",使い方!AC1333)</f>
        <v/>
      </c>
      <c r="D36" s="324" t="str">
        <f>IF(使い方!AD1333=0,"",使い方!AD1333)</f>
        <v/>
      </c>
      <c r="E36" s="324" t="str">
        <f>IF(使い方!AE1333=0,"",使い方!AE1333)</f>
        <v/>
      </c>
      <c r="F36" s="324" t="str">
        <f>IF(使い方!AF1333=0,"",使い方!AF1333)</f>
        <v/>
      </c>
      <c r="G36" s="324" t="str">
        <f>IF(使い方!AG1333=0,"",使い方!AG1333)</f>
        <v/>
      </c>
      <c r="H36" s="324" t="str">
        <f>IF(使い方!AH1333=0,"",使い方!AH1333)</f>
        <v/>
      </c>
      <c r="I36" s="324" t="str">
        <f>IF(使い方!AI1333=0,"",使い方!AI1333)</f>
        <v/>
      </c>
      <c r="J36" s="324" t="str">
        <f>IF(使い方!AJ1333=0,"",使い方!AJ1333)</f>
        <v/>
      </c>
      <c r="K36" s="324" t="str">
        <f>IF(使い方!AK1333=0,"",使い方!AK1333)</f>
        <v/>
      </c>
      <c r="L36" s="381" t="str">
        <f>IF(使い方!AL1333=0,"",使い方!AL1333)</f>
        <v/>
      </c>
      <c r="M36" s="386" t="str">
        <f>IF(使い方!AM1333=0,"",使い方!AM1333)</f>
        <v/>
      </c>
      <c r="N36" s="324" t="str">
        <f>IF(使い方!AN1333=0,"",使い方!AN1333)</f>
        <v/>
      </c>
      <c r="O36" s="324" t="str">
        <f>IF(使い方!AO1333=0,"",使い方!AO1333)</f>
        <v/>
      </c>
      <c r="P36" s="324" t="str">
        <f>IF(使い方!AP1333=0,"",使い方!AP1333)</f>
        <v/>
      </c>
      <c r="Q36" s="324" t="str">
        <f>IF(使い方!AQ1333=0,"",使い方!AQ1333)</f>
        <v/>
      </c>
      <c r="R36" s="324" t="str">
        <f>IF(使い方!AR1333=0,"",使い方!AR1333)</f>
        <v/>
      </c>
      <c r="S36" s="324" t="str">
        <f>IF(使い方!AS1333=0,"",使い方!AS1333)</f>
        <v/>
      </c>
      <c r="T36" s="324" t="str">
        <f>IF(使い方!AT1333=0,"",使い方!AT1333)</f>
        <v/>
      </c>
      <c r="U36" s="324" t="str">
        <f>IF(使い方!AU1333=0,"",使い方!AU1333)</f>
        <v/>
      </c>
      <c r="V36" s="381" t="str">
        <f>IF(使い方!AV1333=0,"",使い方!AV1333)</f>
        <v/>
      </c>
      <c r="W36" s="386" t="str">
        <f>IF(使い方!AW1333=0,"",使い方!AW1333)</f>
        <v/>
      </c>
      <c r="X36" s="324" t="str">
        <f>IF(使い方!AX1333=0,"",使い方!AX1333)</f>
        <v/>
      </c>
      <c r="Y36" s="324" t="str">
        <f>IF(使い方!AY1333=0,"",使い方!AY1333)</f>
        <v/>
      </c>
      <c r="Z36" s="324" t="str">
        <f>IF(使い方!AZ1333=0,"",使い方!AZ1333)</f>
        <v/>
      </c>
      <c r="AA36" s="371" t="str">
        <f>IF(使い方!BA1333=0,"",使い方!BA1333)</f>
        <v/>
      </c>
      <c r="AB36" s="22">
        <f t="shared" si="1"/>
        <v>25</v>
      </c>
      <c r="AF36" s="227" t="str">
        <f>学級の雰囲気!B36</f>
        <v>N-33</v>
      </c>
      <c r="AG36" s="237" t="str">
        <f>使い方!AZ1123</f>
        <v/>
      </c>
      <c r="AH36" s="167" t="str">
        <f>使い方!BA1123</f>
        <v/>
      </c>
      <c r="AI36" s="166" t="str">
        <f>使い方!BB1123</f>
        <v/>
      </c>
      <c r="AJ36" s="167" t="str">
        <f>使い方!BC1123</f>
        <v/>
      </c>
      <c r="AK36" s="166" t="str">
        <f>使い方!BD1123</f>
        <v/>
      </c>
      <c r="AL36" s="167" t="str">
        <f>使い方!BE1123</f>
        <v/>
      </c>
      <c r="AM36" s="167" t="str">
        <f>使い方!BG1123</f>
        <v/>
      </c>
    </row>
    <row r="37" spans="1:39">
      <c r="A37" s="424" t="str">
        <f>IF(学級の雰囲気!A37="","",学級の雰囲気!A37)</f>
        <v/>
      </c>
      <c r="B37" s="406" t="str">
        <f>学級の雰囲気!B37</f>
        <v>N-34</v>
      </c>
      <c r="C37" s="323" t="str">
        <f>IF(使い方!AC1334=0,"",使い方!AC1334)</f>
        <v/>
      </c>
      <c r="D37" s="324" t="str">
        <f>IF(使い方!AD1334=0,"",使い方!AD1334)</f>
        <v/>
      </c>
      <c r="E37" s="324" t="str">
        <f>IF(使い方!AE1334=0,"",使い方!AE1334)</f>
        <v/>
      </c>
      <c r="F37" s="324" t="str">
        <f>IF(使い方!AF1334=0,"",使い方!AF1334)</f>
        <v/>
      </c>
      <c r="G37" s="324" t="str">
        <f>IF(使い方!AG1334=0,"",使い方!AG1334)</f>
        <v/>
      </c>
      <c r="H37" s="324" t="str">
        <f>IF(使い方!AH1334=0,"",使い方!AH1334)</f>
        <v/>
      </c>
      <c r="I37" s="324" t="str">
        <f>IF(使い方!AI1334=0,"",使い方!AI1334)</f>
        <v/>
      </c>
      <c r="J37" s="324" t="str">
        <f>IF(使い方!AJ1334=0,"",使い方!AJ1334)</f>
        <v/>
      </c>
      <c r="K37" s="324" t="str">
        <f>IF(使い方!AK1334=0,"",使い方!AK1334)</f>
        <v/>
      </c>
      <c r="L37" s="381" t="str">
        <f>IF(使い方!AL1334=0,"",使い方!AL1334)</f>
        <v/>
      </c>
      <c r="M37" s="386" t="str">
        <f>IF(使い方!AM1334=0,"",使い方!AM1334)</f>
        <v/>
      </c>
      <c r="N37" s="324" t="str">
        <f>IF(使い方!AN1334=0,"",使い方!AN1334)</f>
        <v/>
      </c>
      <c r="O37" s="324" t="str">
        <f>IF(使い方!AO1334=0,"",使い方!AO1334)</f>
        <v/>
      </c>
      <c r="P37" s="324" t="str">
        <f>IF(使い方!AP1334=0,"",使い方!AP1334)</f>
        <v/>
      </c>
      <c r="Q37" s="324" t="str">
        <f>IF(使い方!AQ1334=0,"",使い方!AQ1334)</f>
        <v/>
      </c>
      <c r="R37" s="324" t="str">
        <f>IF(使い方!AR1334=0,"",使い方!AR1334)</f>
        <v/>
      </c>
      <c r="S37" s="324" t="str">
        <f>IF(使い方!AS1334=0,"",使い方!AS1334)</f>
        <v/>
      </c>
      <c r="T37" s="324" t="str">
        <f>IF(使い方!AT1334=0,"",使い方!AT1334)</f>
        <v/>
      </c>
      <c r="U37" s="324" t="str">
        <f>IF(使い方!AU1334=0,"",使い方!AU1334)</f>
        <v/>
      </c>
      <c r="V37" s="381" t="str">
        <f>IF(使い方!AV1334=0,"",使い方!AV1334)</f>
        <v/>
      </c>
      <c r="W37" s="386" t="str">
        <f>IF(使い方!AW1334=0,"",使い方!AW1334)</f>
        <v/>
      </c>
      <c r="X37" s="324" t="str">
        <f>IF(使い方!AX1334=0,"",使い方!AX1334)</f>
        <v/>
      </c>
      <c r="Y37" s="324" t="str">
        <f>IF(使い方!AY1334=0,"",使い方!AY1334)</f>
        <v/>
      </c>
      <c r="Z37" s="324" t="str">
        <f>IF(使い方!AZ1334=0,"",使い方!AZ1334)</f>
        <v/>
      </c>
      <c r="AA37" s="371" t="str">
        <f>IF(使い方!BA1334=0,"",使い方!BA1334)</f>
        <v/>
      </c>
      <c r="AB37" s="22">
        <f t="shared" si="1"/>
        <v>25</v>
      </c>
      <c r="AF37" s="227" t="str">
        <f>学級の雰囲気!B37</f>
        <v>N-34</v>
      </c>
      <c r="AG37" s="237" t="str">
        <f>使い方!AZ1124</f>
        <v/>
      </c>
      <c r="AH37" s="167" t="str">
        <f>使い方!BA1124</f>
        <v/>
      </c>
      <c r="AI37" s="166" t="str">
        <f>使い方!BB1124</f>
        <v/>
      </c>
      <c r="AJ37" s="167" t="str">
        <f>使い方!BC1124</f>
        <v/>
      </c>
      <c r="AK37" s="166" t="str">
        <f>使い方!BD1124</f>
        <v/>
      </c>
      <c r="AL37" s="167" t="str">
        <f>使い方!BE1124</f>
        <v/>
      </c>
      <c r="AM37" s="167" t="str">
        <f>使い方!BG1124</f>
        <v/>
      </c>
    </row>
    <row r="38" spans="1:39">
      <c r="A38" s="425" t="str">
        <f>IF(学級の雰囲気!A38="","",学級の雰囲気!A38)</f>
        <v/>
      </c>
      <c r="B38" s="407" t="str">
        <f>学級の雰囲気!B38</f>
        <v>N-35</v>
      </c>
      <c r="C38" s="375" t="str">
        <f>IF(使い方!AC1335=0,"",使い方!AC1335)</f>
        <v/>
      </c>
      <c r="D38" s="376" t="str">
        <f>IF(使い方!AD1335=0,"",使い方!AD1335)</f>
        <v/>
      </c>
      <c r="E38" s="376" t="str">
        <f>IF(使い方!AE1335=0,"",使い方!AE1335)</f>
        <v/>
      </c>
      <c r="F38" s="376" t="str">
        <f>IF(使い方!AF1335=0,"",使い方!AF1335)</f>
        <v/>
      </c>
      <c r="G38" s="376" t="str">
        <f>IF(使い方!AG1335=0,"",使い方!AG1335)</f>
        <v/>
      </c>
      <c r="H38" s="376" t="str">
        <f>IF(使い方!AH1335=0,"",使い方!AH1335)</f>
        <v/>
      </c>
      <c r="I38" s="376" t="str">
        <f>IF(使い方!AI1335=0,"",使い方!AI1335)</f>
        <v/>
      </c>
      <c r="J38" s="376" t="str">
        <f>IF(使い方!AJ1335=0,"",使い方!AJ1335)</f>
        <v/>
      </c>
      <c r="K38" s="376" t="str">
        <f>IF(使い方!AK1335=0,"",使い方!AK1335)</f>
        <v/>
      </c>
      <c r="L38" s="383" t="str">
        <f>IF(使い方!AL1335=0,"",使い方!AL1335)</f>
        <v/>
      </c>
      <c r="M38" s="388" t="str">
        <f>IF(使い方!AM1335=0,"",使い方!AM1335)</f>
        <v/>
      </c>
      <c r="N38" s="376" t="str">
        <f>IF(使い方!AN1335=0,"",使い方!AN1335)</f>
        <v/>
      </c>
      <c r="O38" s="376" t="str">
        <f>IF(使い方!AO1335=0,"",使い方!AO1335)</f>
        <v/>
      </c>
      <c r="P38" s="376" t="str">
        <f>IF(使い方!AP1335=0,"",使い方!AP1335)</f>
        <v/>
      </c>
      <c r="Q38" s="376" t="str">
        <f>IF(使い方!AQ1335=0,"",使い方!AQ1335)</f>
        <v/>
      </c>
      <c r="R38" s="376" t="str">
        <f>IF(使い方!AR1335=0,"",使い方!AR1335)</f>
        <v/>
      </c>
      <c r="S38" s="376" t="str">
        <f>IF(使い方!AS1335=0,"",使い方!AS1335)</f>
        <v/>
      </c>
      <c r="T38" s="376" t="str">
        <f>IF(使い方!AT1335=0,"",使い方!AT1335)</f>
        <v/>
      </c>
      <c r="U38" s="376" t="str">
        <f>IF(使い方!AU1335=0,"",使い方!AU1335)</f>
        <v/>
      </c>
      <c r="V38" s="383" t="str">
        <f>IF(使い方!AV1335=0,"",使い方!AV1335)</f>
        <v/>
      </c>
      <c r="W38" s="388" t="str">
        <f>IF(使い方!AW1335=0,"",使い方!AW1335)</f>
        <v/>
      </c>
      <c r="X38" s="376" t="str">
        <f>IF(使い方!AX1335=0,"",使い方!AX1335)</f>
        <v/>
      </c>
      <c r="Y38" s="376" t="str">
        <f>IF(使い方!AY1335=0,"",使い方!AY1335)</f>
        <v/>
      </c>
      <c r="Z38" s="376" t="str">
        <f>IF(使い方!AZ1335=0,"",使い方!AZ1335)</f>
        <v/>
      </c>
      <c r="AA38" s="377" t="str">
        <f>IF(使い方!BA1335=0,"",使い方!BA1335)</f>
        <v/>
      </c>
      <c r="AB38" s="28">
        <f t="shared" si="1"/>
        <v>25</v>
      </c>
      <c r="AF38" s="228" t="str">
        <f>学級の雰囲気!B38</f>
        <v>N-35</v>
      </c>
      <c r="AG38" s="241" t="str">
        <f>使い方!AZ1125</f>
        <v/>
      </c>
      <c r="AH38" s="211" t="str">
        <f>使い方!BA1125</f>
        <v/>
      </c>
      <c r="AI38" s="210" t="str">
        <f>使い方!BB1125</f>
        <v/>
      </c>
      <c r="AJ38" s="211" t="str">
        <f>使い方!BC1125</f>
        <v/>
      </c>
      <c r="AK38" s="210" t="str">
        <f>使い方!BD1125</f>
        <v/>
      </c>
      <c r="AL38" s="211" t="str">
        <f>使い方!BE1125</f>
        <v/>
      </c>
      <c r="AM38" s="211" t="str">
        <f>使い方!BG1125</f>
        <v/>
      </c>
    </row>
    <row r="39" spans="1:39">
      <c r="A39" s="423" t="str">
        <f>IF(学級の雰囲気!A39="","",学級の雰囲気!A39)</f>
        <v/>
      </c>
      <c r="B39" s="408" t="str">
        <f>学級の雰囲気!B39</f>
        <v>N-36</v>
      </c>
      <c r="C39" s="378" t="str">
        <f>IF(使い方!AC1336=0,"",使い方!AC1336)</f>
        <v/>
      </c>
      <c r="D39" s="379" t="str">
        <f>IF(使い方!AD1336=0,"",使い方!AD1336)</f>
        <v/>
      </c>
      <c r="E39" s="379" t="str">
        <f>IF(使い方!AE1336=0,"",使い方!AE1336)</f>
        <v/>
      </c>
      <c r="F39" s="379" t="str">
        <f>IF(使い方!AF1336=0,"",使い方!AF1336)</f>
        <v/>
      </c>
      <c r="G39" s="379" t="str">
        <f>IF(使い方!AG1336=0,"",使い方!AG1336)</f>
        <v/>
      </c>
      <c r="H39" s="379" t="str">
        <f>IF(使い方!AH1336=0,"",使い方!AH1336)</f>
        <v/>
      </c>
      <c r="I39" s="379" t="str">
        <f>IF(使い方!AI1336=0,"",使い方!AI1336)</f>
        <v/>
      </c>
      <c r="J39" s="379" t="str">
        <f>IF(使い方!AJ1336=0,"",使い方!AJ1336)</f>
        <v/>
      </c>
      <c r="K39" s="379" t="str">
        <f>IF(使い方!AK1336=0,"",使い方!AK1336)</f>
        <v/>
      </c>
      <c r="L39" s="384" t="str">
        <f>IF(使い方!AL1336=0,"",使い方!AL1336)</f>
        <v/>
      </c>
      <c r="M39" s="385" t="str">
        <f>IF(使い方!AM1336=0,"",使い方!AM1336)</f>
        <v/>
      </c>
      <c r="N39" s="379" t="str">
        <f>IF(使い方!AN1336=0,"",使い方!AN1336)</f>
        <v/>
      </c>
      <c r="O39" s="379" t="str">
        <f>IF(使い方!AO1336=0,"",使い方!AO1336)</f>
        <v/>
      </c>
      <c r="P39" s="379" t="str">
        <f>IF(使い方!AP1336=0,"",使い方!AP1336)</f>
        <v/>
      </c>
      <c r="Q39" s="379" t="str">
        <f>IF(使い方!AQ1336=0,"",使い方!AQ1336)</f>
        <v/>
      </c>
      <c r="R39" s="379" t="str">
        <f>IF(使い方!AR1336=0,"",使い方!AR1336)</f>
        <v/>
      </c>
      <c r="S39" s="379" t="str">
        <f>IF(使い方!AS1336=0,"",使い方!AS1336)</f>
        <v/>
      </c>
      <c r="T39" s="379" t="str">
        <f>IF(使い方!AT1336=0,"",使い方!AT1336)</f>
        <v/>
      </c>
      <c r="U39" s="379" t="str">
        <f>IF(使い方!AU1336=0,"",使い方!AU1336)</f>
        <v/>
      </c>
      <c r="V39" s="384" t="str">
        <f>IF(使い方!AV1336=0,"",使い方!AV1336)</f>
        <v/>
      </c>
      <c r="W39" s="385" t="str">
        <f>IF(使い方!AW1336=0,"",使い方!AW1336)</f>
        <v/>
      </c>
      <c r="X39" s="379" t="str">
        <f>IF(使い方!AX1336=0,"",使い方!AX1336)</f>
        <v/>
      </c>
      <c r="Y39" s="379" t="str">
        <f>IF(使い方!AY1336=0,"",使い方!AY1336)</f>
        <v/>
      </c>
      <c r="Z39" s="379" t="str">
        <f>IF(使い方!AZ1336=0,"",使い方!AZ1336)</f>
        <v/>
      </c>
      <c r="AA39" s="380" t="str">
        <f>IF(使い方!BA1336=0,"",使い方!BA1336)</f>
        <v/>
      </c>
      <c r="AB39" s="22">
        <f t="shared" si="1"/>
        <v>25</v>
      </c>
      <c r="AF39" s="243" t="str">
        <f>学級の雰囲気!B39</f>
        <v>N-36</v>
      </c>
      <c r="AG39" s="236" t="str">
        <f>使い方!AZ1126</f>
        <v/>
      </c>
      <c r="AH39" s="207" t="str">
        <f>使い方!BA1126</f>
        <v/>
      </c>
      <c r="AI39" s="204" t="str">
        <f>使い方!BB1126</f>
        <v/>
      </c>
      <c r="AJ39" s="207" t="str">
        <f>使い方!BC1126</f>
        <v/>
      </c>
      <c r="AK39" s="204" t="str">
        <f>使い方!BD1126</f>
        <v/>
      </c>
      <c r="AL39" s="207" t="str">
        <f>使い方!BE1126</f>
        <v/>
      </c>
      <c r="AM39" s="207" t="str">
        <f>使い方!BG1126</f>
        <v/>
      </c>
    </row>
    <row r="40" spans="1:39">
      <c r="A40" s="424" t="str">
        <f>IF(学級の雰囲気!A40="","",学級の雰囲気!A40)</f>
        <v/>
      </c>
      <c r="B40" s="406" t="str">
        <f>学級の雰囲気!B40</f>
        <v>N-37</v>
      </c>
      <c r="C40" s="323" t="str">
        <f>IF(使い方!AC1337=0,"",使い方!AC1337)</f>
        <v/>
      </c>
      <c r="D40" s="324" t="str">
        <f>IF(使い方!AD1337=0,"",使い方!AD1337)</f>
        <v/>
      </c>
      <c r="E40" s="324" t="str">
        <f>IF(使い方!AE1337=0,"",使い方!AE1337)</f>
        <v/>
      </c>
      <c r="F40" s="324" t="str">
        <f>IF(使い方!AF1337=0,"",使い方!AF1337)</f>
        <v/>
      </c>
      <c r="G40" s="324" t="str">
        <f>IF(使い方!AG1337=0,"",使い方!AG1337)</f>
        <v/>
      </c>
      <c r="H40" s="324" t="str">
        <f>IF(使い方!AH1337=0,"",使い方!AH1337)</f>
        <v/>
      </c>
      <c r="I40" s="324" t="str">
        <f>IF(使い方!AI1337=0,"",使い方!AI1337)</f>
        <v/>
      </c>
      <c r="J40" s="324" t="str">
        <f>IF(使い方!AJ1337=0,"",使い方!AJ1337)</f>
        <v/>
      </c>
      <c r="K40" s="324" t="str">
        <f>IF(使い方!AK1337=0,"",使い方!AK1337)</f>
        <v/>
      </c>
      <c r="L40" s="381" t="str">
        <f>IF(使い方!AL1337=0,"",使い方!AL1337)</f>
        <v/>
      </c>
      <c r="M40" s="386" t="str">
        <f>IF(使い方!AM1337=0,"",使い方!AM1337)</f>
        <v/>
      </c>
      <c r="N40" s="324" t="str">
        <f>IF(使い方!AN1337=0,"",使い方!AN1337)</f>
        <v/>
      </c>
      <c r="O40" s="324" t="str">
        <f>IF(使い方!AO1337=0,"",使い方!AO1337)</f>
        <v/>
      </c>
      <c r="P40" s="324" t="str">
        <f>IF(使い方!AP1337=0,"",使い方!AP1337)</f>
        <v/>
      </c>
      <c r="Q40" s="324" t="str">
        <f>IF(使い方!AQ1337=0,"",使い方!AQ1337)</f>
        <v/>
      </c>
      <c r="R40" s="324" t="str">
        <f>IF(使い方!AR1337=0,"",使い方!AR1337)</f>
        <v/>
      </c>
      <c r="S40" s="324" t="str">
        <f>IF(使い方!AS1337=0,"",使い方!AS1337)</f>
        <v/>
      </c>
      <c r="T40" s="324" t="str">
        <f>IF(使い方!AT1337=0,"",使い方!AT1337)</f>
        <v/>
      </c>
      <c r="U40" s="324" t="str">
        <f>IF(使い方!AU1337=0,"",使い方!AU1337)</f>
        <v/>
      </c>
      <c r="V40" s="381" t="str">
        <f>IF(使い方!AV1337=0,"",使い方!AV1337)</f>
        <v/>
      </c>
      <c r="W40" s="386" t="str">
        <f>IF(使い方!AW1337=0,"",使い方!AW1337)</f>
        <v/>
      </c>
      <c r="X40" s="324" t="str">
        <f>IF(使い方!AX1337=0,"",使い方!AX1337)</f>
        <v/>
      </c>
      <c r="Y40" s="324" t="str">
        <f>IF(使い方!AY1337=0,"",使い方!AY1337)</f>
        <v/>
      </c>
      <c r="Z40" s="324" t="str">
        <f>IF(使い方!AZ1337=0,"",使い方!AZ1337)</f>
        <v/>
      </c>
      <c r="AA40" s="371" t="str">
        <f>IF(使い方!BA1337=0,"",使い方!BA1337)</f>
        <v/>
      </c>
      <c r="AB40" s="22">
        <f t="shared" si="1"/>
        <v>25</v>
      </c>
      <c r="AF40" s="227" t="str">
        <f>学級の雰囲気!B40</f>
        <v>N-37</v>
      </c>
      <c r="AG40" s="237" t="str">
        <f>使い方!AZ1127</f>
        <v/>
      </c>
      <c r="AH40" s="167" t="str">
        <f>使い方!BA1127</f>
        <v/>
      </c>
      <c r="AI40" s="166" t="str">
        <f>使い方!BB1127</f>
        <v/>
      </c>
      <c r="AJ40" s="167" t="str">
        <f>使い方!BC1127</f>
        <v/>
      </c>
      <c r="AK40" s="166" t="str">
        <f>使い方!BD1127</f>
        <v/>
      </c>
      <c r="AL40" s="167" t="str">
        <f>使い方!BE1127</f>
        <v/>
      </c>
      <c r="AM40" s="167" t="str">
        <f>使い方!BG1127</f>
        <v/>
      </c>
    </row>
    <row r="41" spans="1:39">
      <c r="A41" s="424" t="str">
        <f>IF(学級の雰囲気!A41="","",学級の雰囲気!A41)</f>
        <v/>
      </c>
      <c r="B41" s="406" t="str">
        <f>学級の雰囲気!B41</f>
        <v>N-38</v>
      </c>
      <c r="C41" s="323" t="str">
        <f>IF(使い方!AC1338=0,"",使い方!AC1338)</f>
        <v/>
      </c>
      <c r="D41" s="324" t="str">
        <f>IF(使い方!AD1338=0,"",使い方!AD1338)</f>
        <v/>
      </c>
      <c r="E41" s="324" t="str">
        <f>IF(使い方!AE1338=0,"",使い方!AE1338)</f>
        <v/>
      </c>
      <c r="F41" s="324" t="str">
        <f>IF(使い方!AF1338=0,"",使い方!AF1338)</f>
        <v/>
      </c>
      <c r="G41" s="324" t="str">
        <f>IF(使い方!AG1338=0,"",使い方!AG1338)</f>
        <v/>
      </c>
      <c r="H41" s="324" t="str">
        <f>IF(使い方!AH1338=0,"",使い方!AH1338)</f>
        <v/>
      </c>
      <c r="I41" s="324" t="str">
        <f>IF(使い方!AI1338=0,"",使い方!AI1338)</f>
        <v/>
      </c>
      <c r="J41" s="324" t="str">
        <f>IF(使い方!AJ1338=0,"",使い方!AJ1338)</f>
        <v/>
      </c>
      <c r="K41" s="324" t="str">
        <f>IF(使い方!AK1338=0,"",使い方!AK1338)</f>
        <v/>
      </c>
      <c r="L41" s="381" t="str">
        <f>IF(使い方!AL1338=0,"",使い方!AL1338)</f>
        <v/>
      </c>
      <c r="M41" s="386" t="str">
        <f>IF(使い方!AM1338=0,"",使い方!AM1338)</f>
        <v/>
      </c>
      <c r="N41" s="324" t="str">
        <f>IF(使い方!AN1338=0,"",使い方!AN1338)</f>
        <v/>
      </c>
      <c r="O41" s="324" t="str">
        <f>IF(使い方!AO1338=0,"",使い方!AO1338)</f>
        <v/>
      </c>
      <c r="P41" s="324" t="str">
        <f>IF(使い方!AP1338=0,"",使い方!AP1338)</f>
        <v/>
      </c>
      <c r="Q41" s="324" t="str">
        <f>IF(使い方!AQ1338=0,"",使い方!AQ1338)</f>
        <v/>
      </c>
      <c r="R41" s="324" t="str">
        <f>IF(使い方!AR1338=0,"",使い方!AR1338)</f>
        <v/>
      </c>
      <c r="S41" s="324" t="str">
        <f>IF(使い方!AS1338=0,"",使い方!AS1338)</f>
        <v/>
      </c>
      <c r="T41" s="324" t="str">
        <f>IF(使い方!AT1338=0,"",使い方!AT1338)</f>
        <v/>
      </c>
      <c r="U41" s="324" t="str">
        <f>IF(使い方!AU1338=0,"",使い方!AU1338)</f>
        <v/>
      </c>
      <c r="V41" s="381" t="str">
        <f>IF(使い方!AV1338=0,"",使い方!AV1338)</f>
        <v/>
      </c>
      <c r="W41" s="386" t="str">
        <f>IF(使い方!AW1338=0,"",使い方!AW1338)</f>
        <v/>
      </c>
      <c r="X41" s="324" t="str">
        <f>IF(使い方!AX1338=0,"",使い方!AX1338)</f>
        <v/>
      </c>
      <c r="Y41" s="324" t="str">
        <f>IF(使い方!AY1338=0,"",使い方!AY1338)</f>
        <v/>
      </c>
      <c r="Z41" s="324" t="str">
        <f>IF(使い方!AZ1338=0,"",使い方!AZ1338)</f>
        <v/>
      </c>
      <c r="AA41" s="371" t="str">
        <f>IF(使い方!BA1338=0,"",使い方!BA1338)</f>
        <v/>
      </c>
      <c r="AB41" s="22">
        <f t="shared" si="1"/>
        <v>25</v>
      </c>
      <c r="AF41" s="227" t="str">
        <f>学級の雰囲気!B41</f>
        <v>N-38</v>
      </c>
      <c r="AG41" s="237" t="str">
        <f>使い方!AZ1128</f>
        <v/>
      </c>
      <c r="AH41" s="167" t="str">
        <f>使い方!BA1128</f>
        <v/>
      </c>
      <c r="AI41" s="166" t="str">
        <f>使い方!BB1128</f>
        <v/>
      </c>
      <c r="AJ41" s="167" t="str">
        <f>使い方!BC1128</f>
        <v/>
      </c>
      <c r="AK41" s="166" t="str">
        <f>使い方!BD1128</f>
        <v/>
      </c>
      <c r="AL41" s="167" t="str">
        <f>使い方!BE1128</f>
        <v/>
      </c>
      <c r="AM41" s="167" t="str">
        <f>使い方!BG1128</f>
        <v/>
      </c>
    </row>
    <row r="42" spans="1:39">
      <c r="A42" s="424" t="str">
        <f>IF(学級の雰囲気!A42="","",学級の雰囲気!A42)</f>
        <v/>
      </c>
      <c r="B42" s="406" t="str">
        <f>学級の雰囲気!B42</f>
        <v>N-39</v>
      </c>
      <c r="C42" s="323" t="str">
        <f>IF(使い方!AC1339=0,"",使い方!AC1339)</f>
        <v/>
      </c>
      <c r="D42" s="324" t="str">
        <f>IF(使い方!AD1339=0,"",使い方!AD1339)</f>
        <v/>
      </c>
      <c r="E42" s="324" t="str">
        <f>IF(使い方!AE1339=0,"",使い方!AE1339)</f>
        <v/>
      </c>
      <c r="F42" s="324" t="str">
        <f>IF(使い方!AF1339=0,"",使い方!AF1339)</f>
        <v/>
      </c>
      <c r="G42" s="324" t="str">
        <f>IF(使い方!AG1339=0,"",使い方!AG1339)</f>
        <v/>
      </c>
      <c r="H42" s="324" t="str">
        <f>IF(使い方!AH1339=0,"",使い方!AH1339)</f>
        <v/>
      </c>
      <c r="I42" s="324" t="str">
        <f>IF(使い方!AI1339=0,"",使い方!AI1339)</f>
        <v/>
      </c>
      <c r="J42" s="324" t="str">
        <f>IF(使い方!AJ1339=0,"",使い方!AJ1339)</f>
        <v/>
      </c>
      <c r="K42" s="324" t="str">
        <f>IF(使い方!AK1339=0,"",使い方!AK1339)</f>
        <v/>
      </c>
      <c r="L42" s="381" t="str">
        <f>IF(使い方!AL1339=0,"",使い方!AL1339)</f>
        <v/>
      </c>
      <c r="M42" s="386" t="str">
        <f>IF(使い方!AM1339=0,"",使い方!AM1339)</f>
        <v/>
      </c>
      <c r="N42" s="324" t="str">
        <f>IF(使い方!AN1339=0,"",使い方!AN1339)</f>
        <v/>
      </c>
      <c r="O42" s="324" t="str">
        <f>IF(使い方!AO1339=0,"",使い方!AO1339)</f>
        <v/>
      </c>
      <c r="P42" s="324" t="str">
        <f>IF(使い方!AP1339=0,"",使い方!AP1339)</f>
        <v/>
      </c>
      <c r="Q42" s="324" t="str">
        <f>IF(使い方!AQ1339=0,"",使い方!AQ1339)</f>
        <v/>
      </c>
      <c r="R42" s="324" t="str">
        <f>IF(使い方!AR1339=0,"",使い方!AR1339)</f>
        <v/>
      </c>
      <c r="S42" s="324" t="str">
        <f>IF(使い方!AS1339=0,"",使い方!AS1339)</f>
        <v/>
      </c>
      <c r="T42" s="324" t="str">
        <f>IF(使い方!AT1339=0,"",使い方!AT1339)</f>
        <v/>
      </c>
      <c r="U42" s="324" t="str">
        <f>IF(使い方!AU1339=0,"",使い方!AU1339)</f>
        <v/>
      </c>
      <c r="V42" s="381" t="str">
        <f>IF(使い方!AV1339=0,"",使い方!AV1339)</f>
        <v/>
      </c>
      <c r="W42" s="386" t="str">
        <f>IF(使い方!AW1339=0,"",使い方!AW1339)</f>
        <v/>
      </c>
      <c r="X42" s="324" t="str">
        <f>IF(使い方!AX1339=0,"",使い方!AX1339)</f>
        <v/>
      </c>
      <c r="Y42" s="324" t="str">
        <f>IF(使い方!AY1339=0,"",使い方!AY1339)</f>
        <v/>
      </c>
      <c r="Z42" s="324" t="str">
        <f>IF(使い方!AZ1339=0,"",使い方!AZ1339)</f>
        <v/>
      </c>
      <c r="AA42" s="371" t="str">
        <f>IF(使い方!BA1339=0,"",使い方!BA1339)</f>
        <v/>
      </c>
      <c r="AB42" s="22">
        <f t="shared" si="1"/>
        <v>25</v>
      </c>
      <c r="AF42" s="227" t="str">
        <f>学級の雰囲気!B42</f>
        <v>N-39</v>
      </c>
      <c r="AG42" s="237" t="str">
        <f>使い方!AZ1129</f>
        <v/>
      </c>
      <c r="AH42" s="167" t="str">
        <f>使い方!BA1129</f>
        <v/>
      </c>
      <c r="AI42" s="166" t="str">
        <f>使い方!BB1129</f>
        <v/>
      </c>
      <c r="AJ42" s="167" t="str">
        <f>使い方!BC1129</f>
        <v/>
      </c>
      <c r="AK42" s="166" t="str">
        <f>使い方!BD1129</f>
        <v/>
      </c>
      <c r="AL42" s="167" t="str">
        <f>使い方!BE1129</f>
        <v/>
      </c>
      <c r="AM42" s="167" t="str">
        <f>使い方!BG1129</f>
        <v/>
      </c>
    </row>
    <row r="43" spans="1:39">
      <c r="A43" s="425" t="str">
        <f>IF(学級の雰囲気!A43="","",学級の雰囲気!A43)</f>
        <v/>
      </c>
      <c r="B43" s="409" t="str">
        <f>学級の雰囲気!B43</f>
        <v>N-40</v>
      </c>
      <c r="C43" s="372" t="str">
        <f>IF(使い方!AC1340=0,"",使い方!AC1340)</f>
        <v/>
      </c>
      <c r="D43" s="373" t="str">
        <f>IF(使い方!AD1340=0,"",使い方!AD1340)</f>
        <v/>
      </c>
      <c r="E43" s="373" t="str">
        <f>IF(使い方!AE1340=0,"",使い方!AE1340)</f>
        <v/>
      </c>
      <c r="F43" s="373" t="str">
        <f>IF(使い方!AF1340=0,"",使い方!AF1340)</f>
        <v/>
      </c>
      <c r="G43" s="373" t="str">
        <f>IF(使い方!AG1340=0,"",使い方!AG1340)</f>
        <v/>
      </c>
      <c r="H43" s="373" t="str">
        <f>IF(使い方!AH1340=0,"",使い方!AH1340)</f>
        <v/>
      </c>
      <c r="I43" s="373" t="str">
        <f>IF(使い方!AI1340=0,"",使い方!AI1340)</f>
        <v/>
      </c>
      <c r="J43" s="373" t="str">
        <f>IF(使い方!AJ1340=0,"",使い方!AJ1340)</f>
        <v/>
      </c>
      <c r="K43" s="373" t="str">
        <f>IF(使い方!AK1340=0,"",使い方!AK1340)</f>
        <v/>
      </c>
      <c r="L43" s="382" t="str">
        <f>IF(使い方!AL1340=0,"",使い方!AL1340)</f>
        <v/>
      </c>
      <c r="M43" s="387" t="str">
        <f>IF(使い方!AM1340=0,"",使い方!AM1340)</f>
        <v/>
      </c>
      <c r="N43" s="373" t="str">
        <f>IF(使い方!AN1340=0,"",使い方!AN1340)</f>
        <v/>
      </c>
      <c r="O43" s="373" t="str">
        <f>IF(使い方!AO1340=0,"",使い方!AO1340)</f>
        <v/>
      </c>
      <c r="P43" s="373" t="str">
        <f>IF(使い方!AP1340=0,"",使い方!AP1340)</f>
        <v/>
      </c>
      <c r="Q43" s="373" t="str">
        <f>IF(使い方!AQ1340=0,"",使い方!AQ1340)</f>
        <v/>
      </c>
      <c r="R43" s="373" t="str">
        <f>IF(使い方!AR1340=0,"",使い方!AR1340)</f>
        <v/>
      </c>
      <c r="S43" s="373" t="str">
        <f>IF(使い方!AS1340=0,"",使い方!AS1340)</f>
        <v/>
      </c>
      <c r="T43" s="373" t="str">
        <f>IF(使い方!AT1340=0,"",使い方!AT1340)</f>
        <v/>
      </c>
      <c r="U43" s="373" t="str">
        <f>IF(使い方!AU1340=0,"",使い方!AU1340)</f>
        <v/>
      </c>
      <c r="V43" s="382" t="str">
        <f>IF(使い方!AV1340=0,"",使い方!AV1340)</f>
        <v/>
      </c>
      <c r="W43" s="387" t="str">
        <f>IF(使い方!AW1340=0,"",使い方!AW1340)</f>
        <v/>
      </c>
      <c r="X43" s="373" t="str">
        <f>IF(使い方!AX1340=0,"",使い方!AX1340)</f>
        <v/>
      </c>
      <c r="Y43" s="373" t="str">
        <f>IF(使い方!AY1340=0,"",使い方!AY1340)</f>
        <v/>
      </c>
      <c r="Z43" s="373" t="str">
        <f>IF(使い方!AZ1340=0,"",使い方!AZ1340)</f>
        <v/>
      </c>
      <c r="AA43" s="374" t="str">
        <f>IF(使い方!BA1340=0,"",使い方!BA1340)</f>
        <v/>
      </c>
      <c r="AB43" s="28">
        <f t="shared" si="1"/>
        <v>25</v>
      </c>
      <c r="AF43" s="246" t="str">
        <f>学級の雰囲気!B43</f>
        <v>N-40</v>
      </c>
      <c r="AG43" s="238" t="str">
        <f>使い方!AZ1130</f>
        <v/>
      </c>
      <c r="AH43" s="209" t="str">
        <f>使い方!BA1130</f>
        <v/>
      </c>
      <c r="AI43" s="208" t="str">
        <f>使い方!BB1130</f>
        <v/>
      </c>
      <c r="AJ43" s="209" t="str">
        <f>使い方!BC1130</f>
        <v/>
      </c>
      <c r="AK43" s="208" t="str">
        <f>使い方!BD1130</f>
        <v/>
      </c>
      <c r="AL43" s="209" t="str">
        <f>使い方!BE1130</f>
        <v/>
      </c>
      <c r="AM43" s="209" t="str">
        <f>使い方!BG1130</f>
        <v/>
      </c>
    </row>
    <row r="44" spans="1:39">
      <c r="A44" s="423" t="str">
        <f>IF(学級の雰囲気!A44="","",学級の雰囲気!A44)</f>
        <v/>
      </c>
      <c r="B44" s="405" t="str">
        <f>学級の雰囲気!B44</f>
        <v>N-41</v>
      </c>
      <c r="C44" s="323" t="str">
        <f>IF(使い方!AC1341=0,"",使い方!AC1341)</f>
        <v/>
      </c>
      <c r="D44" s="324" t="str">
        <f>IF(使い方!AD1341=0,"",使い方!AD1341)</f>
        <v/>
      </c>
      <c r="E44" s="324" t="str">
        <f>IF(使い方!AE1341=0,"",使い方!AE1341)</f>
        <v/>
      </c>
      <c r="F44" s="324" t="str">
        <f>IF(使い方!AF1341=0,"",使い方!AF1341)</f>
        <v/>
      </c>
      <c r="G44" s="324" t="str">
        <f>IF(使い方!AG1341=0,"",使い方!AG1341)</f>
        <v/>
      </c>
      <c r="H44" s="324" t="str">
        <f>IF(使い方!AH1341=0,"",使い方!AH1341)</f>
        <v/>
      </c>
      <c r="I44" s="324" t="str">
        <f>IF(使い方!AI1341=0,"",使い方!AI1341)</f>
        <v/>
      </c>
      <c r="J44" s="324" t="str">
        <f>IF(使い方!AJ1341=0,"",使い方!AJ1341)</f>
        <v/>
      </c>
      <c r="K44" s="324" t="str">
        <f>IF(使い方!AK1341=0,"",使い方!AK1341)</f>
        <v/>
      </c>
      <c r="L44" s="381" t="str">
        <f>IF(使い方!AL1341=0,"",使い方!AL1341)</f>
        <v/>
      </c>
      <c r="M44" s="386" t="str">
        <f>IF(使い方!AM1341=0,"",使い方!AM1341)</f>
        <v/>
      </c>
      <c r="N44" s="324" t="str">
        <f>IF(使い方!AN1341=0,"",使い方!AN1341)</f>
        <v/>
      </c>
      <c r="O44" s="324" t="str">
        <f>IF(使い方!AO1341=0,"",使い方!AO1341)</f>
        <v/>
      </c>
      <c r="P44" s="324" t="str">
        <f>IF(使い方!AP1341=0,"",使い方!AP1341)</f>
        <v/>
      </c>
      <c r="Q44" s="324" t="str">
        <f>IF(使い方!AQ1341=0,"",使い方!AQ1341)</f>
        <v/>
      </c>
      <c r="R44" s="324" t="str">
        <f>IF(使い方!AR1341=0,"",使い方!AR1341)</f>
        <v/>
      </c>
      <c r="S44" s="324" t="str">
        <f>IF(使い方!AS1341=0,"",使い方!AS1341)</f>
        <v/>
      </c>
      <c r="T44" s="324" t="str">
        <f>IF(使い方!AT1341=0,"",使い方!AT1341)</f>
        <v/>
      </c>
      <c r="U44" s="324" t="str">
        <f>IF(使い方!AU1341=0,"",使い方!AU1341)</f>
        <v/>
      </c>
      <c r="V44" s="381" t="str">
        <f>IF(使い方!AV1341=0,"",使い方!AV1341)</f>
        <v/>
      </c>
      <c r="W44" s="386" t="str">
        <f>IF(使い方!AW1341=0,"",使い方!AW1341)</f>
        <v/>
      </c>
      <c r="X44" s="324" t="str">
        <f>IF(使い方!AX1341=0,"",使い方!AX1341)</f>
        <v/>
      </c>
      <c r="Y44" s="324" t="str">
        <f>IF(使い方!AY1341=0,"",使い方!AY1341)</f>
        <v/>
      </c>
      <c r="Z44" s="324" t="str">
        <f>IF(使い方!AZ1341=0,"",使い方!AZ1341)</f>
        <v/>
      </c>
      <c r="AA44" s="371" t="str">
        <f>IF(使い方!BA1341=0,"",使い方!BA1341)</f>
        <v/>
      </c>
      <c r="AB44" s="22">
        <f t="shared" si="1"/>
        <v>25</v>
      </c>
      <c r="AF44" s="226" t="str">
        <f>学級の雰囲気!B44</f>
        <v>N-41</v>
      </c>
      <c r="AG44" s="242" t="str">
        <f>使い方!AZ1131</f>
        <v/>
      </c>
      <c r="AH44" s="203" t="str">
        <f>使い方!BA1131</f>
        <v/>
      </c>
      <c r="AI44" s="202" t="str">
        <f>使い方!BB1131</f>
        <v/>
      </c>
      <c r="AJ44" s="203" t="str">
        <f>使い方!BC1131</f>
        <v/>
      </c>
      <c r="AK44" s="202" t="str">
        <f>使い方!BD1131</f>
        <v/>
      </c>
      <c r="AL44" s="203" t="str">
        <f>使い方!BE1131</f>
        <v/>
      </c>
      <c r="AM44" s="203" t="str">
        <f>使い方!BG1131</f>
        <v/>
      </c>
    </row>
    <row r="45" spans="1:39">
      <c r="A45" s="424" t="str">
        <f>IF(学級の雰囲気!A45="","",学級の雰囲気!A45)</f>
        <v/>
      </c>
      <c r="B45" s="406" t="str">
        <f>学級の雰囲気!B45</f>
        <v>N-42</v>
      </c>
      <c r="C45" s="323" t="str">
        <f>IF(使い方!AC1342=0,"",使い方!AC1342)</f>
        <v/>
      </c>
      <c r="D45" s="324" t="str">
        <f>IF(使い方!AD1342=0,"",使い方!AD1342)</f>
        <v/>
      </c>
      <c r="E45" s="324" t="str">
        <f>IF(使い方!AE1342=0,"",使い方!AE1342)</f>
        <v/>
      </c>
      <c r="F45" s="324" t="str">
        <f>IF(使い方!AF1342=0,"",使い方!AF1342)</f>
        <v/>
      </c>
      <c r="G45" s="324" t="str">
        <f>IF(使い方!AG1342=0,"",使い方!AG1342)</f>
        <v/>
      </c>
      <c r="H45" s="324" t="str">
        <f>IF(使い方!AH1342=0,"",使い方!AH1342)</f>
        <v/>
      </c>
      <c r="I45" s="324" t="str">
        <f>IF(使い方!AI1342=0,"",使い方!AI1342)</f>
        <v/>
      </c>
      <c r="J45" s="324" t="str">
        <f>IF(使い方!AJ1342=0,"",使い方!AJ1342)</f>
        <v/>
      </c>
      <c r="K45" s="324" t="str">
        <f>IF(使い方!AK1342=0,"",使い方!AK1342)</f>
        <v/>
      </c>
      <c r="L45" s="381" t="str">
        <f>IF(使い方!AL1342=0,"",使い方!AL1342)</f>
        <v/>
      </c>
      <c r="M45" s="386" t="str">
        <f>IF(使い方!AM1342=0,"",使い方!AM1342)</f>
        <v/>
      </c>
      <c r="N45" s="324" t="str">
        <f>IF(使い方!AN1342=0,"",使い方!AN1342)</f>
        <v/>
      </c>
      <c r="O45" s="324" t="str">
        <f>IF(使い方!AO1342=0,"",使い方!AO1342)</f>
        <v/>
      </c>
      <c r="P45" s="324" t="str">
        <f>IF(使い方!AP1342=0,"",使い方!AP1342)</f>
        <v/>
      </c>
      <c r="Q45" s="324" t="str">
        <f>IF(使い方!AQ1342=0,"",使い方!AQ1342)</f>
        <v/>
      </c>
      <c r="R45" s="324" t="str">
        <f>IF(使い方!AR1342=0,"",使い方!AR1342)</f>
        <v/>
      </c>
      <c r="S45" s="324" t="str">
        <f>IF(使い方!AS1342=0,"",使い方!AS1342)</f>
        <v/>
      </c>
      <c r="T45" s="324" t="str">
        <f>IF(使い方!AT1342=0,"",使い方!AT1342)</f>
        <v/>
      </c>
      <c r="U45" s="324" t="str">
        <f>IF(使い方!AU1342=0,"",使い方!AU1342)</f>
        <v/>
      </c>
      <c r="V45" s="381" t="str">
        <f>IF(使い方!AV1342=0,"",使い方!AV1342)</f>
        <v/>
      </c>
      <c r="W45" s="386" t="str">
        <f>IF(使い方!AW1342=0,"",使い方!AW1342)</f>
        <v/>
      </c>
      <c r="X45" s="324" t="str">
        <f>IF(使い方!AX1342=0,"",使い方!AX1342)</f>
        <v/>
      </c>
      <c r="Y45" s="324" t="str">
        <f>IF(使い方!AY1342=0,"",使い方!AY1342)</f>
        <v/>
      </c>
      <c r="Z45" s="324" t="str">
        <f>IF(使い方!AZ1342=0,"",使い方!AZ1342)</f>
        <v/>
      </c>
      <c r="AA45" s="371" t="str">
        <f>IF(使い方!BA1342=0,"",使い方!BA1342)</f>
        <v/>
      </c>
      <c r="AB45" s="22">
        <f t="shared" si="1"/>
        <v>25</v>
      </c>
      <c r="AF45" s="227" t="str">
        <f>学級の雰囲気!B45</f>
        <v>N-42</v>
      </c>
      <c r="AG45" s="237" t="str">
        <f>使い方!AZ1132</f>
        <v/>
      </c>
      <c r="AH45" s="167" t="str">
        <f>使い方!BA1132</f>
        <v/>
      </c>
      <c r="AI45" s="166" t="str">
        <f>使い方!BB1132</f>
        <v/>
      </c>
      <c r="AJ45" s="167" t="str">
        <f>使い方!BC1132</f>
        <v/>
      </c>
      <c r="AK45" s="166" t="str">
        <f>使い方!BD1132</f>
        <v/>
      </c>
      <c r="AL45" s="167" t="str">
        <f>使い方!BE1132</f>
        <v/>
      </c>
      <c r="AM45" s="167" t="str">
        <f>使い方!BG1132</f>
        <v/>
      </c>
    </row>
    <row r="46" spans="1:39">
      <c r="A46" s="424" t="str">
        <f>IF(学級の雰囲気!A46="","",学級の雰囲気!A46)</f>
        <v/>
      </c>
      <c r="B46" s="406" t="str">
        <f>学級の雰囲気!B46</f>
        <v>N-43</v>
      </c>
      <c r="C46" s="323" t="str">
        <f>IF(使い方!AC1343=0,"",使い方!AC1343)</f>
        <v/>
      </c>
      <c r="D46" s="324" t="str">
        <f>IF(使い方!AD1343=0,"",使い方!AD1343)</f>
        <v/>
      </c>
      <c r="E46" s="324" t="str">
        <f>IF(使い方!AE1343=0,"",使い方!AE1343)</f>
        <v/>
      </c>
      <c r="F46" s="324" t="str">
        <f>IF(使い方!AF1343=0,"",使い方!AF1343)</f>
        <v/>
      </c>
      <c r="G46" s="324" t="str">
        <f>IF(使い方!AG1343=0,"",使い方!AG1343)</f>
        <v/>
      </c>
      <c r="H46" s="324" t="str">
        <f>IF(使い方!AH1343=0,"",使い方!AH1343)</f>
        <v/>
      </c>
      <c r="I46" s="324" t="str">
        <f>IF(使い方!AI1343=0,"",使い方!AI1343)</f>
        <v/>
      </c>
      <c r="J46" s="324" t="str">
        <f>IF(使い方!AJ1343=0,"",使い方!AJ1343)</f>
        <v/>
      </c>
      <c r="K46" s="324" t="str">
        <f>IF(使い方!AK1343=0,"",使い方!AK1343)</f>
        <v/>
      </c>
      <c r="L46" s="381" t="str">
        <f>IF(使い方!AL1343=0,"",使い方!AL1343)</f>
        <v/>
      </c>
      <c r="M46" s="386" t="str">
        <f>IF(使い方!AM1343=0,"",使い方!AM1343)</f>
        <v/>
      </c>
      <c r="N46" s="324" t="str">
        <f>IF(使い方!AN1343=0,"",使い方!AN1343)</f>
        <v/>
      </c>
      <c r="O46" s="324" t="str">
        <f>IF(使い方!AO1343=0,"",使い方!AO1343)</f>
        <v/>
      </c>
      <c r="P46" s="324" t="str">
        <f>IF(使い方!AP1343=0,"",使い方!AP1343)</f>
        <v/>
      </c>
      <c r="Q46" s="324" t="str">
        <f>IF(使い方!AQ1343=0,"",使い方!AQ1343)</f>
        <v/>
      </c>
      <c r="R46" s="324" t="str">
        <f>IF(使い方!AR1343=0,"",使い方!AR1343)</f>
        <v/>
      </c>
      <c r="S46" s="324" t="str">
        <f>IF(使い方!AS1343=0,"",使い方!AS1343)</f>
        <v/>
      </c>
      <c r="T46" s="324" t="str">
        <f>IF(使い方!AT1343=0,"",使い方!AT1343)</f>
        <v/>
      </c>
      <c r="U46" s="324" t="str">
        <f>IF(使い方!AU1343=0,"",使い方!AU1343)</f>
        <v/>
      </c>
      <c r="V46" s="381" t="str">
        <f>IF(使い方!AV1343=0,"",使い方!AV1343)</f>
        <v/>
      </c>
      <c r="W46" s="386" t="str">
        <f>IF(使い方!AW1343=0,"",使い方!AW1343)</f>
        <v/>
      </c>
      <c r="X46" s="324" t="str">
        <f>IF(使い方!AX1343=0,"",使い方!AX1343)</f>
        <v/>
      </c>
      <c r="Y46" s="324" t="str">
        <f>IF(使い方!AY1343=0,"",使い方!AY1343)</f>
        <v/>
      </c>
      <c r="Z46" s="324" t="str">
        <f>IF(使い方!AZ1343=0,"",使い方!AZ1343)</f>
        <v/>
      </c>
      <c r="AA46" s="371" t="str">
        <f>IF(使い方!BA1343=0,"",使い方!BA1343)</f>
        <v/>
      </c>
      <c r="AB46" s="22">
        <f t="shared" si="1"/>
        <v>25</v>
      </c>
      <c r="AF46" s="227" t="str">
        <f>学級の雰囲気!B46</f>
        <v>N-43</v>
      </c>
      <c r="AG46" s="237" t="str">
        <f>使い方!AZ1133</f>
        <v/>
      </c>
      <c r="AH46" s="167" t="str">
        <f>使い方!BA1133</f>
        <v/>
      </c>
      <c r="AI46" s="166" t="str">
        <f>使い方!BB1133</f>
        <v/>
      </c>
      <c r="AJ46" s="167" t="str">
        <f>使い方!BC1133</f>
        <v/>
      </c>
      <c r="AK46" s="166" t="str">
        <f>使い方!BD1133</f>
        <v/>
      </c>
      <c r="AL46" s="167" t="str">
        <f>使い方!BE1133</f>
        <v/>
      </c>
      <c r="AM46" s="167" t="str">
        <f>使い方!BG1133</f>
        <v/>
      </c>
    </row>
    <row r="47" spans="1:39">
      <c r="A47" s="424" t="str">
        <f>IF(学級の雰囲気!A47="","",学級の雰囲気!A47)</f>
        <v/>
      </c>
      <c r="B47" s="406" t="str">
        <f>学級の雰囲気!B47</f>
        <v>N-44</v>
      </c>
      <c r="C47" s="323" t="str">
        <f>IF(使い方!AC1344=0,"",使い方!AC1344)</f>
        <v/>
      </c>
      <c r="D47" s="324" t="str">
        <f>IF(使い方!AD1344=0,"",使い方!AD1344)</f>
        <v/>
      </c>
      <c r="E47" s="324" t="str">
        <f>IF(使い方!AE1344=0,"",使い方!AE1344)</f>
        <v/>
      </c>
      <c r="F47" s="324" t="str">
        <f>IF(使い方!AF1344=0,"",使い方!AF1344)</f>
        <v/>
      </c>
      <c r="G47" s="324" t="str">
        <f>IF(使い方!AG1344=0,"",使い方!AG1344)</f>
        <v/>
      </c>
      <c r="H47" s="324" t="str">
        <f>IF(使い方!AH1344=0,"",使い方!AH1344)</f>
        <v/>
      </c>
      <c r="I47" s="324" t="str">
        <f>IF(使い方!AI1344=0,"",使い方!AI1344)</f>
        <v/>
      </c>
      <c r="J47" s="324" t="str">
        <f>IF(使い方!AJ1344=0,"",使い方!AJ1344)</f>
        <v/>
      </c>
      <c r="K47" s="324" t="str">
        <f>IF(使い方!AK1344=0,"",使い方!AK1344)</f>
        <v/>
      </c>
      <c r="L47" s="381" t="str">
        <f>IF(使い方!AL1344=0,"",使い方!AL1344)</f>
        <v/>
      </c>
      <c r="M47" s="386" t="str">
        <f>IF(使い方!AM1344=0,"",使い方!AM1344)</f>
        <v/>
      </c>
      <c r="N47" s="324" t="str">
        <f>IF(使い方!AN1344=0,"",使い方!AN1344)</f>
        <v/>
      </c>
      <c r="O47" s="324" t="str">
        <f>IF(使い方!AO1344=0,"",使い方!AO1344)</f>
        <v/>
      </c>
      <c r="P47" s="324" t="str">
        <f>IF(使い方!AP1344=0,"",使い方!AP1344)</f>
        <v/>
      </c>
      <c r="Q47" s="324" t="str">
        <f>IF(使い方!AQ1344=0,"",使い方!AQ1344)</f>
        <v/>
      </c>
      <c r="R47" s="324" t="str">
        <f>IF(使い方!AR1344=0,"",使い方!AR1344)</f>
        <v/>
      </c>
      <c r="S47" s="324" t="str">
        <f>IF(使い方!AS1344=0,"",使い方!AS1344)</f>
        <v/>
      </c>
      <c r="T47" s="324" t="str">
        <f>IF(使い方!AT1344=0,"",使い方!AT1344)</f>
        <v/>
      </c>
      <c r="U47" s="324" t="str">
        <f>IF(使い方!AU1344=0,"",使い方!AU1344)</f>
        <v/>
      </c>
      <c r="V47" s="381" t="str">
        <f>IF(使い方!AV1344=0,"",使い方!AV1344)</f>
        <v/>
      </c>
      <c r="W47" s="386" t="str">
        <f>IF(使い方!AW1344=0,"",使い方!AW1344)</f>
        <v/>
      </c>
      <c r="X47" s="324" t="str">
        <f>IF(使い方!AX1344=0,"",使い方!AX1344)</f>
        <v/>
      </c>
      <c r="Y47" s="324" t="str">
        <f>IF(使い方!AY1344=0,"",使い方!AY1344)</f>
        <v/>
      </c>
      <c r="Z47" s="324" t="str">
        <f>IF(使い方!AZ1344=0,"",使い方!AZ1344)</f>
        <v/>
      </c>
      <c r="AA47" s="371" t="str">
        <f>IF(使い方!BA1344=0,"",使い方!BA1344)</f>
        <v/>
      </c>
      <c r="AB47" s="22">
        <f t="shared" si="1"/>
        <v>25</v>
      </c>
      <c r="AF47" s="227" t="str">
        <f>学級の雰囲気!B47</f>
        <v>N-44</v>
      </c>
      <c r="AG47" s="237" t="str">
        <f>使い方!AZ1134</f>
        <v/>
      </c>
      <c r="AH47" s="167" t="str">
        <f>使い方!BA1134</f>
        <v/>
      </c>
      <c r="AI47" s="166" t="str">
        <f>使い方!BB1134</f>
        <v/>
      </c>
      <c r="AJ47" s="167" t="str">
        <f>使い方!BC1134</f>
        <v/>
      </c>
      <c r="AK47" s="166" t="str">
        <f>使い方!BD1134</f>
        <v/>
      </c>
      <c r="AL47" s="167" t="str">
        <f>使い方!BE1134</f>
        <v/>
      </c>
      <c r="AM47" s="167" t="str">
        <f>使い方!BG1134</f>
        <v/>
      </c>
    </row>
    <row r="48" spans="1:39">
      <c r="A48" s="425" t="str">
        <f>IF(学級の雰囲気!A48="","",学級の雰囲気!A48)</f>
        <v/>
      </c>
      <c r="B48" s="407" t="str">
        <f>学級の雰囲気!B48</f>
        <v>N-45</v>
      </c>
      <c r="C48" s="375" t="str">
        <f>IF(使い方!AC1345=0,"",使い方!AC1345)</f>
        <v/>
      </c>
      <c r="D48" s="376" t="str">
        <f>IF(使い方!AD1345=0,"",使い方!AD1345)</f>
        <v/>
      </c>
      <c r="E48" s="376" t="str">
        <f>IF(使い方!AE1345=0,"",使い方!AE1345)</f>
        <v/>
      </c>
      <c r="F48" s="376" t="str">
        <f>IF(使い方!AF1345=0,"",使い方!AF1345)</f>
        <v/>
      </c>
      <c r="G48" s="376" t="str">
        <f>IF(使い方!AG1345=0,"",使い方!AG1345)</f>
        <v/>
      </c>
      <c r="H48" s="376" t="str">
        <f>IF(使い方!AH1345=0,"",使い方!AH1345)</f>
        <v/>
      </c>
      <c r="I48" s="376" t="str">
        <f>IF(使い方!AI1345=0,"",使い方!AI1345)</f>
        <v/>
      </c>
      <c r="J48" s="376" t="str">
        <f>IF(使い方!AJ1345=0,"",使い方!AJ1345)</f>
        <v/>
      </c>
      <c r="K48" s="376" t="str">
        <f>IF(使い方!AK1345=0,"",使い方!AK1345)</f>
        <v/>
      </c>
      <c r="L48" s="383" t="str">
        <f>IF(使い方!AL1345=0,"",使い方!AL1345)</f>
        <v/>
      </c>
      <c r="M48" s="388" t="str">
        <f>IF(使い方!AM1345=0,"",使い方!AM1345)</f>
        <v/>
      </c>
      <c r="N48" s="376" t="str">
        <f>IF(使い方!AN1345=0,"",使い方!AN1345)</f>
        <v/>
      </c>
      <c r="O48" s="376" t="str">
        <f>IF(使い方!AO1345=0,"",使い方!AO1345)</f>
        <v/>
      </c>
      <c r="P48" s="376" t="str">
        <f>IF(使い方!AP1345=0,"",使い方!AP1345)</f>
        <v/>
      </c>
      <c r="Q48" s="376" t="str">
        <f>IF(使い方!AQ1345=0,"",使い方!AQ1345)</f>
        <v/>
      </c>
      <c r="R48" s="376" t="str">
        <f>IF(使い方!AR1345=0,"",使い方!AR1345)</f>
        <v/>
      </c>
      <c r="S48" s="376" t="str">
        <f>IF(使い方!AS1345=0,"",使い方!AS1345)</f>
        <v/>
      </c>
      <c r="T48" s="376" t="str">
        <f>IF(使い方!AT1345=0,"",使い方!AT1345)</f>
        <v/>
      </c>
      <c r="U48" s="376" t="str">
        <f>IF(使い方!AU1345=0,"",使い方!AU1345)</f>
        <v/>
      </c>
      <c r="V48" s="383" t="str">
        <f>IF(使い方!AV1345=0,"",使い方!AV1345)</f>
        <v/>
      </c>
      <c r="W48" s="388" t="str">
        <f>IF(使い方!AW1345=0,"",使い方!AW1345)</f>
        <v/>
      </c>
      <c r="X48" s="376" t="str">
        <f>IF(使い方!AX1345=0,"",使い方!AX1345)</f>
        <v/>
      </c>
      <c r="Y48" s="376" t="str">
        <f>IF(使い方!AY1345=0,"",使い方!AY1345)</f>
        <v/>
      </c>
      <c r="Z48" s="376" t="str">
        <f>IF(使い方!AZ1345=0,"",使い方!AZ1345)</f>
        <v/>
      </c>
      <c r="AA48" s="377" t="str">
        <f>IF(使い方!BA1345=0,"",使い方!BA1345)</f>
        <v/>
      </c>
      <c r="AB48" s="28">
        <f t="shared" si="1"/>
        <v>25</v>
      </c>
      <c r="AF48" s="228" t="str">
        <f>学級の雰囲気!B48</f>
        <v>N-45</v>
      </c>
      <c r="AG48" s="241" t="str">
        <f>使い方!AZ1135</f>
        <v/>
      </c>
      <c r="AH48" s="211" t="str">
        <f>使い方!BA1135</f>
        <v/>
      </c>
      <c r="AI48" s="210" t="str">
        <f>使い方!BB1135</f>
        <v/>
      </c>
      <c r="AJ48" s="211" t="str">
        <f>使い方!BC1135</f>
        <v/>
      </c>
      <c r="AK48" s="210" t="str">
        <f>使い方!BD1135</f>
        <v/>
      </c>
      <c r="AL48" s="211" t="str">
        <f>使い方!BE1135</f>
        <v/>
      </c>
      <c r="AM48" s="211" t="str">
        <f>使い方!BG1135</f>
        <v/>
      </c>
    </row>
    <row r="49" spans="1:39">
      <c r="A49" s="426" t="str">
        <f>IF(学級の雰囲気!A49="","",学級の雰囲気!A49)</f>
        <v/>
      </c>
      <c r="B49" s="408" t="str">
        <f>学級の雰囲気!B49</f>
        <v>N-46</v>
      </c>
      <c r="C49" s="378" t="str">
        <f>IF(使い方!AC1346=0,"",使い方!AC1346)</f>
        <v/>
      </c>
      <c r="D49" s="379" t="str">
        <f>IF(使い方!AD1346=0,"",使い方!AD1346)</f>
        <v/>
      </c>
      <c r="E49" s="379" t="str">
        <f>IF(使い方!AE1346=0,"",使い方!AE1346)</f>
        <v/>
      </c>
      <c r="F49" s="379" t="str">
        <f>IF(使い方!AF1346=0,"",使い方!AF1346)</f>
        <v/>
      </c>
      <c r="G49" s="379" t="str">
        <f>IF(使い方!AG1346=0,"",使い方!AG1346)</f>
        <v/>
      </c>
      <c r="H49" s="379" t="str">
        <f>IF(使い方!AH1346=0,"",使い方!AH1346)</f>
        <v/>
      </c>
      <c r="I49" s="379" t="str">
        <f>IF(使い方!AI1346=0,"",使い方!AI1346)</f>
        <v/>
      </c>
      <c r="J49" s="379" t="str">
        <f>IF(使い方!AJ1346=0,"",使い方!AJ1346)</f>
        <v/>
      </c>
      <c r="K49" s="379" t="str">
        <f>IF(使い方!AK1346=0,"",使い方!AK1346)</f>
        <v/>
      </c>
      <c r="L49" s="384" t="str">
        <f>IF(使い方!AL1346=0,"",使い方!AL1346)</f>
        <v/>
      </c>
      <c r="M49" s="385" t="str">
        <f>IF(使い方!AM1346=0,"",使い方!AM1346)</f>
        <v/>
      </c>
      <c r="N49" s="379" t="str">
        <f>IF(使い方!AN1346=0,"",使い方!AN1346)</f>
        <v/>
      </c>
      <c r="O49" s="379" t="str">
        <f>IF(使い方!AO1346=0,"",使い方!AO1346)</f>
        <v/>
      </c>
      <c r="P49" s="379" t="str">
        <f>IF(使い方!AP1346=0,"",使い方!AP1346)</f>
        <v/>
      </c>
      <c r="Q49" s="379" t="str">
        <f>IF(使い方!AQ1346=0,"",使い方!AQ1346)</f>
        <v/>
      </c>
      <c r="R49" s="379" t="str">
        <f>IF(使い方!AR1346=0,"",使い方!AR1346)</f>
        <v/>
      </c>
      <c r="S49" s="379" t="str">
        <f>IF(使い方!AS1346=0,"",使い方!AS1346)</f>
        <v/>
      </c>
      <c r="T49" s="379" t="str">
        <f>IF(使い方!AT1346=0,"",使い方!AT1346)</f>
        <v/>
      </c>
      <c r="U49" s="379" t="str">
        <f>IF(使い方!AU1346=0,"",使い方!AU1346)</f>
        <v/>
      </c>
      <c r="V49" s="384" t="str">
        <f>IF(使い方!AV1346=0,"",使い方!AV1346)</f>
        <v/>
      </c>
      <c r="W49" s="385" t="str">
        <f>IF(使い方!AW1346=0,"",使い方!AW1346)</f>
        <v/>
      </c>
      <c r="X49" s="379" t="str">
        <f>IF(使い方!AX1346=0,"",使い方!AX1346)</f>
        <v/>
      </c>
      <c r="Y49" s="379" t="str">
        <f>IF(使い方!AY1346=0,"",使い方!AY1346)</f>
        <v/>
      </c>
      <c r="Z49" s="379" t="str">
        <f>IF(使い方!AZ1346=0,"",使い方!AZ1346)</f>
        <v/>
      </c>
      <c r="AA49" s="380" t="str">
        <f>IF(使い方!BA1346=0,"",使い方!BA1346)</f>
        <v/>
      </c>
      <c r="AB49" s="22">
        <f t="shared" si="1"/>
        <v>25</v>
      </c>
      <c r="AF49" s="243" t="str">
        <f>学級の雰囲気!B49</f>
        <v>N-46</v>
      </c>
      <c r="AG49" s="236" t="str">
        <f>使い方!AZ1136</f>
        <v/>
      </c>
      <c r="AH49" s="207" t="str">
        <f>使い方!BA1136</f>
        <v/>
      </c>
      <c r="AI49" s="204" t="str">
        <f>使い方!BB1136</f>
        <v/>
      </c>
      <c r="AJ49" s="207" t="str">
        <f>使い方!BC1136</f>
        <v/>
      </c>
      <c r="AK49" s="204" t="str">
        <f>使い方!BD1136</f>
        <v/>
      </c>
      <c r="AL49" s="207" t="str">
        <f>使い方!BE1136</f>
        <v/>
      </c>
      <c r="AM49" s="207" t="str">
        <f>使い方!BG1136</f>
        <v/>
      </c>
    </row>
    <row r="50" spans="1:39">
      <c r="A50" s="427" t="str">
        <f>IF(学級の雰囲気!A50="","",学級の雰囲気!A50)</f>
        <v/>
      </c>
      <c r="B50" s="406" t="str">
        <f>学級の雰囲気!B50</f>
        <v>N-47</v>
      </c>
      <c r="C50" s="323" t="str">
        <f>IF(使い方!AC1347=0,"",使い方!AC1347)</f>
        <v/>
      </c>
      <c r="D50" s="324" t="str">
        <f>IF(使い方!AD1347=0,"",使い方!AD1347)</f>
        <v/>
      </c>
      <c r="E50" s="324" t="str">
        <f>IF(使い方!AE1347=0,"",使い方!AE1347)</f>
        <v/>
      </c>
      <c r="F50" s="324" t="str">
        <f>IF(使い方!AF1347=0,"",使い方!AF1347)</f>
        <v/>
      </c>
      <c r="G50" s="324" t="str">
        <f>IF(使い方!AG1347=0,"",使い方!AG1347)</f>
        <v/>
      </c>
      <c r="H50" s="324" t="str">
        <f>IF(使い方!AH1347=0,"",使い方!AH1347)</f>
        <v/>
      </c>
      <c r="I50" s="324" t="str">
        <f>IF(使い方!AI1347=0,"",使い方!AI1347)</f>
        <v/>
      </c>
      <c r="J50" s="324" t="str">
        <f>IF(使い方!AJ1347=0,"",使い方!AJ1347)</f>
        <v/>
      </c>
      <c r="K50" s="324" t="str">
        <f>IF(使い方!AK1347=0,"",使い方!AK1347)</f>
        <v/>
      </c>
      <c r="L50" s="381" t="str">
        <f>IF(使い方!AL1347=0,"",使い方!AL1347)</f>
        <v/>
      </c>
      <c r="M50" s="386" t="str">
        <f>IF(使い方!AM1347=0,"",使い方!AM1347)</f>
        <v/>
      </c>
      <c r="N50" s="324" t="str">
        <f>IF(使い方!AN1347=0,"",使い方!AN1347)</f>
        <v/>
      </c>
      <c r="O50" s="324" t="str">
        <f>IF(使い方!AO1347=0,"",使い方!AO1347)</f>
        <v/>
      </c>
      <c r="P50" s="324" t="str">
        <f>IF(使い方!AP1347=0,"",使い方!AP1347)</f>
        <v/>
      </c>
      <c r="Q50" s="324" t="str">
        <f>IF(使い方!AQ1347=0,"",使い方!AQ1347)</f>
        <v/>
      </c>
      <c r="R50" s="324" t="str">
        <f>IF(使い方!AR1347=0,"",使い方!AR1347)</f>
        <v/>
      </c>
      <c r="S50" s="324" t="str">
        <f>IF(使い方!AS1347=0,"",使い方!AS1347)</f>
        <v/>
      </c>
      <c r="T50" s="324" t="str">
        <f>IF(使い方!AT1347=0,"",使い方!AT1347)</f>
        <v/>
      </c>
      <c r="U50" s="324" t="str">
        <f>IF(使い方!AU1347=0,"",使い方!AU1347)</f>
        <v/>
      </c>
      <c r="V50" s="381" t="str">
        <f>IF(使い方!AV1347=0,"",使い方!AV1347)</f>
        <v/>
      </c>
      <c r="W50" s="386" t="str">
        <f>IF(使い方!AW1347=0,"",使い方!AW1347)</f>
        <v/>
      </c>
      <c r="X50" s="324" t="str">
        <f>IF(使い方!AX1347=0,"",使い方!AX1347)</f>
        <v/>
      </c>
      <c r="Y50" s="324" t="str">
        <f>IF(使い方!AY1347=0,"",使い方!AY1347)</f>
        <v/>
      </c>
      <c r="Z50" s="324" t="str">
        <f>IF(使い方!AZ1347=0,"",使い方!AZ1347)</f>
        <v/>
      </c>
      <c r="AA50" s="371" t="str">
        <f>IF(使い方!BA1347=0,"",使い方!BA1347)</f>
        <v/>
      </c>
      <c r="AB50" s="22">
        <f t="shared" si="1"/>
        <v>25</v>
      </c>
      <c r="AF50" s="227" t="str">
        <f>学級の雰囲気!B50</f>
        <v>N-47</v>
      </c>
      <c r="AG50" s="237" t="str">
        <f>使い方!AZ1137</f>
        <v/>
      </c>
      <c r="AH50" s="167" t="str">
        <f>使い方!BA1137</f>
        <v/>
      </c>
      <c r="AI50" s="166" t="str">
        <f>使い方!BB1137</f>
        <v/>
      </c>
      <c r="AJ50" s="167" t="str">
        <f>使い方!BC1137</f>
        <v/>
      </c>
      <c r="AK50" s="166" t="str">
        <f>使い方!BD1137</f>
        <v/>
      </c>
      <c r="AL50" s="167" t="str">
        <f>使い方!BE1137</f>
        <v/>
      </c>
      <c r="AM50" s="167" t="str">
        <f>使い方!BG1137</f>
        <v/>
      </c>
    </row>
    <row r="51" spans="1:39">
      <c r="A51" s="427" t="str">
        <f>IF(学級の雰囲気!A51="","",学級の雰囲気!A51)</f>
        <v/>
      </c>
      <c r="B51" s="406" t="str">
        <f>学級の雰囲気!B51</f>
        <v>N-48</v>
      </c>
      <c r="C51" s="323" t="str">
        <f>IF(使い方!AC1348=0,"",使い方!AC1348)</f>
        <v/>
      </c>
      <c r="D51" s="324" t="str">
        <f>IF(使い方!AD1348=0,"",使い方!AD1348)</f>
        <v/>
      </c>
      <c r="E51" s="324" t="str">
        <f>IF(使い方!AE1348=0,"",使い方!AE1348)</f>
        <v/>
      </c>
      <c r="F51" s="324" t="str">
        <f>IF(使い方!AF1348=0,"",使い方!AF1348)</f>
        <v/>
      </c>
      <c r="G51" s="324" t="str">
        <f>IF(使い方!AG1348=0,"",使い方!AG1348)</f>
        <v/>
      </c>
      <c r="H51" s="324" t="str">
        <f>IF(使い方!AH1348=0,"",使い方!AH1348)</f>
        <v/>
      </c>
      <c r="I51" s="324" t="str">
        <f>IF(使い方!AI1348=0,"",使い方!AI1348)</f>
        <v/>
      </c>
      <c r="J51" s="324" t="str">
        <f>IF(使い方!AJ1348=0,"",使い方!AJ1348)</f>
        <v/>
      </c>
      <c r="K51" s="324" t="str">
        <f>IF(使い方!AK1348=0,"",使い方!AK1348)</f>
        <v/>
      </c>
      <c r="L51" s="381" t="str">
        <f>IF(使い方!AL1348=0,"",使い方!AL1348)</f>
        <v/>
      </c>
      <c r="M51" s="386" t="str">
        <f>IF(使い方!AM1348=0,"",使い方!AM1348)</f>
        <v/>
      </c>
      <c r="N51" s="324" t="str">
        <f>IF(使い方!AN1348=0,"",使い方!AN1348)</f>
        <v/>
      </c>
      <c r="O51" s="324" t="str">
        <f>IF(使い方!AO1348=0,"",使い方!AO1348)</f>
        <v/>
      </c>
      <c r="P51" s="324" t="str">
        <f>IF(使い方!AP1348=0,"",使い方!AP1348)</f>
        <v/>
      </c>
      <c r="Q51" s="324" t="str">
        <f>IF(使い方!AQ1348=0,"",使い方!AQ1348)</f>
        <v/>
      </c>
      <c r="R51" s="324" t="str">
        <f>IF(使い方!AR1348=0,"",使い方!AR1348)</f>
        <v/>
      </c>
      <c r="S51" s="324" t="str">
        <f>IF(使い方!AS1348=0,"",使い方!AS1348)</f>
        <v/>
      </c>
      <c r="T51" s="324" t="str">
        <f>IF(使い方!AT1348=0,"",使い方!AT1348)</f>
        <v/>
      </c>
      <c r="U51" s="324" t="str">
        <f>IF(使い方!AU1348=0,"",使い方!AU1348)</f>
        <v/>
      </c>
      <c r="V51" s="381" t="str">
        <f>IF(使い方!AV1348=0,"",使い方!AV1348)</f>
        <v/>
      </c>
      <c r="W51" s="386" t="str">
        <f>IF(使い方!AW1348=0,"",使い方!AW1348)</f>
        <v/>
      </c>
      <c r="X51" s="324" t="str">
        <f>IF(使い方!AX1348=0,"",使い方!AX1348)</f>
        <v/>
      </c>
      <c r="Y51" s="324" t="str">
        <f>IF(使い方!AY1348=0,"",使い方!AY1348)</f>
        <v/>
      </c>
      <c r="Z51" s="324" t="str">
        <f>IF(使い方!AZ1348=0,"",使い方!AZ1348)</f>
        <v/>
      </c>
      <c r="AA51" s="371" t="str">
        <f>IF(使い方!BA1348=0,"",使い方!BA1348)</f>
        <v/>
      </c>
      <c r="AB51" s="22">
        <f t="shared" si="1"/>
        <v>25</v>
      </c>
      <c r="AF51" s="227" t="str">
        <f>学級の雰囲気!B51</f>
        <v>N-48</v>
      </c>
      <c r="AG51" s="237" t="str">
        <f>使い方!AZ1138</f>
        <v/>
      </c>
      <c r="AH51" s="167" t="str">
        <f>使い方!BA1138</f>
        <v/>
      </c>
      <c r="AI51" s="166" t="str">
        <f>使い方!BB1138</f>
        <v/>
      </c>
      <c r="AJ51" s="167" t="str">
        <f>使い方!BC1138</f>
        <v/>
      </c>
      <c r="AK51" s="166" t="str">
        <f>使い方!BD1138</f>
        <v/>
      </c>
      <c r="AL51" s="167" t="str">
        <f>使い方!BE1138</f>
        <v/>
      </c>
      <c r="AM51" s="167" t="str">
        <f>使い方!BG1138</f>
        <v/>
      </c>
    </row>
    <row r="52" spans="1:39">
      <c r="A52" s="427" t="str">
        <f>IF(学級の雰囲気!A52="","",学級の雰囲気!A52)</f>
        <v/>
      </c>
      <c r="B52" s="406" t="str">
        <f>学級の雰囲気!B52</f>
        <v>N-49</v>
      </c>
      <c r="C52" s="323" t="str">
        <f>IF(使い方!AC1349=0,"",使い方!AC1349)</f>
        <v/>
      </c>
      <c r="D52" s="324" t="str">
        <f>IF(使い方!AD1349=0,"",使い方!AD1349)</f>
        <v/>
      </c>
      <c r="E52" s="324" t="str">
        <f>IF(使い方!AE1349=0,"",使い方!AE1349)</f>
        <v/>
      </c>
      <c r="F52" s="324" t="str">
        <f>IF(使い方!AF1349=0,"",使い方!AF1349)</f>
        <v/>
      </c>
      <c r="G52" s="324" t="str">
        <f>IF(使い方!AG1349=0,"",使い方!AG1349)</f>
        <v/>
      </c>
      <c r="H52" s="324" t="str">
        <f>IF(使い方!AH1349=0,"",使い方!AH1349)</f>
        <v/>
      </c>
      <c r="I52" s="324" t="str">
        <f>IF(使い方!AI1349=0,"",使い方!AI1349)</f>
        <v/>
      </c>
      <c r="J52" s="324" t="str">
        <f>IF(使い方!AJ1349=0,"",使い方!AJ1349)</f>
        <v/>
      </c>
      <c r="K52" s="324" t="str">
        <f>IF(使い方!AK1349=0,"",使い方!AK1349)</f>
        <v/>
      </c>
      <c r="L52" s="381" t="str">
        <f>IF(使い方!AL1349=0,"",使い方!AL1349)</f>
        <v/>
      </c>
      <c r="M52" s="386" t="str">
        <f>IF(使い方!AM1349=0,"",使い方!AM1349)</f>
        <v/>
      </c>
      <c r="N52" s="324" t="str">
        <f>IF(使い方!AN1349=0,"",使い方!AN1349)</f>
        <v/>
      </c>
      <c r="O52" s="324" t="str">
        <f>IF(使い方!AO1349=0,"",使い方!AO1349)</f>
        <v/>
      </c>
      <c r="P52" s="324" t="str">
        <f>IF(使い方!AP1349=0,"",使い方!AP1349)</f>
        <v/>
      </c>
      <c r="Q52" s="324" t="str">
        <f>IF(使い方!AQ1349=0,"",使い方!AQ1349)</f>
        <v/>
      </c>
      <c r="R52" s="324" t="str">
        <f>IF(使い方!AR1349=0,"",使い方!AR1349)</f>
        <v/>
      </c>
      <c r="S52" s="324" t="str">
        <f>IF(使い方!AS1349=0,"",使い方!AS1349)</f>
        <v/>
      </c>
      <c r="T52" s="324" t="str">
        <f>IF(使い方!AT1349=0,"",使い方!AT1349)</f>
        <v/>
      </c>
      <c r="U52" s="324" t="str">
        <f>IF(使い方!AU1349=0,"",使い方!AU1349)</f>
        <v/>
      </c>
      <c r="V52" s="381" t="str">
        <f>IF(使い方!AV1349=0,"",使い方!AV1349)</f>
        <v/>
      </c>
      <c r="W52" s="386" t="str">
        <f>IF(使い方!AW1349=0,"",使い方!AW1349)</f>
        <v/>
      </c>
      <c r="X52" s="324" t="str">
        <f>IF(使い方!AX1349=0,"",使い方!AX1349)</f>
        <v/>
      </c>
      <c r="Y52" s="324" t="str">
        <f>IF(使い方!AY1349=0,"",使い方!AY1349)</f>
        <v/>
      </c>
      <c r="Z52" s="324" t="str">
        <f>IF(使い方!AZ1349=0,"",使い方!AZ1349)</f>
        <v/>
      </c>
      <c r="AA52" s="371" t="str">
        <f>IF(使い方!BA1349=0,"",使い方!BA1349)</f>
        <v/>
      </c>
      <c r="AB52" s="22">
        <f t="shared" si="1"/>
        <v>25</v>
      </c>
      <c r="AF52" s="227" t="str">
        <f>学級の雰囲気!B52</f>
        <v>N-49</v>
      </c>
      <c r="AG52" s="237" t="str">
        <f>使い方!AZ1139</f>
        <v/>
      </c>
      <c r="AH52" s="167" t="str">
        <f>使い方!BA1139</f>
        <v/>
      </c>
      <c r="AI52" s="166" t="str">
        <f>使い方!BB1139</f>
        <v/>
      </c>
      <c r="AJ52" s="167" t="str">
        <f>使い方!BC1139</f>
        <v/>
      </c>
      <c r="AK52" s="166" t="str">
        <f>使い方!BD1139</f>
        <v/>
      </c>
      <c r="AL52" s="167" t="str">
        <f>使い方!BE1139</f>
        <v/>
      </c>
      <c r="AM52" s="167" t="str">
        <f>使い方!BG1139</f>
        <v/>
      </c>
    </row>
    <row r="53" spans="1:39">
      <c r="A53" s="428" t="str">
        <f>IF(学級の雰囲気!A53="","",学級の雰囲気!A53)</f>
        <v/>
      </c>
      <c r="B53" s="407" t="str">
        <f>学級の雰囲気!B53</f>
        <v>N-50</v>
      </c>
      <c r="C53" s="372" t="str">
        <f>IF(使い方!AC1350=0,"",使い方!AC1350)</f>
        <v/>
      </c>
      <c r="D53" s="373" t="str">
        <f>IF(使い方!AD1350=0,"",使い方!AD1350)</f>
        <v/>
      </c>
      <c r="E53" s="373" t="str">
        <f>IF(使い方!AE1350=0,"",使い方!AE1350)</f>
        <v/>
      </c>
      <c r="F53" s="373" t="str">
        <f>IF(使い方!AF1350=0,"",使い方!AF1350)</f>
        <v/>
      </c>
      <c r="G53" s="373" t="str">
        <f>IF(使い方!AG1350=0,"",使い方!AG1350)</f>
        <v/>
      </c>
      <c r="H53" s="373" t="str">
        <f>IF(使い方!AH1350=0,"",使い方!AH1350)</f>
        <v/>
      </c>
      <c r="I53" s="373" t="str">
        <f>IF(使い方!AI1350=0,"",使い方!AI1350)</f>
        <v/>
      </c>
      <c r="J53" s="373" t="str">
        <f>IF(使い方!AJ1350=0,"",使い方!AJ1350)</f>
        <v/>
      </c>
      <c r="K53" s="373" t="str">
        <f>IF(使い方!AK1350=0,"",使い方!AK1350)</f>
        <v/>
      </c>
      <c r="L53" s="382" t="str">
        <f>IF(使い方!AL1350=0,"",使い方!AL1350)</f>
        <v/>
      </c>
      <c r="M53" s="387" t="str">
        <f>IF(使い方!AM1350=0,"",使い方!AM1350)</f>
        <v/>
      </c>
      <c r="N53" s="373" t="str">
        <f>IF(使い方!AN1350=0,"",使い方!AN1350)</f>
        <v/>
      </c>
      <c r="O53" s="373" t="str">
        <f>IF(使い方!AO1350=0,"",使い方!AO1350)</f>
        <v/>
      </c>
      <c r="P53" s="373" t="str">
        <f>IF(使い方!AP1350=0,"",使い方!AP1350)</f>
        <v/>
      </c>
      <c r="Q53" s="373" t="str">
        <f>IF(使い方!AQ1350=0,"",使い方!AQ1350)</f>
        <v/>
      </c>
      <c r="R53" s="373" t="str">
        <f>IF(使い方!AR1350=0,"",使い方!AR1350)</f>
        <v/>
      </c>
      <c r="S53" s="373" t="str">
        <f>IF(使い方!AS1350=0,"",使い方!AS1350)</f>
        <v/>
      </c>
      <c r="T53" s="373" t="str">
        <f>IF(使い方!AT1350=0,"",使い方!AT1350)</f>
        <v/>
      </c>
      <c r="U53" s="373" t="str">
        <f>IF(使い方!AU1350=0,"",使い方!AU1350)</f>
        <v/>
      </c>
      <c r="V53" s="382" t="str">
        <f>IF(使い方!AV1350=0,"",使い方!AV1350)</f>
        <v/>
      </c>
      <c r="W53" s="387" t="str">
        <f>IF(使い方!AW1350=0,"",使い方!AW1350)</f>
        <v/>
      </c>
      <c r="X53" s="373" t="str">
        <f>IF(使い方!AX1350=0,"",使い方!AX1350)</f>
        <v/>
      </c>
      <c r="Y53" s="373" t="str">
        <f>IF(使い方!AY1350=0,"",使い方!AY1350)</f>
        <v/>
      </c>
      <c r="Z53" s="373" t="str">
        <f>IF(使い方!AZ1350=0,"",使い方!AZ1350)</f>
        <v/>
      </c>
      <c r="AA53" s="374" t="str">
        <f>IF(使い方!BA1350=0,"",使い方!BA1350)</f>
        <v/>
      </c>
      <c r="AB53" s="28">
        <f t="shared" si="1"/>
        <v>25</v>
      </c>
      <c r="AE53" s="85"/>
      <c r="AF53" s="228" t="str">
        <f>学級の雰囲気!B53</f>
        <v>N-50</v>
      </c>
      <c r="AG53" s="238" t="str">
        <f>使い方!AZ1140</f>
        <v/>
      </c>
      <c r="AH53" s="209" t="str">
        <f>使い方!BA1140</f>
        <v/>
      </c>
      <c r="AI53" s="208" t="str">
        <f>使い方!BB1140</f>
        <v/>
      </c>
      <c r="AJ53" s="209" t="str">
        <f>使い方!BC1140</f>
        <v/>
      </c>
      <c r="AK53" s="208" t="str">
        <f>使い方!BD1140</f>
        <v/>
      </c>
      <c r="AL53" s="209" t="str">
        <f>使い方!BE1140</f>
        <v/>
      </c>
      <c r="AM53" s="209" t="str">
        <f>使い方!BG1140</f>
        <v/>
      </c>
    </row>
    <row r="54" spans="1:39" ht="14.25" thickBot="1">
      <c r="A54" s="420"/>
      <c r="B54" s="430"/>
      <c r="C54" s="52"/>
      <c r="D54" s="53"/>
      <c r="E54" s="53"/>
      <c r="F54" s="53"/>
      <c r="G54" s="53"/>
      <c r="H54" s="53"/>
      <c r="I54" s="53"/>
      <c r="J54" s="53"/>
      <c r="K54" s="53"/>
      <c r="L54" s="262"/>
      <c r="M54" s="55"/>
      <c r="N54" s="53"/>
      <c r="O54" s="53"/>
      <c r="P54" s="53"/>
      <c r="Q54" s="53"/>
      <c r="R54" s="53"/>
      <c r="S54" s="53"/>
      <c r="T54" s="53"/>
      <c r="U54" s="53"/>
      <c r="V54" s="54"/>
      <c r="W54" s="55"/>
      <c r="X54" s="53"/>
      <c r="Y54" s="53"/>
      <c r="Z54" s="53"/>
      <c r="AA54" s="439"/>
      <c r="AB54" s="39"/>
      <c r="AE54" s="85"/>
      <c r="AF54" s="181"/>
      <c r="AG54" s="122"/>
      <c r="AH54" s="123"/>
      <c r="AI54" s="244"/>
      <c r="AJ54" s="217"/>
      <c r="AK54" s="122"/>
      <c r="AL54" s="123"/>
      <c r="AM54" s="123"/>
    </row>
    <row r="55" spans="1:39">
      <c r="A55" s="421"/>
      <c r="B55" s="431"/>
      <c r="C55" s="6"/>
      <c r="D55" s="7"/>
      <c r="E55" s="7"/>
      <c r="F55" s="7"/>
      <c r="G55" s="7"/>
      <c r="H55" s="7"/>
      <c r="I55" s="7"/>
      <c r="J55" s="7"/>
      <c r="K55" s="7"/>
      <c r="L55" s="8"/>
      <c r="M55" s="9"/>
      <c r="N55" s="7"/>
      <c r="O55" s="7"/>
      <c r="P55" s="7"/>
      <c r="Q55" s="7"/>
      <c r="R55" s="7"/>
      <c r="S55" s="7"/>
      <c r="T55" s="7"/>
      <c r="U55" s="7"/>
      <c r="V55" s="8"/>
      <c r="W55" s="9"/>
      <c r="X55" s="7"/>
      <c r="Y55" s="7"/>
      <c r="Z55" s="7"/>
      <c r="AA55" s="7"/>
      <c r="AB55" s="10"/>
      <c r="AE55" s="85"/>
      <c r="AF55" s="85"/>
      <c r="AG55" s="85"/>
      <c r="AH55" s="85"/>
      <c r="AI55" s="85"/>
    </row>
    <row r="56" spans="1:39">
      <c r="A56" s="422"/>
      <c r="B56" s="405" t="s">
        <v>28</v>
      </c>
      <c r="C56" s="18">
        <f t="shared" ref="C56:AA56" si="2">COUNTIF(C$4:C$28,"=1")+COUNTIF(C$29:C$53,"=1")</f>
        <v>0</v>
      </c>
      <c r="D56" s="18">
        <f t="shared" si="2"/>
        <v>0</v>
      </c>
      <c r="E56" s="18">
        <f t="shared" si="2"/>
        <v>0</v>
      </c>
      <c r="F56" s="18">
        <f t="shared" si="2"/>
        <v>0</v>
      </c>
      <c r="G56" s="18">
        <f t="shared" si="2"/>
        <v>0</v>
      </c>
      <c r="H56" s="18">
        <f t="shared" si="2"/>
        <v>0</v>
      </c>
      <c r="I56" s="18">
        <f t="shared" si="2"/>
        <v>0</v>
      </c>
      <c r="J56" s="18">
        <f t="shared" si="2"/>
        <v>0</v>
      </c>
      <c r="K56" s="18">
        <f t="shared" si="2"/>
        <v>0</v>
      </c>
      <c r="L56" s="64">
        <f t="shared" si="2"/>
        <v>0</v>
      </c>
      <c r="M56" s="15">
        <f t="shared" si="2"/>
        <v>0</v>
      </c>
      <c r="N56" s="12">
        <f t="shared" si="2"/>
        <v>0</v>
      </c>
      <c r="O56" s="12">
        <f t="shared" si="2"/>
        <v>0</v>
      </c>
      <c r="P56" s="12">
        <f t="shared" si="2"/>
        <v>0</v>
      </c>
      <c r="Q56" s="12">
        <f t="shared" si="2"/>
        <v>0</v>
      </c>
      <c r="R56" s="12">
        <f t="shared" si="2"/>
        <v>0</v>
      </c>
      <c r="S56" s="12">
        <f t="shared" si="2"/>
        <v>0</v>
      </c>
      <c r="T56" s="12">
        <f t="shared" si="2"/>
        <v>0</v>
      </c>
      <c r="U56" s="12">
        <f t="shared" si="2"/>
        <v>0</v>
      </c>
      <c r="V56" s="62">
        <f t="shared" si="2"/>
        <v>0</v>
      </c>
      <c r="W56" s="18">
        <f t="shared" si="2"/>
        <v>0</v>
      </c>
      <c r="X56" s="18">
        <f t="shared" si="2"/>
        <v>0</v>
      </c>
      <c r="Y56" s="18">
        <f t="shared" si="2"/>
        <v>0</v>
      </c>
      <c r="Z56" s="18">
        <f t="shared" si="2"/>
        <v>0</v>
      </c>
      <c r="AA56" s="18">
        <f t="shared" si="2"/>
        <v>0</v>
      </c>
      <c r="AB56" s="22"/>
      <c r="AE56" s="85"/>
      <c r="AF56" s="85"/>
      <c r="AG56" s="85"/>
      <c r="AH56" s="85"/>
      <c r="AI56" s="85"/>
    </row>
    <row r="57" spans="1:39">
      <c r="A57" s="422"/>
      <c r="B57" s="406" t="s">
        <v>29</v>
      </c>
      <c r="C57" s="18">
        <f t="shared" ref="C57:AA57" si="3">COUNTIF(C$4:C$28,"=2")+COUNTIF(C$29:C$53,"=2")</f>
        <v>0</v>
      </c>
      <c r="D57" s="18">
        <f t="shared" si="3"/>
        <v>0</v>
      </c>
      <c r="E57" s="18">
        <f t="shared" si="3"/>
        <v>0</v>
      </c>
      <c r="F57" s="18">
        <f t="shared" si="3"/>
        <v>0</v>
      </c>
      <c r="G57" s="18">
        <f t="shared" si="3"/>
        <v>0</v>
      </c>
      <c r="H57" s="18">
        <f t="shared" si="3"/>
        <v>0</v>
      </c>
      <c r="I57" s="18">
        <f t="shared" si="3"/>
        <v>0</v>
      </c>
      <c r="J57" s="18">
        <f t="shared" si="3"/>
        <v>0</v>
      </c>
      <c r="K57" s="18">
        <f t="shared" si="3"/>
        <v>0</v>
      </c>
      <c r="L57" s="64">
        <f t="shared" si="3"/>
        <v>0</v>
      </c>
      <c r="M57" s="21">
        <f t="shared" si="3"/>
        <v>0</v>
      </c>
      <c r="N57" s="18">
        <f t="shared" si="3"/>
        <v>0</v>
      </c>
      <c r="O57" s="18">
        <f t="shared" si="3"/>
        <v>0</v>
      </c>
      <c r="P57" s="18">
        <f t="shared" si="3"/>
        <v>0</v>
      </c>
      <c r="Q57" s="18">
        <f t="shared" si="3"/>
        <v>0</v>
      </c>
      <c r="R57" s="18">
        <f t="shared" si="3"/>
        <v>0</v>
      </c>
      <c r="S57" s="18">
        <f t="shared" si="3"/>
        <v>0</v>
      </c>
      <c r="T57" s="18">
        <f t="shared" si="3"/>
        <v>0</v>
      </c>
      <c r="U57" s="18">
        <f t="shared" si="3"/>
        <v>0</v>
      </c>
      <c r="V57" s="63">
        <f t="shared" si="3"/>
        <v>0</v>
      </c>
      <c r="W57" s="18">
        <f t="shared" si="3"/>
        <v>0</v>
      </c>
      <c r="X57" s="18">
        <f t="shared" si="3"/>
        <v>0</v>
      </c>
      <c r="Y57" s="18">
        <f t="shared" si="3"/>
        <v>0</v>
      </c>
      <c r="Z57" s="18">
        <f t="shared" si="3"/>
        <v>0</v>
      </c>
      <c r="AA57" s="18">
        <f t="shared" si="3"/>
        <v>0</v>
      </c>
      <c r="AB57" s="22"/>
      <c r="AE57" s="85"/>
      <c r="AF57" s="85"/>
      <c r="AG57" s="85"/>
      <c r="AH57" s="85"/>
      <c r="AI57" s="85"/>
    </row>
    <row r="58" spans="1:39">
      <c r="A58" s="422"/>
      <c r="B58" s="405" t="s">
        <v>30</v>
      </c>
      <c r="C58" s="18">
        <f t="shared" ref="C58:AA58" si="4">COUNTIF(C$4:C$28,"=3")+COUNTIF(C$29:C$53,"=3")</f>
        <v>0</v>
      </c>
      <c r="D58" s="18">
        <f t="shared" si="4"/>
        <v>0</v>
      </c>
      <c r="E58" s="18">
        <f t="shared" si="4"/>
        <v>0</v>
      </c>
      <c r="F58" s="18">
        <f t="shared" si="4"/>
        <v>0</v>
      </c>
      <c r="G58" s="18">
        <f t="shared" si="4"/>
        <v>0</v>
      </c>
      <c r="H58" s="18">
        <f t="shared" si="4"/>
        <v>0</v>
      </c>
      <c r="I58" s="18">
        <f t="shared" si="4"/>
        <v>0</v>
      </c>
      <c r="J58" s="18">
        <f t="shared" si="4"/>
        <v>0</v>
      </c>
      <c r="K58" s="18">
        <f t="shared" si="4"/>
        <v>0</v>
      </c>
      <c r="L58" s="64">
        <f t="shared" si="4"/>
        <v>0</v>
      </c>
      <c r="M58" s="21">
        <f t="shared" si="4"/>
        <v>0</v>
      </c>
      <c r="N58" s="18">
        <f t="shared" si="4"/>
        <v>0</v>
      </c>
      <c r="O58" s="18">
        <f t="shared" si="4"/>
        <v>0</v>
      </c>
      <c r="P58" s="18">
        <f t="shared" si="4"/>
        <v>0</v>
      </c>
      <c r="Q58" s="18">
        <f t="shared" si="4"/>
        <v>0</v>
      </c>
      <c r="R58" s="18">
        <f t="shared" si="4"/>
        <v>0</v>
      </c>
      <c r="S58" s="18">
        <f t="shared" si="4"/>
        <v>0</v>
      </c>
      <c r="T58" s="18">
        <f t="shared" si="4"/>
        <v>0</v>
      </c>
      <c r="U58" s="18">
        <f t="shared" si="4"/>
        <v>0</v>
      </c>
      <c r="V58" s="63">
        <f t="shared" si="4"/>
        <v>0</v>
      </c>
      <c r="W58" s="18">
        <f t="shared" si="4"/>
        <v>0</v>
      </c>
      <c r="X58" s="18">
        <f t="shared" si="4"/>
        <v>0</v>
      </c>
      <c r="Y58" s="18">
        <f t="shared" si="4"/>
        <v>0</v>
      </c>
      <c r="Z58" s="18">
        <f t="shared" si="4"/>
        <v>0</v>
      </c>
      <c r="AA58" s="18">
        <f t="shared" si="4"/>
        <v>0</v>
      </c>
      <c r="AB58" s="22"/>
      <c r="AE58" s="85"/>
      <c r="AF58" s="85"/>
      <c r="AG58" s="85"/>
      <c r="AH58" s="85"/>
      <c r="AI58" s="85"/>
    </row>
    <row r="59" spans="1:39">
      <c r="A59" s="422"/>
      <c r="B59" s="409" t="s">
        <v>31</v>
      </c>
      <c r="C59" s="306">
        <f t="shared" ref="C59:AA59" si="5">COUNTIF(C$4:C$28,"=4")+COUNTIF(C$29:C$53,"=4")</f>
        <v>0</v>
      </c>
      <c r="D59" s="306">
        <f t="shared" si="5"/>
        <v>0</v>
      </c>
      <c r="E59" s="306">
        <f t="shared" si="5"/>
        <v>0</v>
      </c>
      <c r="F59" s="306">
        <f t="shared" si="5"/>
        <v>0</v>
      </c>
      <c r="G59" s="306">
        <f t="shared" si="5"/>
        <v>0</v>
      </c>
      <c r="H59" s="306">
        <f t="shared" si="5"/>
        <v>0</v>
      </c>
      <c r="I59" s="306">
        <f t="shared" si="5"/>
        <v>0</v>
      </c>
      <c r="J59" s="306">
        <f t="shared" si="5"/>
        <v>0</v>
      </c>
      <c r="K59" s="306">
        <f t="shared" si="5"/>
        <v>0</v>
      </c>
      <c r="L59" s="240">
        <f t="shared" si="5"/>
        <v>0</v>
      </c>
      <c r="M59" s="307">
        <f t="shared" si="5"/>
        <v>0</v>
      </c>
      <c r="N59" s="306">
        <f t="shared" si="5"/>
        <v>0</v>
      </c>
      <c r="O59" s="306">
        <f t="shared" si="5"/>
        <v>0</v>
      </c>
      <c r="P59" s="306">
        <f t="shared" si="5"/>
        <v>0</v>
      </c>
      <c r="Q59" s="306">
        <f t="shared" si="5"/>
        <v>0</v>
      </c>
      <c r="R59" s="306">
        <f t="shared" si="5"/>
        <v>0</v>
      </c>
      <c r="S59" s="306">
        <f t="shared" si="5"/>
        <v>0</v>
      </c>
      <c r="T59" s="306">
        <f t="shared" si="5"/>
        <v>0</v>
      </c>
      <c r="U59" s="306">
        <f t="shared" si="5"/>
        <v>0</v>
      </c>
      <c r="V59" s="308">
        <f t="shared" si="5"/>
        <v>0</v>
      </c>
      <c r="W59" s="306">
        <f t="shared" si="5"/>
        <v>0</v>
      </c>
      <c r="X59" s="306">
        <f t="shared" si="5"/>
        <v>0</v>
      </c>
      <c r="Y59" s="306">
        <f t="shared" si="5"/>
        <v>0</v>
      </c>
      <c r="Z59" s="306">
        <f t="shared" si="5"/>
        <v>0</v>
      </c>
      <c r="AA59" s="306">
        <f t="shared" si="5"/>
        <v>0</v>
      </c>
      <c r="AB59" s="309"/>
      <c r="AE59" s="85"/>
      <c r="AF59" s="85"/>
      <c r="AG59" s="85"/>
      <c r="AH59" s="85"/>
      <c r="AI59" s="85"/>
    </row>
    <row r="60" spans="1:39">
      <c r="A60" s="422"/>
      <c r="B60" s="432" t="s">
        <v>26</v>
      </c>
      <c r="C60" s="155">
        <f>COUNTBLANK(C4:C53)</f>
        <v>50</v>
      </c>
      <c r="D60" s="156">
        <f t="shared" ref="D60:AA60" si="6">COUNTBLANK(D4:D53)</f>
        <v>50</v>
      </c>
      <c r="E60" s="156">
        <f t="shared" si="6"/>
        <v>50</v>
      </c>
      <c r="F60" s="156">
        <f t="shared" si="6"/>
        <v>50</v>
      </c>
      <c r="G60" s="156">
        <f t="shared" si="6"/>
        <v>50</v>
      </c>
      <c r="H60" s="156">
        <f t="shared" si="6"/>
        <v>50</v>
      </c>
      <c r="I60" s="156">
        <f t="shared" si="6"/>
        <v>50</v>
      </c>
      <c r="J60" s="156">
        <f t="shared" si="6"/>
        <v>50</v>
      </c>
      <c r="K60" s="156">
        <f t="shared" si="6"/>
        <v>50</v>
      </c>
      <c r="L60" s="318">
        <f t="shared" si="6"/>
        <v>50</v>
      </c>
      <c r="M60" s="319">
        <f t="shared" si="6"/>
        <v>50</v>
      </c>
      <c r="N60" s="156">
        <f t="shared" si="6"/>
        <v>50</v>
      </c>
      <c r="O60" s="156">
        <f t="shared" si="6"/>
        <v>50</v>
      </c>
      <c r="P60" s="156">
        <f t="shared" si="6"/>
        <v>50</v>
      </c>
      <c r="Q60" s="156">
        <f t="shared" si="6"/>
        <v>50</v>
      </c>
      <c r="R60" s="156">
        <f t="shared" si="6"/>
        <v>50</v>
      </c>
      <c r="S60" s="156">
        <f t="shared" si="6"/>
        <v>50</v>
      </c>
      <c r="T60" s="156">
        <f t="shared" si="6"/>
        <v>50</v>
      </c>
      <c r="U60" s="156">
        <f t="shared" si="6"/>
        <v>50</v>
      </c>
      <c r="V60" s="157">
        <f t="shared" si="6"/>
        <v>50</v>
      </c>
      <c r="W60" s="320">
        <f t="shared" si="6"/>
        <v>50</v>
      </c>
      <c r="X60" s="156">
        <f t="shared" si="6"/>
        <v>50</v>
      </c>
      <c r="Y60" s="156">
        <f t="shared" si="6"/>
        <v>50</v>
      </c>
      <c r="Z60" s="156">
        <f t="shared" si="6"/>
        <v>50</v>
      </c>
      <c r="AA60" s="321">
        <f t="shared" si="6"/>
        <v>50</v>
      </c>
      <c r="AB60" s="322"/>
      <c r="AE60" s="85"/>
      <c r="AF60" s="85"/>
      <c r="AG60" s="85"/>
      <c r="AH60" s="85"/>
      <c r="AI60" s="85"/>
    </row>
    <row r="61" spans="1:39" ht="14.25" thickBot="1">
      <c r="A61" s="420"/>
      <c r="B61" s="433" t="s">
        <v>32</v>
      </c>
      <c r="C61" s="310">
        <f>SUM(C56:C59)</f>
        <v>0</v>
      </c>
      <c r="D61" s="311">
        <f t="shared" ref="D61:AA61" si="7">SUM(D56:D59)</f>
        <v>0</v>
      </c>
      <c r="E61" s="311">
        <f t="shared" si="7"/>
        <v>0</v>
      </c>
      <c r="F61" s="311">
        <f t="shared" si="7"/>
        <v>0</v>
      </c>
      <c r="G61" s="311">
        <f t="shared" si="7"/>
        <v>0</v>
      </c>
      <c r="H61" s="311">
        <f t="shared" si="7"/>
        <v>0</v>
      </c>
      <c r="I61" s="311">
        <f t="shared" si="7"/>
        <v>0</v>
      </c>
      <c r="J61" s="311">
        <f t="shared" si="7"/>
        <v>0</v>
      </c>
      <c r="K61" s="311">
        <f t="shared" si="7"/>
        <v>0</v>
      </c>
      <c r="L61" s="312">
        <f t="shared" si="7"/>
        <v>0</v>
      </c>
      <c r="M61" s="313">
        <f t="shared" si="7"/>
        <v>0</v>
      </c>
      <c r="N61" s="311">
        <f t="shared" si="7"/>
        <v>0</v>
      </c>
      <c r="O61" s="311">
        <f t="shared" si="7"/>
        <v>0</v>
      </c>
      <c r="P61" s="311">
        <f t="shared" si="7"/>
        <v>0</v>
      </c>
      <c r="Q61" s="311">
        <f t="shared" si="7"/>
        <v>0</v>
      </c>
      <c r="R61" s="311">
        <f t="shared" si="7"/>
        <v>0</v>
      </c>
      <c r="S61" s="311">
        <f t="shared" si="7"/>
        <v>0</v>
      </c>
      <c r="T61" s="311">
        <f t="shared" si="7"/>
        <v>0</v>
      </c>
      <c r="U61" s="311">
        <f t="shared" si="7"/>
        <v>0</v>
      </c>
      <c r="V61" s="314">
        <f t="shared" si="7"/>
        <v>0</v>
      </c>
      <c r="W61" s="315">
        <f t="shared" si="7"/>
        <v>0</v>
      </c>
      <c r="X61" s="311">
        <f t="shared" si="7"/>
        <v>0</v>
      </c>
      <c r="Y61" s="311">
        <f t="shared" si="7"/>
        <v>0</v>
      </c>
      <c r="Z61" s="311">
        <f t="shared" si="7"/>
        <v>0</v>
      </c>
      <c r="AA61" s="316">
        <f t="shared" si="7"/>
        <v>0</v>
      </c>
      <c r="AB61" s="317"/>
      <c r="AE61" s="85"/>
      <c r="AF61" s="85"/>
      <c r="AG61" s="85"/>
      <c r="AH61" s="85"/>
      <c r="AI61" s="85"/>
    </row>
    <row r="62" spans="1:39">
      <c r="A62" s="429"/>
      <c r="B62" s="429"/>
      <c r="C62" s="104"/>
      <c r="D62" s="104"/>
      <c r="E62" s="104"/>
      <c r="F62" s="104"/>
      <c r="G62" s="104"/>
      <c r="H62" s="104"/>
      <c r="I62" s="104"/>
      <c r="J62" s="104"/>
      <c r="K62" s="104"/>
      <c r="L62" s="104"/>
      <c r="M62" s="104"/>
      <c r="N62" s="104"/>
      <c r="O62" s="104"/>
      <c r="P62" s="104"/>
      <c r="Q62" s="104"/>
      <c r="R62" s="104"/>
      <c r="S62" s="104"/>
      <c r="T62" s="104"/>
      <c r="U62" s="104"/>
      <c r="V62" s="104"/>
      <c r="W62" s="104"/>
      <c r="X62" s="104"/>
      <c r="Y62" s="104"/>
      <c r="Z62" s="104"/>
      <c r="AA62" s="104"/>
      <c r="AB62" s="104"/>
      <c r="AE62" s="85"/>
      <c r="AF62" s="85"/>
      <c r="AG62" s="85"/>
      <c r="AH62" s="85"/>
      <c r="AI62" s="85"/>
    </row>
    <row r="63" spans="1:39">
      <c r="A63" s="429"/>
      <c r="B63" s="429"/>
      <c r="C63" s="104"/>
      <c r="D63" s="104"/>
      <c r="E63" s="104"/>
      <c r="F63" s="104"/>
      <c r="G63" s="104"/>
      <c r="H63" s="104"/>
      <c r="I63" s="104"/>
      <c r="J63" s="104"/>
      <c r="K63" s="104"/>
      <c r="L63" s="104"/>
      <c r="M63" s="104"/>
      <c r="N63" s="104"/>
      <c r="O63" s="104"/>
      <c r="P63" s="104"/>
      <c r="Q63" s="104"/>
      <c r="R63" s="104"/>
      <c r="S63" s="104"/>
      <c r="T63" s="104"/>
      <c r="U63" s="104"/>
      <c r="V63" s="104"/>
      <c r="W63" s="104"/>
      <c r="X63" s="104"/>
      <c r="Y63" s="104"/>
      <c r="Z63" s="104"/>
      <c r="AA63" s="104"/>
      <c r="AB63" s="104"/>
      <c r="AE63" s="85"/>
      <c r="AF63" s="85"/>
      <c r="AG63" s="85"/>
      <c r="AH63" s="85"/>
      <c r="AI63" s="85"/>
    </row>
    <row r="64" spans="1:39">
      <c r="A64" s="429"/>
      <c r="B64" s="429"/>
      <c r="C64" s="104"/>
      <c r="D64" s="104"/>
      <c r="E64" s="104"/>
      <c r="F64" s="104"/>
      <c r="G64" s="104"/>
      <c r="H64" s="104"/>
      <c r="I64" s="104"/>
      <c r="J64" s="104"/>
      <c r="K64" s="104"/>
      <c r="L64" s="104"/>
      <c r="M64" s="104"/>
      <c r="N64" s="104"/>
      <c r="O64" s="104"/>
      <c r="P64" s="104"/>
      <c r="Q64" s="104"/>
      <c r="R64" s="104"/>
      <c r="S64" s="104"/>
      <c r="T64" s="104"/>
      <c r="U64" s="104"/>
      <c r="V64" s="104"/>
      <c r="W64" s="104"/>
      <c r="X64" s="104"/>
      <c r="Y64" s="104"/>
      <c r="Z64" s="104"/>
      <c r="AA64" s="104"/>
      <c r="AB64" s="104"/>
      <c r="AE64" s="85"/>
      <c r="AF64" s="85"/>
      <c r="AG64" s="85"/>
      <c r="AH64" s="85"/>
      <c r="AI64" s="85"/>
    </row>
  </sheetData>
  <sheetProtection password="CF8B" sheet="1"/>
  <mergeCells count="4">
    <mergeCell ref="A1:C1"/>
    <mergeCell ref="AG2:AH2"/>
    <mergeCell ref="AI2:AJ2"/>
    <mergeCell ref="AK2:AL2"/>
  </mergeCells>
  <phoneticPr fontId="1"/>
  <conditionalFormatting sqref="AB4:AB53">
    <cfRule type="cellIs" dxfId="1" priority="1" stopIfTrue="1" operator="between">
      <formula>1</formula>
      <formula>24</formula>
    </cfRule>
  </conditionalFormatting>
  <conditionalFormatting sqref="C4:AA53">
    <cfRule type="cellIs" dxfId="0" priority="2" stopIfTrue="1" operator="notBetween">
      <formula>1</formula>
      <formula>4</formula>
    </cfRule>
  </conditionalFormatting>
  <pageMargins left="0.78700000000000003" right="0.78700000000000003" top="0.98399999999999999" bottom="0.98399999999999999" header="0.51200000000000001" footer="0.51200000000000001"/>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dimension ref="A1:V53"/>
  <sheetViews>
    <sheetView workbookViewId="0"/>
  </sheetViews>
  <sheetFormatPr defaultColWidth="5.125" defaultRowHeight="13.5"/>
  <cols>
    <col min="1" max="18" width="5.125" customWidth="1"/>
    <col min="19" max="19" width="10.125" style="347" customWidth="1"/>
    <col min="20" max="20" width="5.125" style="347" customWidth="1"/>
    <col min="21" max="22" width="5.625" customWidth="1"/>
  </cols>
  <sheetData>
    <row r="1" spans="1:22" ht="14.25" thickBot="1">
      <c r="V1" s="390"/>
    </row>
    <row r="2" spans="1:22" ht="14.25" thickBot="1">
      <c r="A2" s="492" t="str">
        <f>IF(学級の雰囲気!A1="","",学級の雰囲気!A1)</f>
        <v/>
      </c>
      <c r="B2" s="493"/>
      <c r="C2" s="493"/>
      <c r="D2" s="494" t="s">
        <v>141</v>
      </c>
      <c r="E2" s="494"/>
      <c r="F2" s="245" t="str">
        <f>IF(学級の雰囲気!E1="","",学級の雰囲気!E1)</f>
        <v/>
      </c>
      <c r="G2" s="254" t="s">
        <v>0</v>
      </c>
      <c r="H2" s="245" t="str">
        <f>IF(学級の雰囲気!G1="","",学級の雰囲気!G1)</f>
        <v/>
      </c>
      <c r="I2" s="254" t="s">
        <v>1</v>
      </c>
      <c r="J2" s="85"/>
      <c r="K2" s="108" t="s">
        <v>53</v>
      </c>
      <c r="L2" s="245" t="str">
        <f>IF(学級の雰囲気!J1="","",学級の雰囲気!J1)</f>
        <v/>
      </c>
      <c r="M2" t="s">
        <v>49</v>
      </c>
      <c r="N2" s="245" t="str">
        <f>IF(学級の雰囲気!L1="","",学級の雰囲気!L1)</f>
        <v/>
      </c>
      <c r="O2" t="s">
        <v>54</v>
      </c>
      <c r="U2" s="389" t="s">
        <v>77</v>
      </c>
      <c r="V2" s="349"/>
    </row>
    <row r="3" spans="1:22">
      <c r="A3" s="85"/>
      <c r="B3" s="245"/>
      <c r="C3" s="248"/>
      <c r="D3" s="85"/>
      <c r="E3" s="85"/>
      <c r="F3" s="245"/>
      <c r="G3" s="85"/>
      <c r="H3" s="245"/>
      <c r="I3" s="85"/>
      <c r="J3" s="85"/>
      <c r="K3" s="108"/>
      <c r="L3" s="245"/>
      <c r="N3" s="245"/>
      <c r="S3" s="352" t="str">
        <f>学級の雰囲気!A3</f>
        <v>氏名</v>
      </c>
      <c r="T3" s="348" t="str">
        <f>学級の雰囲気!B3</f>
        <v>番号</v>
      </c>
      <c r="U3" s="350" t="s">
        <v>48</v>
      </c>
      <c r="V3" s="351" t="s">
        <v>76</v>
      </c>
    </row>
    <row r="4" spans="1:22">
      <c r="S4" s="353" t="str">
        <f>IF(学級の雰囲気!A4="","",学級の雰囲気!A4)</f>
        <v/>
      </c>
      <c r="T4" s="353" t="str">
        <f>学級の雰囲気!B4</f>
        <v>N-01</v>
      </c>
      <c r="U4" s="68">
        <f>IF(使い方!X1001="",-5,使い方!X1001)</f>
        <v>-5</v>
      </c>
      <c r="V4" s="79">
        <f>IF(使い方!AJ1091="",-5,使い方!AJ1091)</f>
        <v>-5</v>
      </c>
    </row>
    <row r="5" spans="1:22">
      <c r="S5" s="354" t="str">
        <f>IF(学級の雰囲気!A5="","",学級の雰囲気!A5)</f>
        <v/>
      </c>
      <c r="T5" s="354" t="str">
        <f>学級の雰囲気!B5</f>
        <v>N-02</v>
      </c>
      <c r="U5" s="70">
        <f>IF(使い方!X1002="",-5,使い方!X1002)</f>
        <v>-5</v>
      </c>
      <c r="V5" s="80">
        <f>IF(使い方!AJ1092="",-5,使い方!AJ1092)</f>
        <v>-5</v>
      </c>
    </row>
    <row r="6" spans="1:22">
      <c r="I6" t="s">
        <v>46</v>
      </c>
      <c r="S6" s="354" t="str">
        <f>IF(学級の雰囲気!A6="","",学級の雰囲気!A6)</f>
        <v/>
      </c>
      <c r="T6" s="354" t="str">
        <f>学級の雰囲気!B6</f>
        <v>N-03</v>
      </c>
      <c r="U6" s="70">
        <f>IF(使い方!X1003="",-5,使い方!X1003)</f>
        <v>-5</v>
      </c>
      <c r="V6" s="80">
        <f>IF(使い方!AJ1093="",-5,使い方!AJ1093)</f>
        <v>-5</v>
      </c>
    </row>
    <row r="7" spans="1:22">
      <c r="S7" s="354" t="str">
        <f>IF(学級の雰囲気!A7="","",学級の雰囲気!A7)</f>
        <v/>
      </c>
      <c r="T7" s="354" t="str">
        <f>学級の雰囲気!B7</f>
        <v>N-04</v>
      </c>
      <c r="U7" s="70">
        <f>IF(使い方!X1004="",-5,使い方!X1004)</f>
        <v>-5</v>
      </c>
      <c r="V7" s="80">
        <f>IF(使い方!AJ1094="",-5,使い方!AJ1094)</f>
        <v>-5</v>
      </c>
    </row>
    <row r="8" spans="1:22">
      <c r="S8" s="355" t="str">
        <f>IF(学級の雰囲気!A8="","",学級の雰囲気!A8)</f>
        <v/>
      </c>
      <c r="T8" s="355" t="str">
        <f>学級の雰囲気!B8</f>
        <v>N-05</v>
      </c>
      <c r="U8" s="73">
        <f>IF(使い方!X1005="",-5,使い方!X1005)</f>
        <v>-5</v>
      </c>
      <c r="V8" s="81">
        <f>IF(使い方!AJ1095="",-5,使い方!AJ1095)</f>
        <v>-5</v>
      </c>
    </row>
    <row r="9" spans="1:22">
      <c r="S9" s="353" t="str">
        <f>IF(学級の雰囲気!A9="","",学級の雰囲気!A9)</f>
        <v/>
      </c>
      <c r="T9" s="353" t="str">
        <f>学級の雰囲気!B9</f>
        <v>N-06</v>
      </c>
      <c r="U9" s="68">
        <f>IF(使い方!X1006="",-5,使い方!X1006)</f>
        <v>-5</v>
      </c>
      <c r="V9" s="79">
        <f>IF(使い方!AJ1096="",-5,使い方!AJ1096)</f>
        <v>-5</v>
      </c>
    </row>
    <row r="10" spans="1:22">
      <c r="S10" s="354" t="str">
        <f>IF(学級の雰囲気!A10="","",学級の雰囲気!A10)</f>
        <v/>
      </c>
      <c r="T10" s="354" t="str">
        <f>学級の雰囲気!B10</f>
        <v>N-07</v>
      </c>
      <c r="U10" s="70">
        <f>IF(使い方!X1007="",-5,使い方!X1007)</f>
        <v>-5</v>
      </c>
      <c r="V10" s="80">
        <f>IF(使い方!AJ1097="",-5,使い方!AJ1097)</f>
        <v>-5</v>
      </c>
    </row>
    <row r="11" spans="1:22">
      <c r="S11" s="354" t="str">
        <f>IF(学級の雰囲気!A11="","",学級の雰囲気!A11)</f>
        <v/>
      </c>
      <c r="T11" s="354" t="str">
        <f>学級の雰囲気!B11</f>
        <v>N-08</v>
      </c>
      <c r="U11" s="70">
        <f>IF(使い方!X1008="",-5,使い方!X1008)</f>
        <v>-5</v>
      </c>
      <c r="V11" s="80">
        <f>IF(使い方!AJ1098="",-5,使い方!AJ1098)</f>
        <v>-5</v>
      </c>
    </row>
    <row r="12" spans="1:22">
      <c r="S12" s="354" t="str">
        <f>IF(学級の雰囲気!A12="","",学級の雰囲気!A12)</f>
        <v/>
      </c>
      <c r="T12" s="354" t="str">
        <f>学級の雰囲気!B12</f>
        <v>N-09</v>
      </c>
      <c r="U12" s="70">
        <f>IF(使い方!X1009="",-5,使い方!X1009)</f>
        <v>-5</v>
      </c>
      <c r="V12" s="80">
        <f>IF(使い方!AJ1099="",-5,使い方!AJ1099)</f>
        <v>-5</v>
      </c>
    </row>
    <row r="13" spans="1:22">
      <c r="S13" s="355" t="str">
        <f>IF(学級の雰囲気!A13="","",学級の雰囲気!A13)</f>
        <v/>
      </c>
      <c r="T13" s="355" t="str">
        <f>学級の雰囲気!B13</f>
        <v>N-10</v>
      </c>
      <c r="U13" s="73">
        <f>IF(使い方!X1010="",-5,使い方!X1010)</f>
        <v>-5</v>
      </c>
      <c r="V13" s="81">
        <f>IF(使い方!AJ1100="",-5,使い方!AJ1100)</f>
        <v>-5</v>
      </c>
    </row>
    <row r="14" spans="1:22">
      <c r="S14" s="353" t="str">
        <f>IF(学級の雰囲気!A14="","",学級の雰囲気!A14)</f>
        <v/>
      </c>
      <c r="T14" s="353" t="str">
        <f>学級の雰囲気!B14</f>
        <v>N-11</v>
      </c>
      <c r="U14" s="68">
        <f>IF(使い方!X1011="",-5,使い方!X1011)</f>
        <v>-5</v>
      </c>
      <c r="V14" s="79">
        <f>IF(使い方!AJ1101="",-5,使い方!AJ1101)</f>
        <v>-5</v>
      </c>
    </row>
    <row r="15" spans="1:22">
      <c r="S15" s="354" t="str">
        <f>IF(学級の雰囲気!A15="","",学級の雰囲気!A15)</f>
        <v/>
      </c>
      <c r="T15" s="354" t="str">
        <f>学級の雰囲気!B15</f>
        <v>N-12</v>
      </c>
      <c r="U15" s="70">
        <f>IF(使い方!X1012="",-5,使い方!X1012)</f>
        <v>-5</v>
      </c>
      <c r="V15" s="80">
        <f>IF(使い方!AJ1102="",-5,使い方!AJ1102)</f>
        <v>-5</v>
      </c>
    </row>
    <row r="16" spans="1:22">
      <c r="S16" s="354" t="str">
        <f>IF(学級の雰囲気!A16="","",学級の雰囲気!A16)</f>
        <v/>
      </c>
      <c r="T16" s="354" t="str">
        <f>学級の雰囲気!B16</f>
        <v>N-13</v>
      </c>
      <c r="U16" s="70">
        <f>IF(使い方!X1013="",-5,使い方!X1013)</f>
        <v>-5</v>
      </c>
      <c r="V16" s="80">
        <f>IF(使い方!AJ1103="",-5,使い方!AJ1103)</f>
        <v>-5</v>
      </c>
    </row>
    <row r="17" spans="19:22">
      <c r="S17" s="354" t="str">
        <f>IF(学級の雰囲気!A17="","",学級の雰囲気!A17)</f>
        <v/>
      </c>
      <c r="T17" s="354" t="str">
        <f>学級の雰囲気!B17</f>
        <v>N-14</v>
      </c>
      <c r="U17" s="70">
        <f>IF(使い方!X1014="",-5,使い方!X1014)</f>
        <v>-5</v>
      </c>
      <c r="V17" s="80">
        <f>IF(使い方!AJ1104="",-5,使い方!AJ1104)</f>
        <v>-5</v>
      </c>
    </row>
    <row r="18" spans="19:22">
      <c r="S18" s="355" t="str">
        <f>IF(学級の雰囲気!A18="","",学級の雰囲気!A18)</f>
        <v/>
      </c>
      <c r="T18" s="355" t="str">
        <f>学級の雰囲気!B18</f>
        <v>N-15</v>
      </c>
      <c r="U18" s="73">
        <f>IF(使い方!X1015="",-5,使い方!X1015)</f>
        <v>-5</v>
      </c>
      <c r="V18" s="81">
        <f>IF(使い方!AJ1105="",-5,使い方!AJ1105)</f>
        <v>-5</v>
      </c>
    </row>
    <row r="19" spans="19:22">
      <c r="S19" s="353" t="str">
        <f>IF(学級の雰囲気!A19="","",学級の雰囲気!A19)</f>
        <v/>
      </c>
      <c r="T19" s="353" t="str">
        <f>学級の雰囲気!B19</f>
        <v>N-16</v>
      </c>
      <c r="U19" s="68">
        <f>IF(使い方!X1016="",-5,使い方!X1016)</f>
        <v>-5</v>
      </c>
      <c r="V19" s="79">
        <f>IF(使い方!AJ1106="",-5,使い方!AJ1106)</f>
        <v>-5</v>
      </c>
    </row>
    <row r="20" spans="19:22">
      <c r="S20" s="354" t="str">
        <f>IF(学級の雰囲気!A20="","",学級の雰囲気!A20)</f>
        <v/>
      </c>
      <c r="T20" s="354" t="str">
        <f>学級の雰囲気!B20</f>
        <v>N-17</v>
      </c>
      <c r="U20" s="70">
        <f>IF(使い方!X1017="",-5,使い方!X1017)</f>
        <v>-5</v>
      </c>
      <c r="V20" s="80">
        <f>IF(使い方!AJ1107="",-5,使い方!AJ1107)</f>
        <v>-5</v>
      </c>
    </row>
    <row r="21" spans="19:22">
      <c r="S21" s="354" t="str">
        <f>IF(学級の雰囲気!A21="","",学級の雰囲気!A21)</f>
        <v/>
      </c>
      <c r="T21" s="354" t="str">
        <f>学級の雰囲気!B21</f>
        <v>N-18</v>
      </c>
      <c r="U21" s="70">
        <f>IF(使い方!X1018="",-5,使い方!X1018)</f>
        <v>-5</v>
      </c>
      <c r="V21" s="80">
        <f>IF(使い方!AJ1108="",-5,使い方!AJ1108)</f>
        <v>-5</v>
      </c>
    </row>
    <row r="22" spans="19:22">
      <c r="S22" s="354" t="str">
        <f>IF(学級の雰囲気!A22="","",学級の雰囲気!A22)</f>
        <v/>
      </c>
      <c r="T22" s="354" t="str">
        <f>学級の雰囲気!B22</f>
        <v>N-19</v>
      </c>
      <c r="U22" s="70">
        <f>IF(使い方!X1019="",-5,使い方!X1019)</f>
        <v>-5</v>
      </c>
      <c r="V22" s="80">
        <f>IF(使い方!AJ1109="",-5,使い方!AJ1109)</f>
        <v>-5</v>
      </c>
    </row>
    <row r="23" spans="19:22">
      <c r="S23" s="355" t="str">
        <f>IF(学級の雰囲気!A23="","",学級の雰囲気!A23)</f>
        <v/>
      </c>
      <c r="T23" s="355" t="str">
        <f>学級の雰囲気!B23</f>
        <v>N-20</v>
      </c>
      <c r="U23" s="73">
        <f>IF(使い方!X1020="",-5,使い方!X1020)</f>
        <v>-5</v>
      </c>
      <c r="V23" s="81">
        <f>IF(使い方!AJ1110="",-5,使い方!AJ1110)</f>
        <v>-5</v>
      </c>
    </row>
    <row r="24" spans="19:22">
      <c r="S24" s="353" t="str">
        <f>IF(学級の雰囲気!A24="","",学級の雰囲気!A24)</f>
        <v/>
      </c>
      <c r="T24" s="353" t="str">
        <f>学級の雰囲気!B24</f>
        <v>N-21</v>
      </c>
      <c r="U24" s="68">
        <f>IF(使い方!X1021="",-5,使い方!X1021)</f>
        <v>-5</v>
      </c>
      <c r="V24" s="79">
        <f>IF(使い方!AJ1111="",-5,使い方!AJ1111)</f>
        <v>-5</v>
      </c>
    </row>
    <row r="25" spans="19:22">
      <c r="S25" s="354" t="str">
        <f>IF(学級の雰囲気!A25="","",学級の雰囲気!A25)</f>
        <v/>
      </c>
      <c r="T25" s="354" t="str">
        <f>学級の雰囲気!B25</f>
        <v>N-22</v>
      </c>
      <c r="U25" s="70">
        <f>IF(使い方!X1022="",-5,使い方!X1022)</f>
        <v>-5</v>
      </c>
      <c r="V25" s="80">
        <f>IF(使い方!AJ1112="",-5,使い方!AJ1112)</f>
        <v>-5</v>
      </c>
    </row>
    <row r="26" spans="19:22">
      <c r="S26" s="354" t="str">
        <f>IF(学級の雰囲気!A26="","",学級の雰囲気!A26)</f>
        <v/>
      </c>
      <c r="T26" s="354" t="str">
        <f>学級の雰囲気!B26</f>
        <v>N-23</v>
      </c>
      <c r="U26" s="70">
        <f>IF(使い方!X1023="",-5,使い方!X1023)</f>
        <v>-5</v>
      </c>
      <c r="V26" s="80">
        <f>IF(使い方!AJ1113="",-5,使い方!AJ1113)</f>
        <v>-5</v>
      </c>
    </row>
    <row r="27" spans="19:22">
      <c r="S27" s="354" t="str">
        <f>IF(学級の雰囲気!A27="","",学級の雰囲気!A27)</f>
        <v/>
      </c>
      <c r="T27" s="354" t="str">
        <f>学級の雰囲気!B27</f>
        <v>N-24</v>
      </c>
      <c r="U27" s="70">
        <f>IF(使い方!X1024="",-5,使い方!X1024)</f>
        <v>-5</v>
      </c>
      <c r="V27" s="80">
        <f>IF(使い方!AJ1114="",-5,使い方!AJ1114)</f>
        <v>-5</v>
      </c>
    </row>
    <row r="28" spans="19:22">
      <c r="S28" s="355" t="str">
        <f>IF(学級の雰囲気!A28="","",学級の雰囲気!A28)</f>
        <v/>
      </c>
      <c r="T28" s="355" t="str">
        <f>学級の雰囲気!B28</f>
        <v>N-25</v>
      </c>
      <c r="U28" s="73">
        <f>IF(使い方!X1025="",-5,使い方!X1025)</f>
        <v>-5</v>
      </c>
      <c r="V28" s="81">
        <f>IF(使い方!AJ1115="",-5,使い方!AJ1115)</f>
        <v>-5</v>
      </c>
    </row>
    <row r="29" spans="19:22">
      <c r="S29" s="353" t="str">
        <f>IF(学級の雰囲気!A29="","",学級の雰囲気!A29)</f>
        <v/>
      </c>
      <c r="T29" s="353" t="str">
        <f>学級の雰囲気!B29</f>
        <v>N-26</v>
      </c>
      <c r="U29" s="68">
        <f>IF(使い方!X1026="",-5,使い方!X1026)</f>
        <v>-5</v>
      </c>
      <c r="V29" s="79">
        <f>IF(使い方!AJ1116="",-5,使い方!AJ1116)</f>
        <v>-5</v>
      </c>
    </row>
    <row r="30" spans="19:22">
      <c r="S30" s="354" t="str">
        <f>IF(学級の雰囲気!A30="","",学級の雰囲気!A30)</f>
        <v/>
      </c>
      <c r="T30" s="354" t="str">
        <f>学級の雰囲気!B30</f>
        <v>N-27</v>
      </c>
      <c r="U30" s="70">
        <f>IF(使い方!X1027="",-5,使い方!X1027)</f>
        <v>-5</v>
      </c>
      <c r="V30" s="80">
        <f>IF(使い方!AJ1117="",-5,使い方!AJ1117)</f>
        <v>-5</v>
      </c>
    </row>
    <row r="31" spans="19:22">
      <c r="S31" s="354" t="str">
        <f>IF(学級の雰囲気!A31="","",学級の雰囲気!A31)</f>
        <v/>
      </c>
      <c r="T31" s="354" t="str">
        <f>学級の雰囲気!B31</f>
        <v>N-28</v>
      </c>
      <c r="U31" s="70">
        <f>IF(使い方!X1028="",-5,使い方!X1028)</f>
        <v>-5</v>
      </c>
      <c r="V31" s="80">
        <f>IF(使い方!AJ1118="",-5,使い方!AJ1118)</f>
        <v>-5</v>
      </c>
    </row>
    <row r="32" spans="19:22">
      <c r="S32" s="354" t="str">
        <f>IF(学級の雰囲気!A32="","",学級の雰囲気!A32)</f>
        <v/>
      </c>
      <c r="T32" s="354" t="str">
        <f>学級の雰囲気!B32</f>
        <v>N-29</v>
      </c>
      <c r="U32" s="70">
        <f>IF(使い方!X1029="",-5,使い方!X1029)</f>
        <v>-5</v>
      </c>
      <c r="V32" s="80">
        <f>IF(使い方!AJ1119="",-5,使い方!AJ1119)</f>
        <v>-5</v>
      </c>
    </row>
    <row r="33" spans="19:22">
      <c r="S33" s="355" t="str">
        <f>IF(学級の雰囲気!A33="","",学級の雰囲気!A33)</f>
        <v/>
      </c>
      <c r="T33" s="355" t="str">
        <f>学級の雰囲気!B33</f>
        <v>N-30</v>
      </c>
      <c r="U33" s="73">
        <f>IF(使い方!X1030="",-5,使い方!X1030)</f>
        <v>-5</v>
      </c>
      <c r="V33" s="81">
        <f>IF(使い方!AJ1120="",-5,使い方!AJ1120)</f>
        <v>-5</v>
      </c>
    </row>
    <row r="34" spans="19:22">
      <c r="S34" s="353" t="str">
        <f>IF(学級の雰囲気!A34="","",学級の雰囲気!A34)</f>
        <v/>
      </c>
      <c r="T34" s="353" t="str">
        <f>学級の雰囲気!B34</f>
        <v>N-31</v>
      </c>
      <c r="U34" s="68">
        <f>IF(使い方!X1031="",-5,使い方!X1031)</f>
        <v>-5</v>
      </c>
      <c r="V34" s="79">
        <f>IF(使い方!AJ1121="",-5,使い方!AJ1121)</f>
        <v>-5</v>
      </c>
    </row>
    <row r="35" spans="19:22">
      <c r="S35" s="354" t="str">
        <f>IF(学級の雰囲気!A35="","",学級の雰囲気!A35)</f>
        <v/>
      </c>
      <c r="T35" s="354" t="str">
        <f>学級の雰囲気!B35</f>
        <v>N-32</v>
      </c>
      <c r="U35" s="70">
        <f>IF(使い方!X1032="",-5,使い方!X1032)</f>
        <v>-5</v>
      </c>
      <c r="V35" s="80">
        <f>IF(使い方!AJ1122="",-5,使い方!AJ1122)</f>
        <v>-5</v>
      </c>
    </row>
    <row r="36" spans="19:22">
      <c r="S36" s="354" t="str">
        <f>IF(学級の雰囲気!A36="","",学級の雰囲気!A36)</f>
        <v/>
      </c>
      <c r="T36" s="354" t="str">
        <f>学級の雰囲気!B36</f>
        <v>N-33</v>
      </c>
      <c r="U36" s="70">
        <f>IF(使い方!X1033="",-5,使い方!X1033)</f>
        <v>-5</v>
      </c>
      <c r="V36" s="80">
        <f>IF(使い方!AJ1123="",-5,使い方!AJ1123)</f>
        <v>-5</v>
      </c>
    </row>
    <row r="37" spans="19:22">
      <c r="S37" s="354" t="str">
        <f>IF(学級の雰囲気!A37="","",学級の雰囲気!A37)</f>
        <v/>
      </c>
      <c r="T37" s="354" t="str">
        <f>学級の雰囲気!B37</f>
        <v>N-34</v>
      </c>
      <c r="U37" s="70">
        <f>IF(使い方!X1034="",-5,使い方!X1034)</f>
        <v>-5</v>
      </c>
      <c r="V37" s="80">
        <f>IF(使い方!AJ1124="",-5,使い方!AJ1124)</f>
        <v>-5</v>
      </c>
    </row>
    <row r="38" spans="19:22">
      <c r="S38" s="355" t="str">
        <f>IF(学級の雰囲気!A38="","",学級の雰囲気!A38)</f>
        <v/>
      </c>
      <c r="T38" s="355" t="str">
        <f>学級の雰囲気!B38</f>
        <v>N-35</v>
      </c>
      <c r="U38" s="73">
        <f>IF(使い方!X1035="",-5,使い方!X1035)</f>
        <v>-5</v>
      </c>
      <c r="V38" s="81">
        <f>IF(使い方!AJ1125="",-5,使い方!AJ1125)</f>
        <v>-5</v>
      </c>
    </row>
    <row r="39" spans="19:22">
      <c r="S39" s="353" t="str">
        <f>IF(学級の雰囲気!A39="","",学級の雰囲気!A39)</f>
        <v/>
      </c>
      <c r="T39" s="353" t="str">
        <f>学級の雰囲気!B39</f>
        <v>N-36</v>
      </c>
      <c r="U39" s="68">
        <f>IF(使い方!X1036="",-5,使い方!X1036)</f>
        <v>-5</v>
      </c>
      <c r="V39" s="79">
        <f>IF(使い方!AJ1126="",-5,使い方!AJ1126)</f>
        <v>-5</v>
      </c>
    </row>
    <row r="40" spans="19:22">
      <c r="S40" s="354" t="str">
        <f>IF(学級の雰囲気!A40="","",学級の雰囲気!A40)</f>
        <v/>
      </c>
      <c r="T40" s="354" t="str">
        <f>学級の雰囲気!B40</f>
        <v>N-37</v>
      </c>
      <c r="U40" s="70">
        <f>IF(使い方!X1037="",-5,使い方!X1037)</f>
        <v>-5</v>
      </c>
      <c r="V40" s="80">
        <f>IF(使い方!AJ1127="",-5,使い方!AJ1127)</f>
        <v>-5</v>
      </c>
    </row>
    <row r="41" spans="19:22">
      <c r="S41" s="354" t="str">
        <f>IF(学級の雰囲気!A41="","",学級の雰囲気!A41)</f>
        <v/>
      </c>
      <c r="T41" s="354" t="str">
        <f>学級の雰囲気!B41</f>
        <v>N-38</v>
      </c>
      <c r="U41" s="70">
        <f>IF(使い方!X1038="",-5,使い方!X1038)</f>
        <v>-5</v>
      </c>
      <c r="V41" s="80">
        <f>IF(使い方!AJ1128="",-5,使い方!AJ1128)</f>
        <v>-5</v>
      </c>
    </row>
    <row r="42" spans="19:22">
      <c r="S42" s="354" t="str">
        <f>IF(学級の雰囲気!A42="","",学級の雰囲気!A42)</f>
        <v/>
      </c>
      <c r="T42" s="354" t="str">
        <f>学級の雰囲気!B42</f>
        <v>N-39</v>
      </c>
      <c r="U42" s="70">
        <f>IF(使い方!X1039="",-5,使い方!X1039)</f>
        <v>-5</v>
      </c>
      <c r="V42" s="80">
        <f>IF(使い方!AJ1129="",-5,使い方!AJ1129)</f>
        <v>-5</v>
      </c>
    </row>
    <row r="43" spans="19:22">
      <c r="S43" s="355" t="str">
        <f>IF(学級の雰囲気!A43="","",学級の雰囲気!A43)</f>
        <v/>
      </c>
      <c r="T43" s="355" t="str">
        <f>学級の雰囲気!B43</f>
        <v>N-40</v>
      </c>
      <c r="U43" s="73">
        <f>IF(使い方!X1040="",-5,使い方!X1040)</f>
        <v>-5</v>
      </c>
      <c r="V43" s="81">
        <f>IF(使い方!AJ1130="",-5,使い方!AJ1130)</f>
        <v>-5</v>
      </c>
    </row>
    <row r="44" spans="19:22">
      <c r="S44" s="353" t="str">
        <f>IF(学級の雰囲気!A44="","",学級の雰囲気!A44)</f>
        <v/>
      </c>
      <c r="T44" s="353" t="str">
        <f>学級の雰囲気!B44</f>
        <v>N-41</v>
      </c>
      <c r="U44" s="68">
        <f>IF(使い方!X1041="",-5,使い方!X1041)</f>
        <v>-5</v>
      </c>
      <c r="V44" s="79">
        <f>IF(使い方!AJ1131="",-5,使い方!AJ1131)</f>
        <v>-5</v>
      </c>
    </row>
    <row r="45" spans="19:22">
      <c r="S45" s="354" t="str">
        <f>IF(学級の雰囲気!A45="","",学級の雰囲気!A45)</f>
        <v/>
      </c>
      <c r="T45" s="354" t="str">
        <f>学級の雰囲気!B45</f>
        <v>N-42</v>
      </c>
      <c r="U45" s="70">
        <f>IF(使い方!X1042="",-5,使い方!X1042)</f>
        <v>-5</v>
      </c>
      <c r="V45" s="80">
        <f>IF(使い方!AJ1132="",-5,使い方!AJ1132)</f>
        <v>-5</v>
      </c>
    </row>
    <row r="46" spans="19:22">
      <c r="S46" s="354" t="str">
        <f>IF(学級の雰囲気!A46="","",学級の雰囲気!A46)</f>
        <v/>
      </c>
      <c r="T46" s="354" t="str">
        <f>学級の雰囲気!B46</f>
        <v>N-43</v>
      </c>
      <c r="U46" s="70">
        <f>IF(使い方!X1043="",-5,使い方!X1043)</f>
        <v>-5</v>
      </c>
      <c r="V46" s="80">
        <f>IF(使い方!AJ1133="",-5,使い方!AJ1133)</f>
        <v>-5</v>
      </c>
    </row>
    <row r="47" spans="19:22">
      <c r="S47" s="354" t="str">
        <f>IF(学級の雰囲気!A47="","",学級の雰囲気!A47)</f>
        <v/>
      </c>
      <c r="T47" s="354" t="str">
        <f>学級の雰囲気!B47</f>
        <v>N-44</v>
      </c>
      <c r="U47" s="70">
        <f>IF(使い方!X1044="",-5,使い方!X1044)</f>
        <v>-5</v>
      </c>
      <c r="V47" s="80">
        <f>IF(使い方!AJ1134="",-5,使い方!AJ1134)</f>
        <v>-5</v>
      </c>
    </row>
    <row r="48" spans="19:22">
      <c r="S48" s="355" t="str">
        <f>IF(学級の雰囲気!A48="","",学級の雰囲気!A48)</f>
        <v/>
      </c>
      <c r="T48" s="355" t="str">
        <f>学級の雰囲気!B48</f>
        <v>N-45</v>
      </c>
      <c r="U48" s="73">
        <f>IF(使い方!X1045="",-5,使い方!X1045)</f>
        <v>-5</v>
      </c>
      <c r="V48" s="81">
        <f>IF(使い方!AJ1135="",-5,使い方!AJ1135)</f>
        <v>-5</v>
      </c>
    </row>
    <row r="49" spans="19:22">
      <c r="S49" s="353" t="str">
        <f>IF(学級の雰囲気!A49="","",学級の雰囲気!A49)</f>
        <v/>
      </c>
      <c r="T49" s="353" t="str">
        <f>学級の雰囲気!B49</f>
        <v>N-46</v>
      </c>
      <c r="U49" s="68">
        <f>IF(使い方!X1046="",-5,使い方!X1046)</f>
        <v>-5</v>
      </c>
      <c r="V49" s="79">
        <f>IF(使い方!AJ1136="",-5,使い方!AJ1136)</f>
        <v>-5</v>
      </c>
    </row>
    <row r="50" spans="19:22">
      <c r="S50" s="354" t="str">
        <f>IF(学級の雰囲気!A50="","",学級の雰囲気!A50)</f>
        <v/>
      </c>
      <c r="T50" s="354" t="str">
        <f>学級の雰囲気!B50</f>
        <v>N-47</v>
      </c>
      <c r="U50" s="70">
        <f>IF(使い方!X1047="",-5,使い方!X1047)</f>
        <v>-5</v>
      </c>
      <c r="V50" s="80">
        <f>IF(使い方!AJ1137="",-5,使い方!AJ1137)</f>
        <v>-5</v>
      </c>
    </row>
    <row r="51" spans="19:22">
      <c r="S51" s="354" t="str">
        <f>IF(学級の雰囲気!A51="","",学級の雰囲気!A51)</f>
        <v/>
      </c>
      <c r="T51" s="354" t="str">
        <f>学級の雰囲気!B51</f>
        <v>N-48</v>
      </c>
      <c r="U51" s="70">
        <f>IF(使い方!X1048="",-5,使い方!X1048)</f>
        <v>-5</v>
      </c>
      <c r="V51" s="80">
        <f>IF(使い方!AJ1138="",-5,使い方!AJ1138)</f>
        <v>-5</v>
      </c>
    </row>
    <row r="52" spans="19:22">
      <c r="S52" s="354" t="str">
        <f>IF(学級の雰囲気!A52="","",学級の雰囲気!A52)</f>
        <v/>
      </c>
      <c r="T52" s="354" t="str">
        <f>学級の雰囲気!B52</f>
        <v>N-49</v>
      </c>
      <c r="U52" s="70">
        <f>IF(使い方!X1049="",-5,使い方!X1049)</f>
        <v>-5</v>
      </c>
      <c r="V52" s="80">
        <f>IF(使い方!AJ1139="",-5,使い方!AJ1139)</f>
        <v>-5</v>
      </c>
    </row>
    <row r="53" spans="19:22" ht="14.25" thickBot="1">
      <c r="S53" s="356" t="str">
        <f>IF(学級の雰囲気!A53="","",学級の雰囲気!A53)</f>
        <v/>
      </c>
      <c r="T53" s="356" t="str">
        <f>学級の雰囲気!B53</f>
        <v>N-50</v>
      </c>
      <c r="U53" s="92">
        <f>IF(使い方!X1050="",-5,使い方!X1050)</f>
        <v>-5</v>
      </c>
      <c r="V53" s="357">
        <f>IF(使い方!AJ1140="",-5,使い方!AJ1140)</f>
        <v>-5</v>
      </c>
    </row>
  </sheetData>
  <mergeCells count="2">
    <mergeCell ref="A2:C2"/>
    <mergeCell ref="D2:E2"/>
  </mergeCells>
  <phoneticPr fontId="1"/>
  <pageMargins left="0.78740157480314965" right="0.78740157480314965" top="0.98425196850393704" bottom="0.98425196850393704" header="0.51181102362204722" footer="0.51181102362204722"/>
  <pageSetup paperSize="9" scale="99" orientation="portrait" r:id="rId1"/>
  <headerFooter alignWithMargins="0"/>
  <colBreaks count="1" manualBreakCount="1">
    <brk id="17" max="60" man="1"/>
  </colBreaks>
  <drawing r:id="rId2"/>
</worksheet>
</file>

<file path=xl/worksheets/sheet4.xml><?xml version="1.0" encoding="utf-8"?>
<worksheet xmlns="http://schemas.openxmlformats.org/spreadsheetml/2006/main" xmlns:r="http://schemas.openxmlformats.org/officeDocument/2006/relationships">
  <dimension ref="A1:U52"/>
  <sheetViews>
    <sheetView zoomScale="97" workbookViewId="0">
      <pane ySplit="2" topLeftCell="A3" activePane="bottomLeft" state="frozen"/>
      <selection pane="bottomLeft" activeCell="E3" sqref="E3:U3"/>
    </sheetView>
  </sheetViews>
  <sheetFormatPr defaultRowHeight="13.5"/>
  <cols>
    <col min="1" max="1" width="5" customWidth="1"/>
    <col min="2" max="2" width="11.5" customWidth="1"/>
    <col min="3" max="3" width="6" customWidth="1"/>
    <col min="4" max="4" width="6.125" customWidth="1"/>
    <col min="5" max="21" width="5.625" customWidth="1"/>
  </cols>
  <sheetData>
    <row r="1" spans="1:21" ht="15.95" customHeight="1">
      <c r="A1" s="499" t="str">
        <f>IF(学級の雰囲気!A1="","",学級の雰囲気!A1)</f>
        <v/>
      </c>
      <c r="B1" s="500"/>
      <c r="C1" s="495" t="s">
        <v>141</v>
      </c>
      <c r="D1" s="495"/>
      <c r="E1" s="253" t="str">
        <f>IF(学級の雰囲気!E1="","",学級の雰囲気!E1)</f>
        <v/>
      </c>
      <c r="F1" s="220" t="s">
        <v>0</v>
      </c>
      <c r="G1" s="253" t="str">
        <f>IF(学級の雰囲気!G1="","",学級の雰囲気!G1)</f>
        <v/>
      </c>
      <c r="H1" s="220" t="s">
        <v>1</v>
      </c>
      <c r="I1" s="220"/>
      <c r="J1" s="253" t="str">
        <f>IF(学級の雰囲気!J1="","",学級の雰囲気!J1)</f>
        <v/>
      </c>
      <c r="K1" s="220" t="s">
        <v>49</v>
      </c>
      <c r="L1" s="253" t="str">
        <f>IF(学級の雰囲気!L1="","",学級の雰囲気!L1)</f>
        <v/>
      </c>
      <c r="M1" s="220" t="s">
        <v>52</v>
      </c>
    </row>
    <row r="2" spans="1:21" ht="15.95" customHeight="1">
      <c r="A2" s="180" t="s">
        <v>27</v>
      </c>
      <c r="B2" s="180" t="s">
        <v>37</v>
      </c>
      <c r="C2" s="181" t="s">
        <v>48</v>
      </c>
      <c r="D2" s="123" t="s">
        <v>47</v>
      </c>
      <c r="E2" s="501" t="s">
        <v>78</v>
      </c>
      <c r="F2" s="501"/>
      <c r="G2" s="501"/>
      <c r="H2" s="501"/>
      <c r="I2" s="501"/>
      <c r="J2" s="501"/>
      <c r="K2" s="501"/>
      <c r="L2" s="501"/>
      <c r="M2" s="501"/>
      <c r="N2" s="501"/>
      <c r="O2" s="501"/>
      <c r="P2" s="501"/>
      <c r="Q2" s="501"/>
      <c r="R2" s="501"/>
      <c r="S2" s="501"/>
      <c r="T2" s="501"/>
      <c r="U2" s="501"/>
    </row>
    <row r="3" spans="1:21" ht="54" customHeight="1">
      <c r="A3" s="226" t="str">
        <f>学級の雰囲気!B4</f>
        <v>N-01</v>
      </c>
      <c r="B3" s="249" t="str">
        <f>IF(学級の雰囲気!A4="","",学級の雰囲気!A4)</f>
        <v/>
      </c>
      <c r="C3" s="251" t="str">
        <f>使い方!X1001</f>
        <v/>
      </c>
      <c r="D3" s="123" t="str">
        <f>使い方!AJ1091</f>
        <v/>
      </c>
      <c r="E3" s="496"/>
      <c r="F3" s="496"/>
      <c r="G3" s="496"/>
      <c r="H3" s="496"/>
      <c r="I3" s="496"/>
      <c r="J3" s="496"/>
      <c r="K3" s="496"/>
      <c r="L3" s="496"/>
      <c r="M3" s="496"/>
      <c r="N3" s="496"/>
      <c r="O3" s="496"/>
      <c r="P3" s="496"/>
      <c r="Q3" s="496"/>
      <c r="R3" s="496"/>
      <c r="S3" s="496"/>
      <c r="T3" s="496"/>
      <c r="U3" s="497"/>
    </row>
    <row r="4" spans="1:21" ht="54" customHeight="1">
      <c r="A4" s="226" t="str">
        <f>学級の雰囲気!B5</f>
        <v>N-02</v>
      </c>
      <c r="B4" s="249" t="str">
        <f>IF(学級の雰囲気!A5="","",学級の雰囲気!A5)</f>
        <v/>
      </c>
      <c r="C4" s="251" t="str">
        <f>使い方!X1002</f>
        <v/>
      </c>
      <c r="D4" s="123" t="str">
        <f>使い方!AJ1092</f>
        <v/>
      </c>
      <c r="E4" s="496"/>
      <c r="F4" s="496"/>
      <c r="G4" s="496"/>
      <c r="H4" s="496"/>
      <c r="I4" s="496"/>
      <c r="J4" s="496"/>
      <c r="K4" s="496"/>
      <c r="L4" s="496"/>
      <c r="M4" s="496"/>
      <c r="N4" s="496"/>
      <c r="O4" s="496"/>
      <c r="P4" s="496"/>
      <c r="Q4" s="496"/>
      <c r="R4" s="496"/>
      <c r="S4" s="496"/>
      <c r="T4" s="496"/>
      <c r="U4" s="496"/>
    </row>
    <row r="5" spans="1:21" ht="54" customHeight="1">
      <c r="A5" s="226" t="str">
        <f>学級の雰囲気!B6</f>
        <v>N-03</v>
      </c>
      <c r="B5" s="249" t="str">
        <f>IF(学級の雰囲気!A6="","",学級の雰囲気!A6)</f>
        <v/>
      </c>
      <c r="C5" s="251" t="str">
        <f>使い方!X1003</f>
        <v/>
      </c>
      <c r="D5" s="123" t="str">
        <f>使い方!AJ1093</f>
        <v/>
      </c>
      <c r="E5" s="496"/>
      <c r="F5" s="496"/>
      <c r="G5" s="496"/>
      <c r="H5" s="496"/>
      <c r="I5" s="496"/>
      <c r="J5" s="496"/>
      <c r="K5" s="496"/>
      <c r="L5" s="496"/>
      <c r="M5" s="496"/>
      <c r="N5" s="496"/>
      <c r="O5" s="496"/>
      <c r="P5" s="496"/>
      <c r="Q5" s="496"/>
      <c r="R5" s="496"/>
      <c r="S5" s="496"/>
      <c r="T5" s="496"/>
      <c r="U5" s="496"/>
    </row>
    <row r="6" spans="1:21" ht="54" customHeight="1">
      <c r="A6" s="226" t="str">
        <f>学級の雰囲気!B7</f>
        <v>N-04</v>
      </c>
      <c r="B6" s="249" t="str">
        <f>IF(学級の雰囲気!A7="","",学級の雰囲気!A7)</f>
        <v/>
      </c>
      <c r="C6" s="251" t="str">
        <f>使い方!X1004</f>
        <v/>
      </c>
      <c r="D6" s="123" t="str">
        <f>使い方!AJ1094</f>
        <v/>
      </c>
      <c r="E6" s="496"/>
      <c r="F6" s="496"/>
      <c r="G6" s="496"/>
      <c r="H6" s="496"/>
      <c r="I6" s="496"/>
      <c r="J6" s="496"/>
      <c r="K6" s="496"/>
      <c r="L6" s="496"/>
      <c r="M6" s="496"/>
      <c r="N6" s="496"/>
      <c r="O6" s="496"/>
      <c r="P6" s="496"/>
      <c r="Q6" s="496"/>
      <c r="R6" s="496"/>
      <c r="S6" s="496"/>
      <c r="T6" s="496"/>
      <c r="U6" s="496"/>
    </row>
    <row r="7" spans="1:21" ht="54" customHeight="1">
      <c r="A7" s="226" t="str">
        <f>学級の雰囲気!B8</f>
        <v>N-05</v>
      </c>
      <c r="B7" s="249" t="str">
        <f>IF(学級の雰囲気!A8="","",学級の雰囲気!A8)</f>
        <v/>
      </c>
      <c r="C7" s="251" t="str">
        <f>使い方!X1005</f>
        <v/>
      </c>
      <c r="D7" s="123" t="str">
        <f>使い方!AJ1095</f>
        <v/>
      </c>
      <c r="E7" s="496"/>
      <c r="F7" s="496"/>
      <c r="G7" s="496"/>
      <c r="H7" s="496"/>
      <c r="I7" s="496"/>
      <c r="J7" s="496"/>
      <c r="K7" s="496"/>
      <c r="L7" s="496"/>
      <c r="M7" s="496"/>
      <c r="N7" s="496"/>
      <c r="O7" s="496"/>
      <c r="P7" s="496"/>
      <c r="Q7" s="496"/>
      <c r="R7" s="496"/>
      <c r="S7" s="496"/>
      <c r="T7" s="496"/>
      <c r="U7" s="496"/>
    </row>
    <row r="8" spans="1:21" ht="54" customHeight="1">
      <c r="A8" s="226" t="str">
        <f>学級の雰囲気!B9</f>
        <v>N-06</v>
      </c>
      <c r="B8" s="249" t="str">
        <f>IF(学級の雰囲気!A9="","",学級の雰囲気!A9)</f>
        <v/>
      </c>
      <c r="C8" s="251" t="str">
        <f>使い方!X1006</f>
        <v/>
      </c>
      <c r="D8" s="123" t="str">
        <f>使い方!AJ1096</f>
        <v/>
      </c>
      <c r="E8" s="496"/>
      <c r="F8" s="496"/>
      <c r="G8" s="496"/>
      <c r="H8" s="496"/>
      <c r="I8" s="496"/>
      <c r="J8" s="496"/>
      <c r="K8" s="496"/>
      <c r="L8" s="496"/>
      <c r="M8" s="496"/>
      <c r="N8" s="496"/>
      <c r="O8" s="496"/>
      <c r="P8" s="496"/>
      <c r="Q8" s="496"/>
      <c r="R8" s="496"/>
      <c r="S8" s="496"/>
      <c r="T8" s="496"/>
      <c r="U8" s="496"/>
    </row>
    <row r="9" spans="1:21" ht="54" customHeight="1">
      <c r="A9" s="226" t="str">
        <f>学級の雰囲気!B10</f>
        <v>N-07</v>
      </c>
      <c r="B9" s="249" t="str">
        <f>IF(学級の雰囲気!A10="","",学級の雰囲気!A10)</f>
        <v/>
      </c>
      <c r="C9" s="251" t="str">
        <f>使い方!X1007</f>
        <v/>
      </c>
      <c r="D9" s="123" t="str">
        <f>使い方!AJ1097</f>
        <v/>
      </c>
      <c r="E9" s="496"/>
      <c r="F9" s="496"/>
      <c r="G9" s="496"/>
      <c r="H9" s="496"/>
      <c r="I9" s="496"/>
      <c r="J9" s="496"/>
      <c r="K9" s="496"/>
      <c r="L9" s="496"/>
      <c r="M9" s="496"/>
      <c r="N9" s="496"/>
      <c r="O9" s="496"/>
      <c r="P9" s="496"/>
      <c r="Q9" s="496"/>
      <c r="R9" s="496"/>
      <c r="S9" s="496"/>
      <c r="T9" s="496"/>
      <c r="U9" s="496"/>
    </row>
    <row r="10" spans="1:21" ht="54" customHeight="1">
      <c r="A10" s="226" t="str">
        <f>学級の雰囲気!B11</f>
        <v>N-08</v>
      </c>
      <c r="B10" s="249" t="str">
        <f>IF(学級の雰囲気!A11="","",学級の雰囲気!A11)</f>
        <v/>
      </c>
      <c r="C10" s="251" t="str">
        <f>使い方!X1008</f>
        <v/>
      </c>
      <c r="D10" s="123" t="str">
        <f>使い方!AJ1098</f>
        <v/>
      </c>
      <c r="E10" s="496"/>
      <c r="F10" s="496"/>
      <c r="G10" s="496"/>
      <c r="H10" s="496"/>
      <c r="I10" s="496"/>
      <c r="J10" s="496"/>
      <c r="K10" s="496"/>
      <c r="L10" s="496"/>
      <c r="M10" s="496"/>
      <c r="N10" s="496"/>
      <c r="O10" s="496"/>
      <c r="P10" s="496"/>
      <c r="Q10" s="496"/>
      <c r="R10" s="496"/>
      <c r="S10" s="496"/>
      <c r="T10" s="496"/>
      <c r="U10" s="496"/>
    </row>
    <row r="11" spans="1:21" ht="54" customHeight="1">
      <c r="A11" s="226" t="str">
        <f>学級の雰囲気!B12</f>
        <v>N-09</v>
      </c>
      <c r="B11" s="249" t="str">
        <f>IF(学級の雰囲気!A12="","",学級の雰囲気!A12)</f>
        <v/>
      </c>
      <c r="C11" s="251" t="str">
        <f>使い方!X1009</f>
        <v/>
      </c>
      <c r="D11" s="123" t="str">
        <f>使い方!AJ1099</f>
        <v/>
      </c>
      <c r="E11" s="496"/>
      <c r="F11" s="496"/>
      <c r="G11" s="496"/>
      <c r="H11" s="496"/>
      <c r="I11" s="496"/>
      <c r="J11" s="496"/>
      <c r="K11" s="496"/>
      <c r="L11" s="496"/>
      <c r="M11" s="496"/>
      <c r="N11" s="496"/>
      <c r="O11" s="496"/>
      <c r="P11" s="496"/>
      <c r="Q11" s="496"/>
      <c r="R11" s="496"/>
      <c r="S11" s="496"/>
      <c r="T11" s="496"/>
      <c r="U11" s="496"/>
    </row>
    <row r="12" spans="1:21" ht="54" customHeight="1">
      <c r="A12" s="226" t="str">
        <f>学級の雰囲気!B13</f>
        <v>N-10</v>
      </c>
      <c r="B12" s="249" t="str">
        <f>IF(学級の雰囲気!A13="","",学級の雰囲気!A13)</f>
        <v/>
      </c>
      <c r="C12" s="251" t="str">
        <f>使い方!X1010</f>
        <v/>
      </c>
      <c r="D12" s="123" t="str">
        <f>使い方!AJ1100</f>
        <v/>
      </c>
      <c r="E12" s="496"/>
      <c r="F12" s="496"/>
      <c r="G12" s="496"/>
      <c r="H12" s="496"/>
      <c r="I12" s="496"/>
      <c r="J12" s="496"/>
      <c r="K12" s="496"/>
      <c r="L12" s="496"/>
      <c r="M12" s="496"/>
      <c r="N12" s="496"/>
      <c r="O12" s="496"/>
      <c r="P12" s="496"/>
      <c r="Q12" s="496"/>
      <c r="R12" s="496"/>
      <c r="S12" s="496"/>
      <c r="T12" s="496"/>
      <c r="U12" s="496"/>
    </row>
    <row r="13" spans="1:21" ht="54" customHeight="1">
      <c r="A13" s="226" t="str">
        <f>学級の雰囲気!B14</f>
        <v>N-11</v>
      </c>
      <c r="B13" s="249" t="str">
        <f>IF(学級の雰囲気!A14="","",学級の雰囲気!A14)</f>
        <v/>
      </c>
      <c r="C13" s="251" t="str">
        <f>使い方!X1011</f>
        <v/>
      </c>
      <c r="D13" s="123" t="str">
        <f>使い方!AJ1101</f>
        <v/>
      </c>
      <c r="E13" s="496"/>
      <c r="F13" s="496"/>
      <c r="G13" s="496"/>
      <c r="H13" s="496"/>
      <c r="I13" s="496"/>
      <c r="J13" s="496"/>
      <c r="K13" s="496"/>
      <c r="L13" s="496"/>
      <c r="M13" s="496"/>
      <c r="N13" s="496"/>
      <c r="O13" s="496"/>
      <c r="P13" s="496"/>
      <c r="Q13" s="496"/>
      <c r="R13" s="496"/>
      <c r="S13" s="496"/>
      <c r="T13" s="496"/>
      <c r="U13" s="496"/>
    </row>
    <row r="14" spans="1:21" ht="54" customHeight="1">
      <c r="A14" s="226" t="str">
        <f>学級の雰囲気!B15</f>
        <v>N-12</v>
      </c>
      <c r="B14" s="249" t="str">
        <f>IF(学級の雰囲気!A15="","",学級の雰囲気!A15)</f>
        <v/>
      </c>
      <c r="C14" s="251" t="str">
        <f>使い方!X1012</f>
        <v/>
      </c>
      <c r="D14" s="123" t="str">
        <f>使い方!AJ1102</f>
        <v/>
      </c>
      <c r="E14" s="496"/>
      <c r="F14" s="496"/>
      <c r="G14" s="496"/>
      <c r="H14" s="496"/>
      <c r="I14" s="496"/>
      <c r="J14" s="496"/>
      <c r="K14" s="496"/>
      <c r="L14" s="496"/>
      <c r="M14" s="496"/>
      <c r="N14" s="496"/>
      <c r="O14" s="496"/>
      <c r="P14" s="496"/>
      <c r="Q14" s="496"/>
      <c r="R14" s="496"/>
      <c r="S14" s="496"/>
      <c r="T14" s="496"/>
      <c r="U14" s="496"/>
    </row>
    <row r="15" spans="1:21" ht="54" customHeight="1">
      <c r="A15" s="226" t="str">
        <f>学級の雰囲気!B16</f>
        <v>N-13</v>
      </c>
      <c r="B15" s="249" t="str">
        <f>IF(学級の雰囲気!A16="","",学級の雰囲気!A16)</f>
        <v/>
      </c>
      <c r="C15" s="251" t="str">
        <f>使い方!X1013</f>
        <v/>
      </c>
      <c r="D15" s="123" t="str">
        <f>使い方!AJ1103</f>
        <v/>
      </c>
      <c r="E15" s="496"/>
      <c r="F15" s="496"/>
      <c r="G15" s="496"/>
      <c r="H15" s="496"/>
      <c r="I15" s="496"/>
      <c r="J15" s="496"/>
      <c r="K15" s="496"/>
      <c r="L15" s="496"/>
      <c r="M15" s="496"/>
      <c r="N15" s="496"/>
      <c r="O15" s="496"/>
      <c r="P15" s="496"/>
      <c r="Q15" s="496"/>
      <c r="R15" s="496"/>
      <c r="S15" s="496"/>
      <c r="T15" s="496"/>
      <c r="U15" s="496"/>
    </row>
    <row r="16" spans="1:21" ht="54" customHeight="1">
      <c r="A16" s="226" t="str">
        <f>学級の雰囲気!B17</f>
        <v>N-14</v>
      </c>
      <c r="B16" s="249" t="str">
        <f>IF(学級の雰囲気!A17="","",学級の雰囲気!A17)</f>
        <v/>
      </c>
      <c r="C16" s="251" t="str">
        <f>使い方!X1014</f>
        <v/>
      </c>
      <c r="D16" s="123" t="str">
        <f>使い方!AJ1104</f>
        <v/>
      </c>
      <c r="E16" s="496"/>
      <c r="F16" s="496"/>
      <c r="G16" s="496"/>
      <c r="H16" s="496"/>
      <c r="I16" s="496"/>
      <c r="J16" s="496"/>
      <c r="K16" s="496"/>
      <c r="L16" s="496"/>
      <c r="M16" s="496"/>
      <c r="N16" s="496"/>
      <c r="O16" s="496"/>
      <c r="P16" s="496"/>
      <c r="Q16" s="496"/>
      <c r="R16" s="496"/>
      <c r="S16" s="496"/>
      <c r="T16" s="496"/>
      <c r="U16" s="496"/>
    </row>
    <row r="17" spans="1:21" ht="54" customHeight="1">
      <c r="A17" s="226" t="str">
        <f>学級の雰囲気!B18</f>
        <v>N-15</v>
      </c>
      <c r="B17" s="249" t="str">
        <f>IF(学級の雰囲気!A18="","",学級の雰囲気!A18)</f>
        <v/>
      </c>
      <c r="C17" s="251" t="str">
        <f>使い方!X1015</f>
        <v/>
      </c>
      <c r="D17" s="123" t="str">
        <f>使い方!AJ1105</f>
        <v/>
      </c>
      <c r="E17" s="496"/>
      <c r="F17" s="496"/>
      <c r="G17" s="496"/>
      <c r="H17" s="496"/>
      <c r="I17" s="496"/>
      <c r="J17" s="496"/>
      <c r="K17" s="496"/>
      <c r="L17" s="496"/>
      <c r="M17" s="496"/>
      <c r="N17" s="496"/>
      <c r="O17" s="496"/>
      <c r="P17" s="496"/>
      <c r="Q17" s="496"/>
      <c r="R17" s="496"/>
      <c r="S17" s="496"/>
      <c r="T17" s="496"/>
      <c r="U17" s="496"/>
    </row>
    <row r="18" spans="1:21" ht="54" customHeight="1">
      <c r="A18" s="226" t="str">
        <f>学級の雰囲気!B19</f>
        <v>N-16</v>
      </c>
      <c r="B18" s="249" t="str">
        <f>IF(学級の雰囲気!A19="","",学級の雰囲気!A19)</f>
        <v/>
      </c>
      <c r="C18" s="251" t="str">
        <f>使い方!X1016</f>
        <v/>
      </c>
      <c r="D18" s="123" t="str">
        <f>使い方!AJ1106</f>
        <v/>
      </c>
      <c r="E18" s="496"/>
      <c r="F18" s="496"/>
      <c r="G18" s="496"/>
      <c r="H18" s="496"/>
      <c r="I18" s="496"/>
      <c r="J18" s="496"/>
      <c r="K18" s="496"/>
      <c r="L18" s="496"/>
      <c r="M18" s="496"/>
      <c r="N18" s="496"/>
      <c r="O18" s="496"/>
      <c r="P18" s="496"/>
      <c r="Q18" s="496"/>
      <c r="R18" s="496"/>
      <c r="S18" s="496"/>
      <c r="T18" s="496"/>
      <c r="U18" s="496"/>
    </row>
    <row r="19" spans="1:21" ht="54" customHeight="1">
      <c r="A19" s="226" t="str">
        <f>学級の雰囲気!B20</f>
        <v>N-17</v>
      </c>
      <c r="B19" s="249" t="str">
        <f>IF(学級の雰囲気!A20="","",学級の雰囲気!A20)</f>
        <v/>
      </c>
      <c r="C19" s="251" t="str">
        <f>使い方!X1017</f>
        <v/>
      </c>
      <c r="D19" s="123" t="str">
        <f>使い方!AJ1107</f>
        <v/>
      </c>
      <c r="E19" s="496"/>
      <c r="F19" s="496"/>
      <c r="G19" s="496"/>
      <c r="H19" s="496"/>
      <c r="I19" s="496"/>
      <c r="J19" s="496"/>
      <c r="K19" s="496"/>
      <c r="L19" s="496"/>
      <c r="M19" s="496"/>
      <c r="N19" s="496"/>
      <c r="O19" s="496"/>
      <c r="P19" s="496"/>
      <c r="Q19" s="496"/>
      <c r="R19" s="496"/>
      <c r="S19" s="496"/>
      <c r="T19" s="496"/>
      <c r="U19" s="496"/>
    </row>
    <row r="20" spans="1:21" ht="54" customHeight="1">
      <c r="A20" s="226" t="str">
        <f>学級の雰囲気!B21</f>
        <v>N-18</v>
      </c>
      <c r="B20" s="249" t="str">
        <f>IF(学級の雰囲気!A21="","",学級の雰囲気!A21)</f>
        <v/>
      </c>
      <c r="C20" s="251" t="str">
        <f>使い方!X1018</f>
        <v/>
      </c>
      <c r="D20" s="123" t="str">
        <f>使い方!AJ1108</f>
        <v/>
      </c>
      <c r="E20" s="496"/>
      <c r="F20" s="496"/>
      <c r="G20" s="496"/>
      <c r="H20" s="496"/>
      <c r="I20" s="496"/>
      <c r="J20" s="496"/>
      <c r="K20" s="496"/>
      <c r="L20" s="496"/>
      <c r="M20" s="496"/>
      <c r="N20" s="496"/>
      <c r="O20" s="496"/>
      <c r="P20" s="496"/>
      <c r="Q20" s="496"/>
      <c r="R20" s="496"/>
      <c r="S20" s="496"/>
      <c r="T20" s="496"/>
      <c r="U20" s="496"/>
    </row>
    <row r="21" spans="1:21" ht="54" customHeight="1">
      <c r="A21" s="226" t="str">
        <f>学級の雰囲気!B22</f>
        <v>N-19</v>
      </c>
      <c r="B21" s="249" t="str">
        <f>IF(学級の雰囲気!A22="","",学級の雰囲気!A22)</f>
        <v/>
      </c>
      <c r="C21" s="251" t="str">
        <f>使い方!X1019</f>
        <v/>
      </c>
      <c r="D21" s="123" t="str">
        <f>使い方!AJ1109</f>
        <v/>
      </c>
      <c r="E21" s="496"/>
      <c r="F21" s="496"/>
      <c r="G21" s="496"/>
      <c r="H21" s="496"/>
      <c r="I21" s="496"/>
      <c r="J21" s="496"/>
      <c r="K21" s="496"/>
      <c r="L21" s="496"/>
      <c r="M21" s="496"/>
      <c r="N21" s="496"/>
      <c r="O21" s="496"/>
      <c r="P21" s="496"/>
      <c r="Q21" s="496"/>
      <c r="R21" s="496"/>
      <c r="S21" s="496"/>
      <c r="T21" s="496"/>
      <c r="U21" s="496"/>
    </row>
    <row r="22" spans="1:21" ht="54" customHeight="1">
      <c r="A22" s="226" t="str">
        <f>学級の雰囲気!B23</f>
        <v>N-20</v>
      </c>
      <c r="B22" s="249" t="str">
        <f>IF(学級の雰囲気!A23="","",学級の雰囲気!A23)</f>
        <v/>
      </c>
      <c r="C22" s="251" t="str">
        <f>使い方!X1020</f>
        <v/>
      </c>
      <c r="D22" s="123" t="str">
        <f>使い方!AJ1110</f>
        <v/>
      </c>
      <c r="E22" s="496"/>
      <c r="F22" s="496"/>
      <c r="G22" s="496"/>
      <c r="H22" s="496"/>
      <c r="I22" s="496"/>
      <c r="J22" s="496"/>
      <c r="K22" s="496"/>
      <c r="L22" s="496"/>
      <c r="M22" s="496"/>
      <c r="N22" s="496"/>
      <c r="O22" s="496"/>
      <c r="P22" s="496"/>
      <c r="Q22" s="496"/>
      <c r="R22" s="496"/>
      <c r="S22" s="496"/>
      <c r="T22" s="496"/>
      <c r="U22" s="496"/>
    </row>
    <row r="23" spans="1:21" ht="54" customHeight="1">
      <c r="A23" s="226" t="str">
        <f>学級の雰囲気!B24</f>
        <v>N-21</v>
      </c>
      <c r="B23" s="249" t="str">
        <f>IF(学級の雰囲気!A24="","",学級の雰囲気!A24)</f>
        <v/>
      </c>
      <c r="C23" s="251" t="str">
        <f>使い方!X1021</f>
        <v/>
      </c>
      <c r="D23" s="123" t="str">
        <f>使い方!AJ1111</f>
        <v/>
      </c>
      <c r="E23" s="496"/>
      <c r="F23" s="496"/>
      <c r="G23" s="496"/>
      <c r="H23" s="496"/>
      <c r="I23" s="496"/>
      <c r="J23" s="496"/>
      <c r="K23" s="496"/>
      <c r="L23" s="496"/>
      <c r="M23" s="496"/>
      <c r="N23" s="496"/>
      <c r="O23" s="496"/>
      <c r="P23" s="496"/>
      <c r="Q23" s="496"/>
      <c r="R23" s="496"/>
      <c r="S23" s="496"/>
      <c r="T23" s="496"/>
      <c r="U23" s="496"/>
    </row>
    <row r="24" spans="1:21" ht="54" customHeight="1">
      <c r="A24" s="226" t="str">
        <f>学級の雰囲気!B25</f>
        <v>N-22</v>
      </c>
      <c r="B24" s="249" t="str">
        <f>IF(学級の雰囲気!A25="","",学級の雰囲気!A25)</f>
        <v/>
      </c>
      <c r="C24" s="251" t="str">
        <f>使い方!X1022</f>
        <v/>
      </c>
      <c r="D24" s="123" t="str">
        <f>使い方!AJ1112</f>
        <v/>
      </c>
      <c r="E24" s="496"/>
      <c r="F24" s="496"/>
      <c r="G24" s="496"/>
      <c r="H24" s="496"/>
      <c r="I24" s="496"/>
      <c r="J24" s="496"/>
      <c r="K24" s="496"/>
      <c r="L24" s="496"/>
      <c r="M24" s="496"/>
      <c r="N24" s="496"/>
      <c r="O24" s="496"/>
      <c r="P24" s="496"/>
      <c r="Q24" s="496"/>
      <c r="R24" s="496"/>
      <c r="S24" s="496"/>
      <c r="T24" s="496"/>
      <c r="U24" s="496"/>
    </row>
    <row r="25" spans="1:21" ht="54" customHeight="1">
      <c r="A25" s="226" t="str">
        <f>学級の雰囲気!B26</f>
        <v>N-23</v>
      </c>
      <c r="B25" s="249" t="str">
        <f>IF(学級の雰囲気!A26="","",学級の雰囲気!A26)</f>
        <v/>
      </c>
      <c r="C25" s="251" t="str">
        <f>使い方!X1023</f>
        <v/>
      </c>
      <c r="D25" s="123" t="str">
        <f>使い方!AJ1113</f>
        <v/>
      </c>
      <c r="E25" s="496"/>
      <c r="F25" s="496"/>
      <c r="G25" s="496"/>
      <c r="H25" s="496"/>
      <c r="I25" s="496"/>
      <c r="J25" s="496"/>
      <c r="K25" s="496"/>
      <c r="L25" s="496"/>
      <c r="M25" s="496"/>
      <c r="N25" s="496"/>
      <c r="O25" s="496"/>
      <c r="P25" s="496"/>
      <c r="Q25" s="496"/>
      <c r="R25" s="496"/>
      <c r="S25" s="496"/>
      <c r="T25" s="496"/>
      <c r="U25" s="496"/>
    </row>
    <row r="26" spans="1:21" ht="54" customHeight="1">
      <c r="A26" s="226" t="str">
        <f>学級の雰囲気!B27</f>
        <v>N-24</v>
      </c>
      <c r="B26" s="249" t="str">
        <f>IF(学級の雰囲気!A27="","",学級の雰囲気!A27)</f>
        <v/>
      </c>
      <c r="C26" s="251" t="str">
        <f>使い方!X1024</f>
        <v/>
      </c>
      <c r="D26" s="123" t="str">
        <f>使い方!AJ1114</f>
        <v/>
      </c>
      <c r="E26" s="496"/>
      <c r="F26" s="496"/>
      <c r="G26" s="496"/>
      <c r="H26" s="496"/>
      <c r="I26" s="496"/>
      <c r="J26" s="496"/>
      <c r="K26" s="496"/>
      <c r="L26" s="496"/>
      <c r="M26" s="496"/>
      <c r="N26" s="496"/>
      <c r="O26" s="496"/>
      <c r="P26" s="496"/>
      <c r="Q26" s="496"/>
      <c r="R26" s="496"/>
      <c r="S26" s="496"/>
      <c r="T26" s="496"/>
      <c r="U26" s="496"/>
    </row>
    <row r="27" spans="1:21" ht="54" customHeight="1">
      <c r="A27" s="226" t="str">
        <f>学級の雰囲気!B28</f>
        <v>N-25</v>
      </c>
      <c r="B27" s="250" t="str">
        <f>IF(学級の雰囲気!A28="","",学級の雰囲気!A28)</f>
        <v/>
      </c>
      <c r="C27" s="252" t="str">
        <f>使い方!X1025</f>
        <v/>
      </c>
      <c r="D27" s="229" t="str">
        <f>使い方!AJ1115</f>
        <v/>
      </c>
      <c r="E27" s="498"/>
      <c r="F27" s="498"/>
      <c r="G27" s="498"/>
      <c r="H27" s="498"/>
      <c r="I27" s="498"/>
      <c r="J27" s="498"/>
      <c r="K27" s="498"/>
      <c r="L27" s="498"/>
      <c r="M27" s="498"/>
      <c r="N27" s="498"/>
      <c r="O27" s="498"/>
      <c r="P27" s="498"/>
      <c r="Q27" s="498"/>
      <c r="R27" s="498"/>
      <c r="S27" s="498"/>
      <c r="T27" s="498"/>
      <c r="U27" s="498"/>
    </row>
    <row r="28" spans="1:21" ht="54" customHeight="1">
      <c r="A28" s="226" t="str">
        <f>学級の雰囲気!B29</f>
        <v>N-26</v>
      </c>
      <c r="B28" s="249" t="str">
        <f>IF(学級の雰囲気!A29="","",学級の雰囲気!A29)</f>
        <v/>
      </c>
      <c r="C28" s="251" t="str">
        <f>使い方!X1026</f>
        <v/>
      </c>
      <c r="D28" s="123" t="str">
        <f>使い方!AJ1116</f>
        <v/>
      </c>
      <c r="E28" s="496"/>
      <c r="F28" s="496"/>
      <c r="G28" s="496"/>
      <c r="H28" s="496"/>
      <c r="I28" s="496"/>
      <c r="J28" s="496"/>
      <c r="K28" s="496"/>
      <c r="L28" s="496"/>
      <c r="M28" s="496"/>
      <c r="N28" s="496"/>
      <c r="O28" s="496"/>
      <c r="P28" s="496"/>
      <c r="Q28" s="496"/>
      <c r="R28" s="496"/>
      <c r="S28" s="496"/>
      <c r="T28" s="496"/>
      <c r="U28" s="496"/>
    </row>
    <row r="29" spans="1:21" ht="54" customHeight="1">
      <c r="A29" s="226" t="str">
        <f>学級の雰囲気!B30</f>
        <v>N-27</v>
      </c>
      <c r="B29" s="249" t="str">
        <f>IF(学級の雰囲気!A30="","",学級の雰囲気!A30)</f>
        <v/>
      </c>
      <c r="C29" s="251" t="str">
        <f>使い方!X1027</f>
        <v/>
      </c>
      <c r="D29" s="123" t="str">
        <f>使い方!AJ1117</f>
        <v/>
      </c>
      <c r="E29" s="496"/>
      <c r="F29" s="496"/>
      <c r="G29" s="496"/>
      <c r="H29" s="496"/>
      <c r="I29" s="496"/>
      <c r="J29" s="496"/>
      <c r="K29" s="496"/>
      <c r="L29" s="496"/>
      <c r="M29" s="496"/>
      <c r="N29" s="496"/>
      <c r="O29" s="496"/>
      <c r="P29" s="496"/>
      <c r="Q29" s="496"/>
      <c r="R29" s="496"/>
      <c r="S29" s="496"/>
      <c r="T29" s="496"/>
      <c r="U29" s="496"/>
    </row>
    <row r="30" spans="1:21" ht="54" customHeight="1">
      <c r="A30" s="226" t="str">
        <f>学級の雰囲気!B31</f>
        <v>N-28</v>
      </c>
      <c r="B30" s="249" t="str">
        <f>IF(学級の雰囲気!A31="","",学級の雰囲気!A31)</f>
        <v/>
      </c>
      <c r="C30" s="251" t="str">
        <f>使い方!X1028</f>
        <v/>
      </c>
      <c r="D30" s="123" t="str">
        <f>使い方!AJ1118</f>
        <v/>
      </c>
      <c r="E30" s="496"/>
      <c r="F30" s="496"/>
      <c r="G30" s="496"/>
      <c r="H30" s="496"/>
      <c r="I30" s="496"/>
      <c r="J30" s="496"/>
      <c r="K30" s="496"/>
      <c r="L30" s="496"/>
      <c r="M30" s="496"/>
      <c r="N30" s="496"/>
      <c r="O30" s="496"/>
      <c r="P30" s="496"/>
      <c r="Q30" s="496"/>
      <c r="R30" s="496"/>
      <c r="S30" s="496"/>
      <c r="T30" s="496"/>
      <c r="U30" s="496"/>
    </row>
    <row r="31" spans="1:21" ht="54" customHeight="1">
      <c r="A31" s="226" t="str">
        <f>学級の雰囲気!B32</f>
        <v>N-29</v>
      </c>
      <c r="B31" s="249" t="str">
        <f>IF(学級の雰囲気!A32="","",学級の雰囲気!A32)</f>
        <v/>
      </c>
      <c r="C31" s="251" t="str">
        <f>使い方!X1029</f>
        <v/>
      </c>
      <c r="D31" s="123" t="str">
        <f>使い方!AJ1119</f>
        <v/>
      </c>
      <c r="E31" s="496"/>
      <c r="F31" s="496"/>
      <c r="G31" s="496"/>
      <c r="H31" s="496"/>
      <c r="I31" s="496"/>
      <c r="J31" s="496"/>
      <c r="K31" s="496"/>
      <c r="L31" s="496"/>
      <c r="M31" s="496"/>
      <c r="N31" s="496"/>
      <c r="O31" s="496"/>
      <c r="P31" s="496"/>
      <c r="Q31" s="496"/>
      <c r="R31" s="496"/>
      <c r="S31" s="496"/>
      <c r="T31" s="496"/>
      <c r="U31" s="496"/>
    </row>
    <row r="32" spans="1:21" ht="54" customHeight="1">
      <c r="A32" s="226" t="str">
        <f>学級の雰囲気!B33</f>
        <v>N-30</v>
      </c>
      <c r="B32" s="249" t="str">
        <f>IF(学級の雰囲気!A33="","",学級の雰囲気!A33)</f>
        <v/>
      </c>
      <c r="C32" s="251" t="str">
        <f>使い方!X1030</f>
        <v/>
      </c>
      <c r="D32" s="123" t="str">
        <f>使い方!AJ1120</f>
        <v/>
      </c>
      <c r="E32" s="496"/>
      <c r="F32" s="496"/>
      <c r="G32" s="496"/>
      <c r="H32" s="496"/>
      <c r="I32" s="496"/>
      <c r="J32" s="496"/>
      <c r="K32" s="496"/>
      <c r="L32" s="496"/>
      <c r="M32" s="496"/>
      <c r="N32" s="496"/>
      <c r="O32" s="496"/>
      <c r="P32" s="496"/>
      <c r="Q32" s="496"/>
      <c r="R32" s="496"/>
      <c r="S32" s="496"/>
      <c r="T32" s="496"/>
      <c r="U32" s="496"/>
    </row>
    <row r="33" spans="1:21" ht="54" customHeight="1">
      <c r="A33" s="226" t="str">
        <f>学級の雰囲気!B34</f>
        <v>N-31</v>
      </c>
      <c r="B33" s="249" t="str">
        <f>IF(学級の雰囲気!A34="","",学級の雰囲気!A34)</f>
        <v/>
      </c>
      <c r="C33" s="251" t="str">
        <f>使い方!X1031</f>
        <v/>
      </c>
      <c r="D33" s="123" t="str">
        <f>使い方!AJ1121</f>
        <v/>
      </c>
      <c r="E33" s="496"/>
      <c r="F33" s="496"/>
      <c r="G33" s="496"/>
      <c r="H33" s="496"/>
      <c r="I33" s="496"/>
      <c r="J33" s="496"/>
      <c r="K33" s="496"/>
      <c r="L33" s="496"/>
      <c r="M33" s="496"/>
      <c r="N33" s="496"/>
      <c r="O33" s="496"/>
      <c r="P33" s="496"/>
      <c r="Q33" s="496"/>
      <c r="R33" s="496"/>
      <c r="S33" s="496"/>
      <c r="T33" s="496"/>
      <c r="U33" s="496"/>
    </row>
    <row r="34" spans="1:21" ht="54" customHeight="1">
      <c r="A34" s="226" t="str">
        <f>学級の雰囲気!B35</f>
        <v>N-32</v>
      </c>
      <c r="B34" s="249" t="str">
        <f>IF(学級の雰囲気!A35="","",学級の雰囲気!A35)</f>
        <v/>
      </c>
      <c r="C34" s="251" t="str">
        <f>使い方!X1032</f>
        <v/>
      </c>
      <c r="D34" s="123" t="str">
        <f>使い方!AJ1122</f>
        <v/>
      </c>
      <c r="E34" s="496"/>
      <c r="F34" s="496"/>
      <c r="G34" s="496"/>
      <c r="H34" s="496"/>
      <c r="I34" s="496"/>
      <c r="J34" s="496"/>
      <c r="K34" s="496"/>
      <c r="L34" s="496"/>
      <c r="M34" s="496"/>
      <c r="N34" s="496"/>
      <c r="O34" s="496"/>
      <c r="P34" s="496"/>
      <c r="Q34" s="496"/>
      <c r="R34" s="496"/>
      <c r="S34" s="496"/>
      <c r="T34" s="496"/>
      <c r="U34" s="496"/>
    </row>
    <row r="35" spans="1:21" ht="54" customHeight="1">
      <c r="A35" s="226" t="str">
        <f>学級の雰囲気!B36</f>
        <v>N-33</v>
      </c>
      <c r="B35" s="249" t="str">
        <f>IF(学級の雰囲気!A36="","",学級の雰囲気!A36)</f>
        <v/>
      </c>
      <c r="C35" s="251" t="str">
        <f>使い方!X1033</f>
        <v/>
      </c>
      <c r="D35" s="123" t="str">
        <f>使い方!AJ1123</f>
        <v/>
      </c>
      <c r="E35" s="496"/>
      <c r="F35" s="496"/>
      <c r="G35" s="496"/>
      <c r="H35" s="496"/>
      <c r="I35" s="496"/>
      <c r="J35" s="496"/>
      <c r="K35" s="496"/>
      <c r="L35" s="496"/>
      <c r="M35" s="496"/>
      <c r="N35" s="496"/>
      <c r="O35" s="496"/>
      <c r="P35" s="496"/>
      <c r="Q35" s="496"/>
      <c r="R35" s="496"/>
      <c r="S35" s="496"/>
      <c r="T35" s="496"/>
      <c r="U35" s="496"/>
    </row>
    <row r="36" spans="1:21" ht="54" customHeight="1">
      <c r="A36" s="226" t="str">
        <f>学級の雰囲気!B37</f>
        <v>N-34</v>
      </c>
      <c r="B36" s="249" t="str">
        <f>IF(学級の雰囲気!A37="","",学級の雰囲気!A37)</f>
        <v/>
      </c>
      <c r="C36" s="251" t="str">
        <f>使い方!X1034</f>
        <v/>
      </c>
      <c r="D36" s="123" t="str">
        <f>使い方!AJ1124</f>
        <v/>
      </c>
      <c r="E36" s="496"/>
      <c r="F36" s="496"/>
      <c r="G36" s="496"/>
      <c r="H36" s="496"/>
      <c r="I36" s="496"/>
      <c r="J36" s="496"/>
      <c r="K36" s="496"/>
      <c r="L36" s="496"/>
      <c r="M36" s="496"/>
      <c r="N36" s="496"/>
      <c r="O36" s="496"/>
      <c r="P36" s="496"/>
      <c r="Q36" s="496"/>
      <c r="R36" s="496"/>
      <c r="S36" s="496"/>
      <c r="T36" s="496"/>
      <c r="U36" s="496"/>
    </row>
    <row r="37" spans="1:21" ht="54" customHeight="1">
      <c r="A37" s="226" t="str">
        <f>学級の雰囲気!B38</f>
        <v>N-35</v>
      </c>
      <c r="B37" s="249" t="str">
        <f>IF(学級の雰囲気!A38="","",学級の雰囲気!A38)</f>
        <v/>
      </c>
      <c r="C37" s="251" t="str">
        <f>使い方!X1035</f>
        <v/>
      </c>
      <c r="D37" s="123" t="str">
        <f>使い方!AJ1125</f>
        <v/>
      </c>
      <c r="E37" s="496"/>
      <c r="F37" s="496"/>
      <c r="G37" s="496"/>
      <c r="H37" s="496"/>
      <c r="I37" s="496"/>
      <c r="J37" s="496"/>
      <c r="K37" s="496"/>
      <c r="L37" s="496"/>
      <c r="M37" s="496"/>
      <c r="N37" s="496"/>
      <c r="O37" s="496"/>
      <c r="P37" s="496"/>
      <c r="Q37" s="496"/>
      <c r="R37" s="496"/>
      <c r="S37" s="496"/>
      <c r="T37" s="496"/>
      <c r="U37" s="496"/>
    </row>
    <row r="38" spans="1:21" ht="54" customHeight="1">
      <c r="A38" s="226" t="str">
        <f>学級の雰囲気!B39</f>
        <v>N-36</v>
      </c>
      <c r="B38" s="249" t="str">
        <f>IF(学級の雰囲気!A39="","",学級の雰囲気!A39)</f>
        <v/>
      </c>
      <c r="C38" s="251" t="str">
        <f>使い方!X1036</f>
        <v/>
      </c>
      <c r="D38" s="123" t="str">
        <f>使い方!AJ1126</f>
        <v/>
      </c>
      <c r="E38" s="496"/>
      <c r="F38" s="496"/>
      <c r="G38" s="496"/>
      <c r="H38" s="496"/>
      <c r="I38" s="496"/>
      <c r="J38" s="496"/>
      <c r="K38" s="496"/>
      <c r="L38" s="496"/>
      <c r="M38" s="496"/>
      <c r="N38" s="496"/>
      <c r="O38" s="496"/>
      <c r="P38" s="496"/>
      <c r="Q38" s="496"/>
      <c r="R38" s="496"/>
      <c r="S38" s="496"/>
      <c r="T38" s="496"/>
      <c r="U38" s="496"/>
    </row>
    <row r="39" spans="1:21" ht="54" customHeight="1">
      <c r="A39" s="226" t="str">
        <f>学級の雰囲気!B40</f>
        <v>N-37</v>
      </c>
      <c r="B39" s="249" t="str">
        <f>IF(学級の雰囲気!A40="","",学級の雰囲気!A40)</f>
        <v/>
      </c>
      <c r="C39" s="251" t="str">
        <f>使い方!X1037</f>
        <v/>
      </c>
      <c r="D39" s="123" t="str">
        <f>使い方!AJ1127</f>
        <v/>
      </c>
      <c r="E39" s="496"/>
      <c r="F39" s="496"/>
      <c r="G39" s="496"/>
      <c r="H39" s="496"/>
      <c r="I39" s="496"/>
      <c r="J39" s="496"/>
      <c r="K39" s="496"/>
      <c r="L39" s="496"/>
      <c r="M39" s="496"/>
      <c r="N39" s="496"/>
      <c r="O39" s="496"/>
      <c r="P39" s="496"/>
      <c r="Q39" s="496"/>
      <c r="R39" s="496"/>
      <c r="S39" s="496"/>
      <c r="T39" s="496"/>
      <c r="U39" s="496"/>
    </row>
    <row r="40" spans="1:21" ht="54" customHeight="1">
      <c r="A40" s="226" t="str">
        <f>学級の雰囲気!B41</f>
        <v>N-38</v>
      </c>
      <c r="B40" s="249" t="str">
        <f>IF(学級の雰囲気!A41="","",学級の雰囲気!A41)</f>
        <v/>
      </c>
      <c r="C40" s="251" t="str">
        <f>使い方!X1038</f>
        <v/>
      </c>
      <c r="D40" s="123" t="str">
        <f>使い方!AJ1128</f>
        <v/>
      </c>
      <c r="E40" s="496"/>
      <c r="F40" s="496"/>
      <c r="G40" s="496"/>
      <c r="H40" s="496"/>
      <c r="I40" s="496"/>
      <c r="J40" s="496"/>
      <c r="K40" s="496"/>
      <c r="L40" s="496"/>
      <c r="M40" s="496"/>
      <c r="N40" s="496"/>
      <c r="O40" s="496"/>
      <c r="P40" s="496"/>
      <c r="Q40" s="496"/>
      <c r="R40" s="496"/>
      <c r="S40" s="496"/>
      <c r="T40" s="496"/>
      <c r="U40" s="496"/>
    </row>
    <row r="41" spans="1:21" ht="54" customHeight="1">
      <c r="A41" s="226" t="str">
        <f>学級の雰囲気!B42</f>
        <v>N-39</v>
      </c>
      <c r="B41" s="249" t="str">
        <f>IF(学級の雰囲気!A42="","",学級の雰囲気!A42)</f>
        <v/>
      </c>
      <c r="C41" s="251" t="str">
        <f>使い方!X1039</f>
        <v/>
      </c>
      <c r="D41" s="123" t="str">
        <f>使い方!AJ1129</f>
        <v/>
      </c>
      <c r="E41" s="496"/>
      <c r="F41" s="496"/>
      <c r="G41" s="496"/>
      <c r="H41" s="496"/>
      <c r="I41" s="496"/>
      <c r="J41" s="496"/>
      <c r="K41" s="496"/>
      <c r="L41" s="496"/>
      <c r="M41" s="496"/>
      <c r="N41" s="496"/>
      <c r="O41" s="496"/>
      <c r="P41" s="496"/>
      <c r="Q41" s="496"/>
      <c r="R41" s="496"/>
      <c r="S41" s="496"/>
      <c r="T41" s="496"/>
      <c r="U41" s="496"/>
    </row>
    <row r="42" spans="1:21" ht="54" customHeight="1">
      <c r="A42" s="226" t="str">
        <f>学級の雰囲気!B43</f>
        <v>N-40</v>
      </c>
      <c r="B42" s="249" t="str">
        <f>IF(学級の雰囲気!A43="","",学級の雰囲気!A43)</f>
        <v/>
      </c>
      <c r="C42" s="251" t="str">
        <f>使い方!X1040</f>
        <v/>
      </c>
      <c r="D42" s="123" t="str">
        <f>使い方!AJ1130</f>
        <v/>
      </c>
      <c r="E42" s="496"/>
      <c r="F42" s="496"/>
      <c r="G42" s="496"/>
      <c r="H42" s="496"/>
      <c r="I42" s="496"/>
      <c r="J42" s="496"/>
      <c r="K42" s="496"/>
      <c r="L42" s="496"/>
      <c r="M42" s="496"/>
      <c r="N42" s="496"/>
      <c r="O42" s="496"/>
      <c r="P42" s="496"/>
      <c r="Q42" s="496"/>
      <c r="R42" s="496"/>
      <c r="S42" s="496"/>
      <c r="T42" s="496"/>
      <c r="U42" s="496"/>
    </row>
    <row r="43" spans="1:21" ht="54" customHeight="1">
      <c r="A43" s="226" t="str">
        <f>学級の雰囲気!B44</f>
        <v>N-41</v>
      </c>
      <c r="B43" s="249" t="str">
        <f>IF(学級の雰囲気!A44="","",学級の雰囲気!A44)</f>
        <v/>
      </c>
      <c r="C43" s="251" t="str">
        <f>使い方!X1041</f>
        <v/>
      </c>
      <c r="D43" s="123" t="str">
        <f>使い方!AJ1131</f>
        <v/>
      </c>
      <c r="E43" s="496"/>
      <c r="F43" s="496"/>
      <c r="G43" s="496"/>
      <c r="H43" s="496"/>
      <c r="I43" s="496"/>
      <c r="J43" s="496"/>
      <c r="K43" s="496"/>
      <c r="L43" s="496"/>
      <c r="M43" s="496"/>
      <c r="N43" s="496"/>
      <c r="O43" s="496"/>
      <c r="P43" s="496"/>
      <c r="Q43" s="496"/>
      <c r="R43" s="496"/>
      <c r="S43" s="496"/>
      <c r="T43" s="496"/>
      <c r="U43" s="496"/>
    </row>
    <row r="44" spans="1:21" ht="54" customHeight="1">
      <c r="A44" s="226" t="str">
        <f>学級の雰囲気!B45</f>
        <v>N-42</v>
      </c>
      <c r="B44" s="249" t="str">
        <f>IF(学級の雰囲気!A45="","",学級の雰囲気!A45)</f>
        <v/>
      </c>
      <c r="C44" s="251" t="str">
        <f>使い方!X1042</f>
        <v/>
      </c>
      <c r="D44" s="123" t="str">
        <f>使い方!AJ1132</f>
        <v/>
      </c>
      <c r="E44" s="496"/>
      <c r="F44" s="496"/>
      <c r="G44" s="496"/>
      <c r="H44" s="496"/>
      <c r="I44" s="496"/>
      <c r="J44" s="496"/>
      <c r="K44" s="496"/>
      <c r="L44" s="496"/>
      <c r="M44" s="496"/>
      <c r="N44" s="496"/>
      <c r="O44" s="496"/>
      <c r="P44" s="496"/>
      <c r="Q44" s="496"/>
      <c r="R44" s="496"/>
      <c r="S44" s="496"/>
      <c r="T44" s="496"/>
      <c r="U44" s="496"/>
    </row>
    <row r="45" spans="1:21" ht="54" customHeight="1">
      <c r="A45" s="226" t="str">
        <f>学級の雰囲気!B46</f>
        <v>N-43</v>
      </c>
      <c r="B45" s="249" t="str">
        <f>IF(学級の雰囲気!A46="","",学級の雰囲気!A46)</f>
        <v/>
      </c>
      <c r="C45" s="251" t="str">
        <f>使い方!X1043</f>
        <v/>
      </c>
      <c r="D45" s="123" t="str">
        <f>使い方!AJ1133</f>
        <v/>
      </c>
      <c r="E45" s="496"/>
      <c r="F45" s="496"/>
      <c r="G45" s="496"/>
      <c r="H45" s="496"/>
      <c r="I45" s="496"/>
      <c r="J45" s="496"/>
      <c r="K45" s="496"/>
      <c r="L45" s="496"/>
      <c r="M45" s="496"/>
      <c r="N45" s="496"/>
      <c r="O45" s="496"/>
      <c r="P45" s="496"/>
      <c r="Q45" s="496"/>
      <c r="R45" s="496"/>
      <c r="S45" s="496"/>
      <c r="T45" s="496"/>
      <c r="U45" s="496"/>
    </row>
    <row r="46" spans="1:21" ht="54" customHeight="1">
      <c r="A46" s="226" t="str">
        <f>学級の雰囲気!B47</f>
        <v>N-44</v>
      </c>
      <c r="B46" s="249" t="str">
        <f>IF(学級の雰囲気!A47="","",学級の雰囲気!A47)</f>
        <v/>
      </c>
      <c r="C46" s="251" t="str">
        <f>使い方!X1044</f>
        <v/>
      </c>
      <c r="D46" s="123" t="str">
        <f>使い方!AJ1134</f>
        <v/>
      </c>
      <c r="E46" s="496"/>
      <c r="F46" s="496"/>
      <c r="G46" s="496"/>
      <c r="H46" s="496"/>
      <c r="I46" s="496"/>
      <c r="J46" s="496"/>
      <c r="K46" s="496"/>
      <c r="L46" s="496"/>
      <c r="M46" s="496"/>
      <c r="N46" s="496"/>
      <c r="O46" s="496"/>
      <c r="P46" s="496"/>
      <c r="Q46" s="496"/>
      <c r="R46" s="496"/>
      <c r="S46" s="496"/>
      <c r="T46" s="496"/>
      <c r="U46" s="496"/>
    </row>
    <row r="47" spans="1:21" ht="54" customHeight="1">
      <c r="A47" s="226" t="str">
        <f>学級の雰囲気!B48</f>
        <v>N-45</v>
      </c>
      <c r="B47" s="249" t="str">
        <f>IF(学級の雰囲気!A48="","",学級の雰囲気!A48)</f>
        <v/>
      </c>
      <c r="C47" s="251" t="str">
        <f>使い方!X1045</f>
        <v/>
      </c>
      <c r="D47" s="123" t="str">
        <f>使い方!AJ1135</f>
        <v/>
      </c>
      <c r="E47" s="496"/>
      <c r="F47" s="496"/>
      <c r="G47" s="496"/>
      <c r="H47" s="496"/>
      <c r="I47" s="496"/>
      <c r="J47" s="496"/>
      <c r="K47" s="496"/>
      <c r="L47" s="496"/>
      <c r="M47" s="496"/>
      <c r="N47" s="496"/>
      <c r="O47" s="496"/>
      <c r="P47" s="496"/>
      <c r="Q47" s="496"/>
      <c r="R47" s="496"/>
      <c r="S47" s="496"/>
      <c r="T47" s="496"/>
      <c r="U47" s="496"/>
    </row>
    <row r="48" spans="1:21" ht="54" customHeight="1">
      <c r="A48" s="226" t="str">
        <f>学級の雰囲気!B49</f>
        <v>N-46</v>
      </c>
      <c r="B48" s="249" t="str">
        <f>IF(学級の雰囲気!A49="","",学級の雰囲気!A49)</f>
        <v/>
      </c>
      <c r="C48" s="251" t="str">
        <f>使い方!X1046</f>
        <v/>
      </c>
      <c r="D48" s="123" t="str">
        <f>使い方!AJ1136</f>
        <v/>
      </c>
      <c r="E48" s="496"/>
      <c r="F48" s="496"/>
      <c r="G48" s="496"/>
      <c r="H48" s="496"/>
      <c r="I48" s="496"/>
      <c r="J48" s="496"/>
      <c r="K48" s="496"/>
      <c r="L48" s="496"/>
      <c r="M48" s="496"/>
      <c r="N48" s="496"/>
      <c r="O48" s="496"/>
      <c r="P48" s="496"/>
      <c r="Q48" s="496"/>
      <c r="R48" s="496"/>
      <c r="S48" s="496"/>
      <c r="T48" s="496"/>
      <c r="U48" s="496"/>
    </row>
    <row r="49" spans="1:21" ht="54" customHeight="1">
      <c r="A49" s="226" t="str">
        <f>学級の雰囲気!B50</f>
        <v>N-47</v>
      </c>
      <c r="B49" s="249" t="str">
        <f>IF(学級の雰囲気!A50="","",学級の雰囲気!A50)</f>
        <v/>
      </c>
      <c r="C49" s="251" t="str">
        <f>使い方!X1047</f>
        <v/>
      </c>
      <c r="D49" s="123" t="str">
        <f>使い方!AJ1137</f>
        <v/>
      </c>
      <c r="E49" s="496"/>
      <c r="F49" s="496"/>
      <c r="G49" s="496"/>
      <c r="H49" s="496"/>
      <c r="I49" s="496"/>
      <c r="J49" s="496"/>
      <c r="K49" s="496"/>
      <c r="L49" s="496"/>
      <c r="M49" s="496"/>
      <c r="N49" s="496"/>
      <c r="O49" s="496"/>
      <c r="P49" s="496"/>
      <c r="Q49" s="496"/>
      <c r="R49" s="496"/>
      <c r="S49" s="496"/>
      <c r="T49" s="496"/>
      <c r="U49" s="496"/>
    </row>
    <row r="50" spans="1:21" ht="54" customHeight="1">
      <c r="A50" s="226" t="str">
        <f>学級の雰囲気!B51</f>
        <v>N-48</v>
      </c>
      <c r="B50" s="249" t="str">
        <f>IF(学級の雰囲気!A51="","",学級の雰囲気!A51)</f>
        <v/>
      </c>
      <c r="C50" s="251" t="str">
        <f>使い方!X1048</f>
        <v/>
      </c>
      <c r="D50" s="123" t="str">
        <f>使い方!AJ1138</f>
        <v/>
      </c>
      <c r="E50" s="496"/>
      <c r="F50" s="496"/>
      <c r="G50" s="496"/>
      <c r="H50" s="496"/>
      <c r="I50" s="496"/>
      <c r="J50" s="496"/>
      <c r="K50" s="496"/>
      <c r="L50" s="496"/>
      <c r="M50" s="496"/>
      <c r="N50" s="496"/>
      <c r="O50" s="496"/>
      <c r="P50" s="496"/>
      <c r="Q50" s="496"/>
      <c r="R50" s="496"/>
      <c r="S50" s="496"/>
      <c r="T50" s="496"/>
      <c r="U50" s="496"/>
    </row>
    <row r="51" spans="1:21" ht="54" customHeight="1">
      <c r="A51" s="226" t="str">
        <f>学級の雰囲気!B52</f>
        <v>N-49</v>
      </c>
      <c r="B51" s="249" t="str">
        <f>IF(学級の雰囲気!A52="","",学級の雰囲気!A52)</f>
        <v/>
      </c>
      <c r="C51" s="251" t="str">
        <f>使い方!X1049</f>
        <v/>
      </c>
      <c r="D51" s="123" t="str">
        <f>使い方!AJ1139</f>
        <v/>
      </c>
      <c r="E51" s="496"/>
      <c r="F51" s="496"/>
      <c r="G51" s="496"/>
      <c r="H51" s="496"/>
      <c r="I51" s="496"/>
      <c r="J51" s="496"/>
      <c r="K51" s="496"/>
      <c r="L51" s="496"/>
      <c r="M51" s="496"/>
      <c r="N51" s="496"/>
      <c r="O51" s="496"/>
      <c r="P51" s="496"/>
      <c r="Q51" s="496"/>
      <c r="R51" s="496"/>
      <c r="S51" s="496"/>
      <c r="T51" s="496"/>
      <c r="U51" s="496"/>
    </row>
    <row r="52" spans="1:21" ht="54" customHeight="1">
      <c r="A52" s="180" t="str">
        <f>学級の雰囲気!B53</f>
        <v>N-50</v>
      </c>
      <c r="B52" s="249" t="str">
        <f>IF(学級の雰囲気!A53="","",学級の雰囲気!A53)</f>
        <v/>
      </c>
      <c r="C52" s="251" t="str">
        <f>使い方!X1050</f>
        <v/>
      </c>
      <c r="D52" s="123" t="str">
        <f>使い方!AJ1140</f>
        <v/>
      </c>
      <c r="E52" s="496"/>
      <c r="F52" s="496"/>
      <c r="G52" s="496"/>
      <c r="H52" s="496"/>
      <c r="I52" s="496"/>
      <c r="J52" s="496"/>
      <c r="K52" s="496"/>
      <c r="L52" s="496"/>
      <c r="M52" s="496"/>
      <c r="N52" s="496"/>
      <c r="O52" s="496"/>
      <c r="P52" s="496"/>
      <c r="Q52" s="496"/>
      <c r="R52" s="496"/>
      <c r="S52" s="496"/>
      <c r="T52" s="496"/>
      <c r="U52" s="496"/>
    </row>
  </sheetData>
  <mergeCells count="53">
    <mergeCell ref="E47:U47"/>
    <mergeCell ref="E39:U39"/>
    <mergeCell ref="E52:U52"/>
    <mergeCell ref="E2:U2"/>
    <mergeCell ref="E48:U48"/>
    <mergeCell ref="E49:U49"/>
    <mergeCell ref="E50:U50"/>
    <mergeCell ref="E51:U51"/>
    <mergeCell ref="E44:U44"/>
    <mergeCell ref="E45:U45"/>
    <mergeCell ref="E46:U46"/>
    <mergeCell ref="E35:U35"/>
    <mergeCell ref="E36:U36"/>
    <mergeCell ref="E37:U37"/>
    <mergeCell ref="E38:U38"/>
    <mergeCell ref="E43:U43"/>
    <mergeCell ref="E40:U40"/>
    <mergeCell ref="E42:U42"/>
    <mergeCell ref="E41:U41"/>
    <mergeCell ref="E32:U32"/>
    <mergeCell ref="E33:U33"/>
    <mergeCell ref="E34:U34"/>
    <mergeCell ref="E31:U31"/>
    <mergeCell ref="A1:B1"/>
    <mergeCell ref="E14:U14"/>
    <mergeCell ref="E15:U15"/>
    <mergeCell ref="E16:U16"/>
    <mergeCell ref="E21:U21"/>
    <mergeCell ref="E17:U17"/>
    <mergeCell ref="E4:U4"/>
    <mergeCell ref="E5:U5"/>
    <mergeCell ref="E6:U6"/>
    <mergeCell ref="E7:U7"/>
    <mergeCell ref="E18:U18"/>
    <mergeCell ref="E19:U19"/>
    <mergeCell ref="E9:U9"/>
    <mergeCell ref="E24:U24"/>
    <mergeCell ref="E25:U25"/>
    <mergeCell ref="C1:D1"/>
    <mergeCell ref="E8:U8"/>
    <mergeCell ref="E3:U3"/>
    <mergeCell ref="E29:U29"/>
    <mergeCell ref="E30:U30"/>
    <mergeCell ref="E26:U26"/>
    <mergeCell ref="E27:U27"/>
    <mergeCell ref="E28:U28"/>
    <mergeCell ref="E22:U22"/>
    <mergeCell ref="E23:U23"/>
    <mergeCell ref="E12:U12"/>
    <mergeCell ref="E20:U20"/>
    <mergeCell ref="E10:U10"/>
    <mergeCell ref="E11:U11"/>
    <mergeCell ref="E13:U13"/>
  </mergeCells>
  <phoneticPr fontId="1"/>
  <pageMargins left="0.78740157480314965" right="0.78740157480314965" top="0.39370078740157483" bottom="0.39370078740157483"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dimension ref="A1:BM1400"/>
  <sheetViews>
    <sheetView tabSelected="1" zoomScaleNormal="100" zoomScaleSheetLayoutView="100" workbookViewId="0">
      <selection sqref="A1:M3"/>
    </sheetView>
  </sheetViews>
  <sheetFormatPr defaultRowHeight="13.5"/>
  <cols>
    <col min="11" max="11" width="8.875" customWidth="1"/>
  </cols>
  <sheetData>
    <row r="1" spans="1:13" ht="16.5" customHeight="1">
      <c r="A1" s="504" t="s">
        <v>305</v>
      </c>
      <c r="B1" s="505"/>
      <c r="C1" s="505"/>
      <c r="D1" s="505"/>
      <c r="E1" s="505"/>
      <c r="F1" s="505"/>
      <c r="G1" s="505"/>
      <c r="H1" s="505"/>
      <c r="I1" s="505"/>
      <c r="J1" s="505"/>
      <c r="K1" s="505"/>
      <c r="L1" s="505"/>
      <c r="M1" s="505"/>
    </row>
    <row r="2" spans="1:13" ht="17.25" customHeight="1">
      <c r="A2" s="505"/>
      <c r="B2" s="505"/>
      <c r="C2" s="505"/>
      <c r="D2" s="505"/>
      <c r="E2" s="505"/>
      <c r="F2" s="505"/>
      <c r="G2" s="505"/>
      <c r="H2" s="505"/>
      <c r="I2" s="505"/>
      <c r="J2" s="505"/>
      <c r="K2" s="505"/>
      <c r="L2" s="505"/>
      <c r="M2" s="505"/>
    </row>
    <row r="3" spans="1:13" ht="15.75" customHeight="1">
      <c r="A3" s="505"/>
      <c r="B3" s="505"/>
      <c r="C3" s="505"/>
      <c r="D3" s="505"/>
      <c r="E3" s="505"/>
      <c r="F3" s="505"/>
      <c r="G3" s="505"/>
      <c r="H3" s="505"/>
      <c r="I3" s="505"/>
      <c r="J3" s="505"/>
      <c r="K3" s="505"/>
      <c r="L3" s="505"/>
      <c r="M3" s="505"/>
    </row>
    <row r="4" spans="1:13" ht="13.5" customHeight="1">
      <c r="A4" s="142"/>
      <c r="B4" s="509"/>
      <c r="C4" s="509"/>
      <c r="D4" s="509"/>
      <c r="E4" s="509"/>
      <c r="F4" s="509"/>
      <c r="G4" s="509"/>
      <c r="H4" s="509"/>
      <c r="I4" s="509"/>
      <c r="J4" s="509"/>
      <c r="K4" s="509"/>
      <c r="L4" s="509"/>
      <c r="M4" s="142"/>
    </row>
    <row r="5" spans="1:13">
      <c r="A5" s="143"/>
      <c r="B5" s="143"/>
      <c r="C5" s="143"/>
      <c r="D5" s="143"/>
      <c r="E5" s="143"/>
      <c r="F5" s="143"/>
      <c r="G5" s="144"/>
      <c r="H5" s="144"/>
      <c r="I5" s="144"/>
      <c r="J5" s="145"/>
      <c r="K5" s="143"/>
      <c r="L5" s="143"/>
      <c r="M5" s="143"/>
    </row>
    <row r="6" spans="1:13">
      <c r="A6" s="143"/>
      <c r="B6" s="143"/>
      <c r="C6" s="143"/>
      <c r="D6" s="143"/>
      <c r="E6" s="143"/>
      <c r="F6" s="143"/>
      <c r="G6" s="144"/>
      <c r="H6" s="144"/>
      <c r="I6" s="144"/>
      <c r="J6" s="145"/>
      <c r="K6" s="143"/>
      <c r="L6" s="143"/>
      <c r="M6" s="143"/>
    </row>
    <row r="7" spans="1:13" ht="13.5" customHeight="1">
      <c r="A7" s="143"/>
      <c r="B7" s="463" t="s">
        <v>252</v>
      </c>
      <c r="C7" s="143"/>
      <c r="D7" s="143"/>
      <c r="E7" s="143"/>
      <c r="F7" s="143"/>
      <c r="G7" s="144"/>
      <c r="H7" s="144"/>
      <c r="I7" s="145"/>
      <c r="J7" s="143"/>
      <c r="K7" s="143"/>
      <c r="L7" s="143"/>
      <c r="M7" s="143"/>
    </row>
    <row r="8" spans="1:13">
      <c r="A8" s="143"/>
      <c r="B8" s="143"/>
      <c r="C8" s="143"/>
      <c r="D8" s="143"/>
      <c r="E8" s="143"/>
      <c r="F8" s="143"/>
      <c r="G8" s="144"/>
      <c r="H8" s="144"/>
      <c r="I8" s="145"/>
      <c r="J8" s="143"/>
      <c r="K8" s="143"/>
      <c r="L8" s="143"/>
      <c r="M8" s="143"/>
    </row>
    <row r="9" spans="1:13" ht="13.5" customHeight="1">
      <c r="A9" s="143"/>
      <c r="B9" s="461" t="s">
        <v>266</v>
      </c>
      <c r="C9" s="143"/>
      <c r="D9" s="461" t="s">
        <v>251</v>
      </c>
      <c r="E9" s="143"/>
      <c r="F9" s="461" t="s">
        <v>250</v>
      </c>
      <c r="G9" s="144"/>
      <c r="H9" s="462" t="s">
        <v>249</v>
      </c>
      <c r="I9" s="145"/>
      <c r="J9" s="143"/>
      <c r="K9" s="461" t="s">
        <v>248</v>
      </c>
      <c r="L9" s="143"/>
      <c r="M9" s="143"/>
    </row>
    <row r="10" spans="1:13">
      <c r="A10" s="143"/>
      <c r="B10" s="143"/>
      <c r="C10" s="143"/>
      <c r="D10" s="143"/>
      <c r="E10" s="143"/>
      <c r="F10" s="143"/>
      <c r="G10" s="144"/>
      <c r="H10" s="144"/>
      <c r="I10" s="145"/>
      <c r="J10" s="143"/>
      <c r="K10" s="143"/>
      <c r="L10" s="143"/>
      <c r="M10" s="143"/>
    </row>
    <row r="11" spans="1:13" ht="13.5" customHeight="1">
      <c r="A11" s="143"/>
      <c r="B11" s="143"/>
      <c r="C11" s="143"/>
      <c r="D11" s="143"/>
      <c r="E11" s="143"/>
      <c r="F11" s="143"/>
      <c r="G11" s="144"/>
      <c r="H11" s="144"/>
      <c r="I11" s="145"/>
      <c r="J11" s="143"/>
      <c r="K11" s="461" t="s">
        <v>247</v>
      </c>
      <c r="L11" s="143"/>
      <c r="M11" s="143"/>
    </row>
    <row r="12" spans="1:13">
      <c r="A12" s="143"/>
      <c r="B12" s="143"/>
      <c r="C12" s="143"/>
      <c r="D12" s="143"/>
      <c r="E12" s="143"/>
      <c r="F12" s="143"/>
      <c r="G12" s="144"/>
      <c r="H12" s="144"/>
      <c r="I12" s="145"/>
      <c r="J12" s="143"/>
      <c r="K12" s="143"/>
      <c r="L12" s="143"/>
      <c r="M12" s="143"/>
    </row>
    <row r="13" spans="1:13" ht="13.5" customHeight="1">
      <c r="A13" s="143"/>
      <c r="B13" s="143"/>
      <c r="C13" s="143"/>
      <c r="D13" s="143"/>
      <c r="E13" s="143"/>
      <c r="F13" s="143"/>
      <c r="G13" s="143"/>
      <c r="H13" s="143"/>
      <c r="I13" s="143"/>
      <c r="J13" s="143"/>
      <c r="K13" s="143"/>
      <c r="L13" s="143"/>
      <c r="M13" s="143"/>
    </row>
    <row r="14" spans="1:13">
      <c r="A14" s="143"/>
      <c r="B14" s="143"/>
      <c r="C14" s="143"/>
      <c r="D14" s="143"/>
      <c r="E14" s="143"/>
      <c r="F14" s="143"/>
      <c r="G14" s="143"/>
      <c r="H14" s="143"/>
      <c r="I14" s="143"/>
      <c r="J14" s="143"/>
      <c r="K14" s="143"/>
      <c r="L14" s="143"/>
      <c r="M14" s="143"/>
    </row>
    <row r="15" spans="1:13" ht="116.25" customHeight="1">
      <c r="A15" s="143"/>
      <c r="B15" s="506" t="s">
        <v>254</v>
      </c>
      <c r="C15" s="507"/>
      <c r="D15" s="507"/>
      <c r="E15" s="507"/>
      <c r="F15" s="507"/>
      <c r="G15" s="507"/>
      <c r="H15" s="507"/>
      <c r="I15" s="507"/>
      <c r="J15" s="507"/>
      <c r="K15" s="507"/>
      <c r="L15" s="508"/>
      <c r="M15" s="143"/>
    </row>
    <row r="16" spans="1:13">
      <c r="A16" s="143"/>
      <c r="B16" s="460"/>
      <c r="C16" s="460"/>
      <c r="D16" s="460"/>
      <c r="E16" s="460"/>
      <c r="F16" s="478"/>
      <c r="G16" s="460"/>
      <c r="H16" s="460"/>
      <c r="I16" s="460"/>
      <c r="J16" s="460"/>
      <c r="K16" s="460"/>
      <c r="L16" s="460"/>
      <c r="M16" s="143"/>
    </row>
    <row r="17" spans="1:13">
      <c r="A17" s="143"/>
      <c r="B17" s="143"/>
      <c r="C17" s="143"/>
      <c r="D17" s="143"/>
      <c r="E17" s="143"/>
      <c r="F17" s="143"/>
      <c r="G17" s="143"/>
      <c r="H17" s="143"/>
      <c r="I17" s="143"/>
      <c r="J17" s="143"/>
      <c r="K17" s="143"/>
      <c r="L17" s="143"/>
      <c r="M17" s="143"/>
    </row>
    <row r="18" spans="1:13" ht="17.25" customHeight="1">
      <c r="A18" s="143"/>
      <c r="B18" s="509" t="s">
        <v>307</v>
      </c>
      <c r="C18" s="509"/>
      <c r="D18" s="509"/>
      <c r="E18" s="509"/>
      <c r="F18" s="509"/>
      <c r="G18" s="509"/>
      <c r="H18" s="509"/>
      <c r="I18" s="509"/>
      <c r="J18" s="509"/>
      <c r="K18" s="509"/>
      <c r="L18" s="509"/>
      <c r="M18" s="143"/>
    </row>
    <row r="19" spans="1:13" s="474" customFormat="1" ht="17.25">
      <c r="A19" s="475"/>
      <c r="B19" s="476"/>
      <c r="C19" s="476"/>
      <c r="D19" s="476"/>
      <c r="E19" s="477"/>
      <c r="F19" s="479"/>
      <c r="G19" s="476"/>
      <c r="H19" s="476"/>
      <c r="I19" s="476"/>
      <c r="J19" s="476"/>
      <c r="K19" s="476"/>
      <c r="L19" s="476"/>
      <c r="M19" s="475"/>
    </row>
    <row r="20" spans="1:13" ht="17.25">
      <c r="A20" s="143"/>
      <c r="B20" s="146" t="s">
        <v>267</v>
      </c>
      <c r="C20" s="459" t="s">
        <v>306</v>
      </c>
      <c r="D20" s="147"/>
      <c r="E20" s="147"/>
      <c r="F20" s="147"/>
      <c r="G20" s="147"/>
      <c r="H20" s="147"/>
      <c r="I20" s="147"/>
      <c r="J20" s="147"/>
      <c r="K20" s="147"/>
      <c r="L20" s="147"/>
      <c r="M20" s="143"/>
    </row>
    <row r="21" spans="1:13">
      <c r="A21" s="143"/>
      <c r="B21" s="148"/>
      <c r="C21" s="147"/>
      <c r="D21" s="147"/>
      <c r="E21" s="502" t="s">
        <v>312</v>
      </c>
      <c r="F21" s="502"/>
      <c r="G21" s="502"/>
      <c r="H21" s="502"/>
      <c r="I21" s="502"/>
      <c r="J21" s="502"/>
      <c r="K21" s="502"/>
      <c r="L21" s="503"/>
      <c r="M21" s="143"/>
    </row>
    <row r="22" spans="1:13" ht="13.5" customHeight="1">
      <c r="A22" s="143"/>
      <c r="B22" s="148"/>
      <c r="C22" s="148"/>
      <c r="D22" s="148"/>
      <c r="E22" s="502"/>
      <c r="F22" s="502"/>
      <c r="G22" s="502"/>
      <c r="H22" s="502"/>
      <c r="I22" s="502"/>
      <c r="J22" s="502"/>
      <c r="K22" s="502"/>
      <c r="L22" s="503"/>
      <c r="M22" s="143"/>
    </row>
    <row r="23" spans="1:13">
      <c r="A23" s="143"/>
      <c r="B23" s="148"/>
      <c r="C23" s="148"/>
      <c r="D23" s="148"/>
      <c r="E23" s="502"/>
      <c r="F23" s="502"/>
      <c r="G23" s="502"/>
      <c r="H23" s="502"/>
      <c r="I23" s="502"/>
      <c r="J23" s="502"/>
      <c r="K23" s="502"/>
      <c r="L23" s="503"/>
      <c r="M23" s="143"/>
    </row>
    <row r="24" spans="1:13">
      <c r="A24" s="143"/>
      <c r="B24" s="148"/>
      <c r="C24" s="148"/>
      <c r="D24" s="148"/>
      <c r="E24" s="502"/>
      <c r="F24" s="502"/>
      <c r="G24" s="502"/>
      <c r="H24" s="502"/>
      <c r="I24" s="502"/>
      <c r="J24" s="502"/>
      <c r="K24" s="502"/>
      <c r="L24" s="503"/>
      <c r="M24" s="143"/>
    </row>
    <row r="25" spans="1:13">
      <c r="A25" s="143"/>
      <c r="B25" s="148"/>
      <c r="C25" s="148"/>
      <c r="D25" s="148"/>
      <c r="E25" s="502"/>
      <c r="F25" s="502"/>
      <c r="G25" s="502"/>
      <c r="H25" s="502"/>
      <c r="I25" s="502"/>
      <c r="J25" s="502"/>
      <c r="K25" s="502"/>
      <c r="L25" s="503"/>
      <c r="M25" s="143"/>
    </row>
    <row r="26" spans="1:13">
      <c r="A26" s="143"/>
      <c r="B26" s="148"/>
      <c r="C26" s="148"/>
      <c r="D26" s="148"/>
      <c r="E26" s="502"/>
      <c r="F26" s="502"/>
      <c r="G26" s="502"/>
      <c r="H26" s="502"/>
      <c r="I26" s="502"/>
      <c r="J26" s="502"/>
      <c r="K26" s="502"/>
      <c r="L26" s="503"/>
      <c r="M26" s="143"/>
    </row>
    <row r="27" spans="1:13">
      <c r="A27" s="143"/>
      <c r="B27" s="148" t="s">
        <v>302</v>
      </c>
      <c r="C27" s="148"/>
      <c r="D27" s="148"/>
      <c r="E27" s="503"/>
      <c r="F27" s="503"/>
      <c r="G27" s="503"/>
      <c r="H27" s="503"/>
      <c r="I27" s="503"/>
      <c r="J27" s="503"/>
      <c r="K27" s="503"/>
      <c r="L27" s="503"/>
      <c r="M27" s="143"/>
    </row>
    <row r="28" spans="1:13" ht="20.100000000000001" customHeight="1">
      <c r="A28" s="143"/>
      <c r="B28" s="148"/>
      <c r="C28" s="148"/>
      <c r="D28" s="148"/>
      <c r="E28" s="479" t="s">
        <v>309</v>
      </c>
      <c r="F28" s="148"/>
      <c r="G28" s="148"/>
      <c r="H28" s="148"/>
      <c r="I28" s="148"/>
      <c r="J28" s="148"/>
      <c r="K28" s="148"/>
      <c r="L28" s="148"/>
      <c r="M28" s="143"/>
    </row>
    <row r="29" spans="1:13" ht="17.25">
      <c r="A29" s="143"/>
      <c r="B29" s="146" t="s">
        <v>57</v>
      </c>
      <c r="C29" s="454" t="s">
        <v>246</v>
      </c>
      <c r="D29" s="148"/>
      <c r="E29" s="148"/>
      <c r="F29" s="148"/>
      <c r="G29" s="148"/>
      <c r="H29" s="148"/>
      <c r="I29" s="148"/>
      <c r="J29" s="148"/>
      <c r="K29" s="148"/>
      <c r="L29" s="148"/>
      <c r="M29" s="143"/>
    </row>
    <row r="30" spans="1:13">
      <c r="A30" s="143"/>
      <c r="B30" s="148"/>
      <c r="C30" s="148"/>
      <c r="D30" s="148"/>
      <c r="E30" s="148"/>
      <c r="F30" s="148"/>
      <c r="G30" s="148"/>
      <c r="H30" s="148"/>
      <c r="I30" s="148"/>
      <c r="J30" s="148"/>
      <c r="K30" s="148"/>
      <c r="L30" s="148"/>
      <c r="M30" s="143"/>
    </row>
    <row r="31" spans="1:13" ht="13.5" customHeight="1">
      <c r="A31" s="143"/>
      <c r="B31" s="148"/>
      <c r="C31" s="148"/>
      <c r="D31" s="148"/>
      <c r="E31" s="514" t="s">
        <v>310</v>
      </c>
      <c r="F31" s="515"/>
      <c r="G31" s="515"/>
      <c r="H31" s="515"/>
      <c r="I31" s="515"/>
      <c r="J31" s="515"/>
      <c r="K31" s="515"/>
      <c r="L31" s="503"/>
      <c r="M31" s="143"/>
    </row>
    <row r="32" spans="1:13">
      <c r="A32" s="143"/>
      <c r="B32" s="148"/>
      <c r="C32" s="148"/>
      <c r="D32" s="148"/>
      <c r="E32" s="515"/>
      <c r="F32" s="515"/>
      <c r="G32" s="515"/>
      <c r="H32" s="515"/>
      <c r="I32" s="515"/>
      <c r="J32" s="515"/>
      <c r="K32" s="515"/>
      <c r="L32" s="503"/>
      <c r="M32" s="143"/>
    </row>
    <row r="33" spans="1:13" ht="13.5" customHeight="1">
      <c r="A33" s="143"/>
      <c r="B33" s="148"/>
      <c r="C33" s="148"/>
      <c r="D33" s="148"/>
      <c r="E33" s="515"/>
      <c r="F33" s="515"/>
      <c r="G33" s="515"/>
      <c r="H33" s="515"/>
      <c r="I33" s="515"/>
      <c r="J33" s="515"/>
      <c r="K33" s="515"/>
      <c r="L33" s="503"/>
      <c r="M33" s="143"/>
    </row>
    <row r="34" spans="1:13">
      <c r="A34" s="143"/>
      <c r="B34" s="147" t="s">
        <v>268</v>
      </c>
      <c r="C34" s="466"/>
      <c r="D34" s="466"/>
      <c r="E34" s="515"/>
      <c r="F34" s="515"/>
      <c r="G34" s="515"/>
      <c r="H34" s="515"/>
      <c r="I34" s="515"/>
      <c r="J34" s="515"/>
      <c r="K34" s="515"/>
      <c r="L34" s="503"/>
      <c r="M34" s="143"/>
    </row>
    <row r="35" spans="1:13">
      <c r="A35" s="143"/>
      <c r="B35" s="148"/>
      <c r="C35" s="148"/>
      <c r="D35" s="148"/>
      <c r="E35" s="515"/>
      <c r="F35" s="515"/>
      <c r="G35" s="515"/>
      <c r="H35" s="515"/>
      <c r="I35" s="515"/>
      <c r="J35" s="515"/>
      <c r="K35" s="515"/>
      <c r="L35" s="503"/>
      <c r="M35" s="143"/>
    </row>
    <row r="36" spans="1:13">
      <c r="A36" s="143"/>
      <c r="B36" s="148"/>
      <c r="C36" s="148"/>
      <c r="D36" s="148"/>
      <c r="E36" s="515"/>
      <c r="F36" s="515"/>
      <c r="G36" s="515"/>
      <c r="H36" s="515"/>
      <c r="I36" s="515"/>
      <c r="J36" s="515"/>
      <c r="K36" s="515"/>
      <c r="L36" s="503"/>
      <c r="M36" s="143"/>
    </row>
    <row r="37" spans="1:13">
      <c r="A37" s="143"/>
      <c r="B37" s="148"/>
      <c r="C37" s="148"/>
      <c r="D37" s="148"/>
      <c r="E37" s="515"/>
      <c r="F37" s="515"/>
      <c r="G37" s="515"/>
      <c r="H37" s="515"/>
      <c r="I37" s="515"/>
      <c r="J37" s="515"/>
      <c r="K37" s="515"/>
      <c r="L37" s="503"/>
      <c r="M37" s="143"/>
    </row>
    <row r="38" spans="1:13">
      <c r="A38" s="143"/>
      <c r="B38" s="148"/>
      <c r="C38" s="148"/>
      <c r="D38" s="148"/>
      <c r="E38" s="515"/>
      <c r="F38" s="515"/>
      <c r="G38" s="515"/>
      <c r="H38" s="515"/>
      <c r="I38" s="515"/>
      <c r="J38" s="515"/>
      <c r="K38" s="515"/>
      <c r="L38" s="503"/>
      <c r="M38" s="143"/>
    </row>
    <row r="39" spans="1:13">
      <c r="A39" s="143"/>
      <c r="B39" s="148" t="s">
        <v>303</v>
      </c>
      <c r="C39" s="148"/>
      <c r="D39" s="148"/>
      <c r="E39" s="503"/>
      <c r="F39" s="503"/>
      <c r="G39" s="503"/>
      <c r="H39" s="503"/>
      <c r="I39" s="503"/>
      <c r="J39" s="503"/>
      <c r="K39" s="503"/>
      <c r="L39" s="503"/>
      <c r="M39" s="143"/>
    </row>
    <row r="40" spans="1:13">
      <c r="A40" s="143"/>
      <c r="B40" s="148"/>
      <c r="C40" s="148"/>
      <c r="D40" s="148"/>
      <c r="E40" s="503"/>
      <c r="F40" s="503"/>
      <c r="G40" s="503"/>
      <c r="H40" s="503"/>
      <c r="I40" s="503"/>
      <c r="J40" s="503"/>
      <c r="K40" s="503"/>
      <c r="L40" s="503"/>
      <c r="M40" s="143"/>
    </row>
    <row r="41" spans="1:13">
      <c r="A41" s="143"/>
      <c r="B41" s="148"/>
      <c r="C41" s="148"/>
      <c r="D41" s="148"/>
      <c r="E41" s="148"/>
      <c r="F41" s="148"/>
      <c r="G41" s="148"/>
      <c r="H41" s="148"/>
      <c r="I41" s="148"/>
      <c r="J41" s="148"/>
      <c r="K41" s="148"/>
      <c r="L41" s="148"/>
      <c r="M41" s="143"/>
    </row>
    <row r="42" spans="1:13" ht="17.25">
      <c r="A42" s="143"/>
      <c r="B42" s="146" t="s">
        <v>58</v>
      </c>
      <c r="C42" s="454" t="s">
        <v>269</v>
      </c>
      <c r="D42" s="148"/>
      <c r="E42" s="148"/>
      <c r="F42" s="148"/>
      <c r="G42" s="148"/>
      <c r="H42" s="148"/>
      <c r="I42" s="148"/>
      <c r="J42" s="148"/>
      <c r="K42" s="148"/>
      <c r="L42" s="148"/>
      <c r="M42" s="143"/>
    </row>
    <row r="43" spans="1:13">
      <c r="A43" s="143"/>
      <c r="B43" s="148"/>
      <c r="C43" s="148"/>
      <c r="D43" s="148"/>
      <c r="E43" s="148"/>
      <c r="F43" s="148"/>
      <c r="G43" s="148"/>
      <c r="H43" s="148"/>
      <c r="I43" s="148"/>
      <c r="J43" s="148"/>
      <c r="K43" s="148"/>
      <c r="L43" s="148"/>
      <c r="M43" s="143"/>
    </row>
    <row r="44" spans="1:13">
      <c r="A44" s="143"/>
      <c r="B44" s="148"/>
      <c r="C44" s="148"/>
      <c r="D44" s="148"/>
      <c r="E44" s="148" t="s">
        <v>245</v>
      </c>
      <c r="F44" s="148"/>
      <c r="G44" s="148"/>
      <c r="H44" s="148"/>
      <c r="I44" s="148"/>
      <c r="J44" s="148"/>
      <c r="K44" s="148"/>
      <c r="L44" s="148"/>
      <c r="M44" s="143"/>
    </row>
    <row r="45" spans="1:13">
      <c r="A45" s="143"/>
      <c r="B45" s="148"/>
      <c r="C45" s="148"/>
      <c r="D45" s="148"/>
      <c r="E45" s="148" t="s">
        <v>244</v>
      </c>
      <c r="F45" s="148"/>
      <c r="G45" s="148"/>
      <c r="H45" s="148"/>
      <c r="I45" s="148"/>
      <c r="J45" s="148"/>
      <c r="K45" s="148"/>
      <c r="L45" s="148"/>
      <c r="M45" s="143"/>
    </row>
    <row r="46" spans="1:13">
      <c r="A46" s="143"/>
      <c r="B46" s="148"/>
      <c r="C46" s="148"/>
      <c r="D46" s="148"/>
      <c r="E46" s="467" t="s">
        <v>270</v>
      </c>
      <c r="F46" s="148"/>
      <c r="G46" s="148"/>
      <c r="H46" s="148"/>
      <c r="I46" s="148"/>
      <c r="J46" s="148"/>
      <c r="K46" s="148"/>
      <c r="L46" s="148"/>
      <c r="M46" s="143"/>
    </row>
    <row r="47" spans="1:13" ht="13.5" customHeight="1">
      <c r="A47" s="143"/>
      <c r="B47" s="148"/>
      <c r="C47" s="148"/>
      <c r="D47" s="148"/>
      <c r="E47" s="148"/>
      <c r="F47" s="148"/>
      <c r="G47" s="148"/>
      <c r="H47" s="148"/>
      <c r="I47" s="148"/>
      <c r="J47" s="148"/>
      <c r="K47" s="148"/>
      <c r="L47" s="148"/>
      <c r="M47" s="143"/>
    </row>
    <row r="48" spans="1:13">
      <c r="A48" s="143"/>
      <c r="B48" s="148"/>
      <c r="C48" s="148"/>
      <c r="D48" s="148"/>
      <c r="E48" s="148"/>
      <c r="F48" s="148"/>
      <c r="G48" s="148"/>
      <c r="H48" s="148"/>
      <c r="I48" s="148"/>
      <c r="J48" s="148"/>
      <c r="K48" s="148"/>
      <c r="L48" s="148"/>
      <c r="M48" s="143"/>
    </row>
    <row r="49" spans="1:13">
      <c r="A49" s="143"/>
      <c r="B49" s="148"/>
      <c r="C49" s="148"/>
      <c r="D49" s="148"/>
      <c r="E49" s="148" t="s">
        <v>243</v>
      </c>
      <c r="F49" s="148"/>
      <c r="G49" s="148"/>
      <c r="H49" s="148"/>
      <c r="I49" s="148"/>
      <c r="J49" s="148"/>
      <c r="K49" s="148"/>
      <c r="L49" s="148"/>
      <c r="M49" s="143"/>
    </row>
    <row r="50" spans="1:13" ht="13.5" customHeight="1">
      <c r="A50" s="143"/>
      <c r="B50" s="148"/>
      <c r="C50" s="148"/>
      <c r="D50" s="148"/>
      <c r="E50" s="148" t="s">
        <v>242</v>
      </c>
      <c r="F50" s="148"/>
      <c r="G50" s="148"/>
      <c r="H50" s="148"/>
      <c r="I50" s="148"/>
      <c r="J50" s="148"/>
      <c r="K50" s="148"/>
      <c r="L50" s="148"/>
      <c r="M50" s="143"/>
    </row>
    <row r="51" spans="1:13">
      <c r="A51" s="143"/>
      <c r="B51" s="148"/>
      <c r="C51" s="148"/>
      <c r="D51" s="148"/>
      <c r="E51" s="148" t="s">
        <v>241</v>
      </c>
      <c r="F51" s="148"/>
      <c r="G51" s="148"/>
      <c r="H51" s="148"/>
      <c r="I51" s="148"/>
      <c r="J51" s="148"/>
      <c r="K51" s="148"/>
      <c r="L51" s="148"/>
      <c r="M51" s="143"/>
    </row>
    <row r="52" spans="1:13" ht="13.5" customHeight="1">
      <c r="A52" s="143"/>
      <c r="B52" s="148"/>
      <c r="C52" s="148"/>
      <c r="D52" s="148"/>
      <c r="E52" s="148"/>
      <c r="F52" s="148"/>
      <c r="G52" s="148"/>
      <c r="H52" s="148"/>
      <c r="I52" s="148"/>
      <c r="J52" s="148"/>
      <c r="K52" s="148"/>
      <c r="L52" s="148"/>
      <c r="M52" s="143"/>
    </row>
    <row r="53" spans="1:13">
      <c r="A53" s="143"/>
      <c r="B53" s="148"/>
      <c r="C53" s="148"/>
      <c r="D53" s="148"/>
      <c r="E53" s="148"/>
      <c r="F53" s="148"/>
      <c r="G53" s="148"/>
      <c r="H53" s="148"/>
      <c r="I53" s="148"/>
      <c r="J53" s="148"/>
      <c r="K53" s="148"/>
      <c r="L53" s="148"/>
      <c r="M53" s="143"/>
    </row>
    <row r="54" spans="1:13">
      <c r="A54" s="143"/>
      <c r="B54" s="148"/>
      <c r="C54" s="148"/>
      <c r="D54" s="148"/>
      <c r="E54" s="148"/>
      <c r="F54" s="148"/>
      <c r="G54" s="148"/>
      <c r="H54" s="148"/>
      <c r="I54" s="148"/>
      <c r="J54" s="148"/>
      <c r="K54" s="148"/>
      <c r="L54" s="148"/>
      <c r="M54" s="143"/>
    </row>
    <row r="55" spans="1:13" ht="17.25">
      <c r="A55" s="143"/>
      <c r="B55" s="146" t="s">
        <v>271</v>
      </c>
      <c r="C55" s="454" t="s">
        <v>240</v>
      </c>
      <c r="D55" s="148"/>
      <c r="E55" s="148"/>
      <c r="F55" s="148"/>
      <c r="G55" s="148"/>
      <c r="H55" s="148"/>
      <c r="I55" s="148"/>
      <c r="J55" s="148"/>
      <c r="K55" s="148"/>
      <c r="L55" s="148"/>
      <c r="M55" s="143"/>
    </row>
    <row r="56" spans="1:13">
      <c r="A56" s="143"/>
      <c r="B56" s="148"/>
      <c r="C56" s="148"/>
      <c r="D56" s="148"/>
      <c r="E56" s="148"/>
      <c r="F56" s="148"/>
      <c r="G56" s="148"/>
      <c r="H56" s="148"/>
      <c r="I56" s="148"/>
      <c r="J56" s="148"/>
      <c r="K56" s="148"/>
      <c r="L56" s="148"/>
      <c r="M56" s="143"/>
    </row>
    <row r="57" spans="1:13">
      <c r="A57" s="143"/>
      <c r="B57" s="148"/>
      <c r="C57" s="148"/>
      <c r="D57" s="148"/>
      <c r="E57" s="148"/>
      <c r="F57" s="148" t="s">
        <v>304</v>
      </c>
      <c r="G57" s="148"/>
      <c r="H57" s="148"/>
      <c r="I57" s="148"/>
      <c r="J57" s="148"/>
      <c r="K57" s="148"/>
      <c r="L57" s="148"/>
      <c r="M57" s="143"/>
    </row>
    <row r="58" spans="1:13">
      <c r="A58" s="143"/>
      <c r="B58" s="148"/>
      <c r="C58" s="148"/>
      <c r="D58" s="148"/>
      <c r="E58" s="148"/>
      <c r="F58" s="455" t="s">
        <v>239</v>
      </c>
      <c r="G58" s="148"/>
      <c r="H58" s="148"/>
      <c r="I58" s="148"/>
      <c r="J58" s="148"/>
      <c r="K58" s="148"/>
      <c r="L58" s="148"/>
      <c r="M58" s="143"/>
    </row>
    <row r="59" spans="1:13">
      <c r="A59" s="143"/>
      <c r="B59" s="148"/>
      <c r="C59" s="148"/>
      <c r="D59" s="148"/>
      <c r="E59" s="148"/>
      <c r="F59" s="148" t="s">
        <v>238</v>
      </c>
      <c r="G59" s="148"/>
      <c r="H59" s="148"/>
      <c r="I59" s="148"/>
      <c r="J59" s="148"/>
      <c r="K59" s="148"/>
      <c r="L59" s="148"/>
      <c r="M59" s="143"/>
    </row>
    <row r="60" spans="1:13">
      <c r="A60" s="143"/>
      <c r="B60" s="148"/>
      <c r="C60" s="148"/>
      <c r="D60" s="148"/>
      <c r="E60" s="148"/>
      <c r="F60" s="148" t="s">
        <v>237</v>
      </c>
      <c r="G60" s="148"/>
      <c r="H60" s="148"/>
      <c r="I60" s="148"/>
      <c r="J60" s="148"/>
      <c r="K60" s="148"/>
      <c r="L60" s="148"/>
      <c r="M60" s="143"/>
    </row>
    <row r="61" spans="1:13">
      <c r="A61" s="143"/>
      <c r="B61" s="148"/>
      <c r="C61" s="148"/>
      <c r="D61" s="148"/>
      <c r="E61" s="148"/>
      <c r="F61" s="516" t="s">
        <v>311</v>
      </c>
      <c r="G61" s="517"/>
      <c r="H61" s="517"/>
      <c r="I61" s="517"/>
      <c r="J61" s="517"/>
      <c r="K61" s="517"/>
      <c r="L61" s="517"/>
      <c r="M61" s="143"/>
    </row>
    <row r="62" spans="1:13">
      <c r="A62" s="143"/>
      <c r="B62" s="148"/>
      <c r="C62" s="148"/>
      <c r="D62" s="148"/>
      <c r="E62" s="148"/>
      <c r="F62" s="517"/>
      <c r="G62" s="517"/>
      <c r="H62" s="517"/>
      <c r="I62" s="517"/>
      <c r="J62" s="517"/>
      <c r="K62" s="517"/>
      <c r="L62" s="517"/>
      <c r="M62" s="143"/>
    </row>
    <row r="63" spans="1:13">
      <c r="A63" s="143"/>
      <c r="B63" s="148"/>
      <c r="C63" s="148"/>
      <c r="D63" s="148"/>
      <c r="E63" s="148"/>
      <c r="F63" s="148"/>
      <c r="G63" s="148"/>
      <c r="H63" s="148"/>
      <c r="I63" s="148"/>
      <c r="J63" s="148"/>
      <c r="K63" s="148"/>
      <c r="L63" s="148"/>
      <c r="M63" s="143"/>
    </row>
    <row r="64" spans="1:13">
      <c r="A64" s="143"/>
      <c r="B64" s="148"/>
      <c r="C64" s="148"/>
      <c r="D64" s="148"/>
      <c r="E64" s="148"/>
      <c r="F64" s="148"/>
      <c r="G64" s="148"/>
      <c r="H64" s="148"/>
      <c r="I64" s="148"/>
      <c r="J64" s="148"/>
      <c r="K64" s="148"/>
      <c r="L64" s="148"/>
      <c r="M64" s="143"/>
    </row>
    <row r="65" spans="1:13">
      <c r="A65" s="143"/>
      <c r="B65" s="148"/>
      <c r="C65" s="148"/>
      <c r="D65" s="148"/>
      <c r="E65" s="148"/>
      <c r="F65" s="148"/>
      <c r="G65" s="148"/>
      <c r="H65" s="148"/>
      <c r="I65" s="148"/>
      <c r="J65" s="148"/>
      <c r="K65" s="148"/>
      <c r="L65" s="148"/>
      <c r="M65" s="143"/>
    </row>
    <row r="66" spans="1:13" ht="17.25">
      <c r="A66" s="143"/>
      <c r="B66" s="146"/>
      <c r="C66" s="148"/>
      <c r="D66" s="148"/>
      <c r="E66" s="148"/>
      <c r="F66" s="148"/>
      <c r="G66" s="148"/>
      <c r="H66" s="148"/>
      <c r="I66" s="148"/>
      <c r="J66" s="148"/>
      <c r="K66" s="148"/>
      <c r="L66" s="148"/>
      <c r="M66" s="143"/>
    </row>
    <row r="67" spans="1:13" ht="17.25">
      <c r="A67" s="143"/>
      <c r="B67" s="146" t="s">
        <v>272</v>
      </c>
      <c r="C67" s="454" t="s">
        <v>273</v>
      </c>
      <c r="D67" s="148"/>
      <c r="E67" s="148"/>
      <c r="F67" s="148"/>
      <c r="G67" s="148"/>
      <c r="H67" s="148"/>
      <c r="I67" s="148"/>
      <c r="J67" s="148"/>
      <c r="K67" s="148"/>
      <c r="L67" s="148"/>
      <c r="M67" s="143"/>
    </row>
    <row r="68" spans="1:13" ht="13.5" customHeight="1">
      <c r="A68" s="143"/>
      <c r="B68" s="148"/>
      <c r="C68" s="148"/>
      <c r="D68" s="148" t="s">
        <v>276</v>
      </c>
      <c r="E68" s="148"/>
      <c r="F68" s="148"/>
      <c r="G68" s="148"/>
      <c r="H68" s="148"/>
      <c r="I68" s="148"/>
      <c r="J68" s="148"/>
      <c r="K68" s="148"/>
      <c r="L68" s="148"/>
      <c r="M68" s="143"/>
    </row>
    <row r="69" spans="1:13">
      <c r="A69" s="143"/>
      <c r="B69" s="148"/>
      <c r="C69" s="148"/>
      <c r="D69" s="148" t="s">
        <v>277</v>
      </c>
      <c r="E69" s="148"/>
      <c r="F69" s="148"/>
      <c r="G69" s="148"/>
      <c r="H69" s="148"/>
      <c r="I69" s="148"/>
      <c r="J69" s="148"/>
      <c r="K69" s="148"/>
      <c r="L69" s="148"/>
      <c r="M69" s="143"/>
    </row>
    <row r="70" spans="1:13">
      <c r="A70" s="143"/>
      <c r="B70" s="148"/>
      <c r="C70" s="148"/>
      <c r="D70" s="468" t="s">
        <v>274</v>
      </c>
      <c r="E70" s="148"/>
      <c r="F70" s="148"/>
      <c r="G70" s="148"/>
      <c r="H70" s="148"/>
      <c r="I70" s="148"/>
      <c r="J70" s="148"/>
      <c r="K70" s="148"/>
      <c r="L70" s="148"/>
      <c r="M70" s="143"/>
    </row>
    <row r="71" spans="1:13">
      <c r="A71" s="143"/>
      <c r="B71" s="148"/>
      <c r="C71" s="148"/>
      <c r="D71" s="469" t="s">
        <v>275</v>
      </c>
      <c r="E71" s="148"/>
      <c r="F71" s="148"/>
      <c r="G71" s="148"/>
      <c r="H71" s="148"/>
      <c r="I71" s="148"/>
      <c r="J71" s="148"/>
      <c r="K71" s="148"/>
      <c r="L71" s="148"/>
      <c r="M71" s="143"/>
    </row>
    <row r="72" spans="1:13">
      <c r="A72" s="143"/>
      <c r="B72" s="148"/>
      <c r="C72" s="148"/>
      <c r="D72" s="148"/>
      <c r="E72" s="148"/>
      <c r="F72" s="148"/>
      <c r="G72" s="148"/>
      <c r="H72" s="148"/>
      <c r="I72" s="148"/>
      <c r="J72" s="148"/>
      <c r="K72" s="148"/>
      <c r="L72" s="148"/>
      <c r="M72" s="143"/>
    </row>
    <row r="73" spans="1:13">
      <c r="A73" s="143"/>
      <c r="B73" s="148"/>
      <c r="C73" s="148"/>
      <c r="D73" s="148"/>
      <c r="E73" s="148"/>
      <c r="F73" s="148"/>
      <c r="G73" s="148"/>
      <c r="H73" s="148"/>
      <c r="I73" s="148"/>
      <c r="J73" s="148"/>
      <c r="K73" s="148"/>
      <c r="L73" s="148"/>
      <c r="M73" s="143"/>
    </row>
    <row r="74" spans="1:13">
      <c r="A74" s="143"/>
      <c r="B74" s="148"/>
      <c r="C74" s="148"/>
      <c r="D74" s="148"/>
      <c r="E74" s="148"/>
      <c r="F74" s="148"/>
      <c r="G74" s="148"/>
      <c r="H74" s="148"/>
      <c r="I74" s="148"/>
      <c r="J74" s="148"/>
      <c r="K74" s="148"/>
      <c r="L74" s="148"/>
      <c r="M74" s="143"/>
    </row>
    <row r="75" spans="1:13">
      <c r="A75" s="143"/>
      <c r="B75" s="148"/>
      <c r="C75" s="148"/>
      <c r="D75" s="148"/>
      <c r="E75" s="148"/>
      <c r="F75" s="148"/>
      <c r="G75" s="148"/>
      <c r="H75" s="148"/>
      <c r="I75" s="148"/>
      <c r="J75" s="148"/>
      <c r="K75" s="148"/>
      <c r="L75" s="148"/>
      <c r="M75" s="143"/>
    </row>
    <row r="76" spans="1:13">
      <c r="A76" s="143"/>
      <c r="B76" s="148"/>
      <c r="C76" s="148"/>
      <c r="D76" s="148"/>
      <c r="E76" s="148"/>
      <c r="F76" s="148"/>
      <c r="G76" s="148"/>
      <c r="H76" s="148"/>
      <c r="I76" s="148"/>
      <c r="J76" s="148"/>
      <c r="K76" s="148"/>
      <c r="L76" s="148"/>
      <c r="M76" s="143"/>
    </row>
    <row r="77" spans="1:13">
      <c r="A77" s="143"/>
      <c r="B77" s="148"/>
      <c r="C77" s="148"/>
      <c r="D77" s="148"/>
      <c r="E77" s="148"/>
      <c r="F77" s="148"/>
      <c r="G77" s="148"/>
      <c r="H77" s="148"/>
      <c r="I77" s="148"/>
      <c r="J77" s="148"/>
      <c r="K77" s="148"/>
      <c r="L77" s="148"/>
      <c r="M77" s="143"/>
    </row>
    <row r="78" spans="1:13">
      <c r="A78" s="143"/>
      <c r="B78" s="148"/>
      <c r="C78" s="148"/>
      <c r="D78" s="148"/>
      <c r="E78" s="148"/>
      <c r="F78" s="148"/>
      <c r="G78" s="148"/>
      <c r="H78" s="148"/>
      <c r="I78" s="148"/>
      <c r="J78" s="148"/>
      <c r="K78" s="148"/>
      <c r="L78" s="148"/>
      <c r="M78" s="143"/>
    </row>
    <row r="79" spans="1:13">
      <c r="A79" s="143"/>
      <c r="B79" s="148"/>
      <c r="C79" s="148"/>
      <c r="D79" s="148"/>
      <c r="E79" s="148"/>
      <c r="F79" s="148"/>
      <c r="G79" s="148"/>
      <c r="H79" s="148"/>
      <c r="I79" s="148"/>
      <c r="J79" s="148"/>
      <c r="K79" s="148"/>
      <c r="L79" s="148"/>
      <c r="M79" s="143"/>
    </row>
    <row r="80" spans="1:13">
      <c r="A80" s="143"/>
      <c r="B80" s="148"/>
      <c r="C80" s="148"/>
      <c r="D80" s="148"/>
      <c r="E80" s="148"/>
      <c r="F80" s="148"/>
      <c r="G80" s="148"/>
      <c r="H80" s="148"/>
      <c r="I80" s="148"/>
      <c r="J80" s="148"/>
      <c r="K80" s="148"/>
      <c r="L80" s="148"/>
      <c r="M80" s="143"/>
    </row>
    <row r="81" spans="1:13">
      <c r="A81" s="143"/>
      <c r="B81" s="148"/>
      <c r="C81" s="148"/>
      <c r="D81" s="148"/>
      <c r="E81" s="148"/>
      <c r="F81" s="148"/>
      <c r="G81" s="148"/>
      <c r="H81" s="148"/>
      <c r="I81" s="148"/>
      <c r="J81" s="148"/>
      <c r="K81" s="148"/>
      <c r="L81" s="148"/>
      <c r="M81" s="143"/>
    </row>
    <row r="82" spans="1:13">
      <c r="A82" s="143"/>
      <c r="B82" s="148"/>
      <c r="C82" s="148"/>
      <c r="D82" s="148"/>
      <c r="E82" s="148"/>
      <c r="F82" s="148"/>
      <c r="G82" s="148"/>
      <c r="H82" s="148"/>
      <c r="I82" s="148"/>
      <c r="J82" s="148"/>
      <c r="K82" s="148"/>
      <c r="L82" s="148"/>
      <c r="M82" s="143"/>
    </row>
    <row r="83" spans="1:13">
      <c r="A83" s="143"/>
      <c r="B83" s="148"/>
      <c r="C83" s="148"/>
      <c r="D83" s="148"/>
      <c r="E83" s="148"/>
      <c r="F83" s="148"/>
      <c r="G83" s="148"/>
      <c r="H83" s="148"/>
      <c r="I83" s="148"/>
      <c r="J83" s="148"/>
      <c r="K83" s="148"/>
      <c r="L83" s="148"/>
      <c r="M83" s="143"/>
    </row>
    <row r="84" spans="1:13">
      <c r="A84" s="143"/>
      <c r="B84" s="148"/>
      <c r="C84" s="148"/>
      <c r="D84" s="148"/>
      <c r="E84" s="148"/>
      <c r="F84" s="148"/>
      <c r="G84" s="148"/>
      <c r="H84" s="148"/>
      <c r="I84" s="148"/>
      <c r="J84" s="148"/>
      <c r="K84" s="148"/>
      <c r="L84" s="148"/>
      <c r="M84" s="143"/>
    </row>
    <row r="85" spans="1:13">
      <c r="A85" s="143"/>
      <c r="B85" s="148"/>
      <c r="C85" s="148"/>
      <c r="D85" s="148"/>
      <c r="E85" s="148"/>
      <c r="F85" s="148"/>
      <c r="G85" s="148"/>
      <c r="H85" s="148"/>
      <c r="I85" s="148"/>
      <c r="J85" s="148"/>
      <c r="K85" s="148"/>
      <c r="L85" s="148"/>
      <c r="M85" s="143"/>
    </row>
    <row r="86" spans="1:13">
      <c r="A86" s="143"/>
      <c r="B86" s="148"/>
      <c r="C86" s="148"/>
      <c r="D86" s="148"/>
      <c r="E86" s="148"/>
      <c r="F86" s="148"/>
      <c r="G86" s="148"/>
      <c r="H86" s="148"/>
      <c r="I86" s="148"/>
      <c r="J86" s="148"/>
      <c r="K86" s="148"/>
      <c r="L86" s="148"/>
      <c r="M86" s="143"/>
    </row>
    <row r="87" spans="1:13">
      <c r="A87" s="143"/>
      <c r="B87" s="148"/>
      <c r="C87" s="148"/>
      <c r="D87" s="148"/>
      <c r="E87" s="148"/>
      <c r="F87" s="148"/>
      <c r="G87" s="148"/>
      <c r="H87" s="148"/>
      <c r="I87" s="148"/>
      <c r="J87" s="148"/>
      <c r="K87" s="148"/>
      <c r="L87" s="148"/>
      <c r="M87" s="143"/>
    </row>
    <row r="88" spans="1:13">
      <c r="A88" s="143"/>
      <c r="B88" s="148"/>
      <c r="C88" s="148"/>
      <c r="D88" s="148"/>
      <c r="E88" s="148"/>
      <c r="F88" s="148"/>
      <c r="G88" s="148"/>
      <c r="H88" s="148"/>
      <c r="I88" s="148"/>
      <c r="J88" s="148"/>
      <c r="K88" s="148"/>
      <c r="L88" s="148"/>
      <c r="M88" s="143"/>
    </row>
    <row r="89" spans="1:13">
      <c r="A89" s="143"/>
      <c r="B89" s="148"/>
      <c r="C89" s="148"/>
      <c r="D89" s="148"/>
      <c r="E89" s="148"/>
      <c r="F89" s="148"/>
      <c r="G89" s="148"/>
      <c r="H89" s="148"/>
      <c r="I89" s="148"/>
      <c r="J89" s="148"/>
      <c r="K89" s="148" t="s">
        <v>278</v>
      </c>
      <c r="L89" s="148"/>
      <c r="M89" s="143"/>
    </row>
    <row r="90" spans="1:13">
      <c r="A90" s="143"/>
      <c r="B90" s="148"/>
      <c r="C90" s="148"/>
      <c r="D90" s="148"/>
      <c r="E90" s="148"/>
      <c r="F90" s="148"/>
      <c r="G90" s="148"/>
      <c r="H90" s="148"/>
      <c r="I90" s="148"/>
      <c r="J90" s="148"/>
      <c r="K90" s="148" t="s">
        <v>279</v>
      </c>
      <c r="L90" s="148"/>
      <c r="M90" s="143"/>
    </row>
    <row r="91" spans="1:13">
      <c r="A91" s="143"/>
      <c r="B91" s="148"/>
      <c r="C91" s="148"/>
      <c r="D91" s="148"/>
      <c r="E91" s="148"/>
      <c r="F91" s="148"/>
      <c r="G91" s="148"/>
      <c r="H91" s="148"/>
      <c r="I91" s="148"/>
      <c r="J91" s="148"/>
      <c r="K91" s="148"/>
      <c r="L91" s="148"/>
      <c r="M91" s="143"/>
    </row>
    <row r="92" spans="1:13">
      <c r="A92" s="143"/>
      <c r="B92" s="148"/>
      <c r="C92" s="148"/>
      <c r="D92" s="148"/>
      <c r="E92" s="148"/>
      <c r="F92" s="148"/>
      <c r="G92" s="148"/>
      <c r="H92" s="148"/>
      <c r="I92" s="148"/>
      <c r="J92" s="148"/>
      <c r="K92" s="148"/>
      <c r="L92" s="148"/>
      <c r="M92" s="143"/>
    </row>
    <row r="93" spans="1:13">
      <c r="A93" s="143"/>
      <c r="B93" s="148" t="s">
        <v>236</v>
      </c>
      <c r="C93" s="148"/>
      <c r="D93" s="148"/>
      <c r="E93" s="148"/>
      <c r="F93" s="148"/>
      <c r="G93" s="148"/>
      <c r="H93" s="148"/>
      <c r="I93" s="148"/>
      <c r="J93" s="148"/>
      <c r="K93" s="148"/>
      <c r="L93" s="148"/>
      <c r="M93" s="143"/>
    </row>
    <row r="94" spans="1:13">
      <c r="A94" s="143"/>
      <c r="B94" s="148" t="s">
        <v>280</v>
      </c>
      <c r="C94" s="148"/>
      <c r="D94" s="148"/>
      <c r="E94" s="148"/>
      <c r="F94" s="148"/>
      <c r="G94" s="148"/>
      <c r="H94" s="148"/>
      <c r="I94" s="148"/>
      <c r="J94" s="148"/>
      <c r="K94" s="148"/>
      <c r="L94" s="148"/>
      <c r="M94" s="143"/>
    </row>
    <row r="95" spans="1:13">
      <c r="A95" s="143"/>
      <c r="B95" s="148" t="s">
        <v>281</v>
      </c>
      <c r="C95" s="148"/>
      <c r="D95" s="148"/>
      <c r="E95" s="148"/>
      <c r="F95" s="148"/>
      <c r="G95" s="148"/>
      <c r="H95" s="148"/>
      <c r="I95" s="148"/>
      <c r="J95" s="148"/>
      <c r="K95" s="148"/>
      <c r="L95" s="148"/>
      <c r="M95" s="143"/>
    </row>
    <row r="96" spans="1:13">
      <c r="A96" s="143"/>
      <c r="B96" s="148"/>
      <c r="C96" s="148"/>
      <c r="D96" s="148"/>
      <c r="E96" s="148"/>
      <c r="F96" s="148"/>
      <c r="G96" s="148"/>
      <c r="H96" s="148"/>
      <c r="I96" s="148"/>
      <c r="J96" s="148"/>
      <c r="K96" s="148"/>
      <c r="L96" s="148"/>
      <c r="M96" s="143"/>
    </row>
    <row r="97" spans="1:13" ht="15" customHeight="1">
      <c r="A97" s="143"/>
      <c r="B97" s="146" t="s">
        <v>282</v>
      </c>
      <c r="C97" s="149" t="s">
        <v>283</v>
      </c>
      <c r="D97" s="148"/>
      <c r="E97" s="148"/>
      <c r="F97" s="148"/>
      <c r="G97" s="148"/>
      <c r="H97" s="148"/>
      <c r="I97" s="148"/>
      <c r="J97" s="148"/>
      <c r="K97" s="148"/>
      <c r="L97" s="148"/>
      <c r="M97" s="143"/>
    </row>
    <row r="98" spans="1:13" ht="15" customHeight="1">
      <c r="A98" s="143"/>
      <c r="B98" s="148"/>
      <c r="C98" s="148"/>
      <c r="D98" s="148"/>
      <c r="E98" s="148"/>
      <c r="F98" s="148"/>
      <c r="G98" s="148"/>
      <c r="H98" s="148"/>
      <c r="I98" s="148"/>
      <c r="J98" s="148"/>
      <c r="K98" s="148"/>
      <c r="L98" s="148"/>
      <c r="M98" s="143"/>
    </row>
    <row r="99" spans="1:13" ht="15" customHeight="1">
      <c r="A99" s="143"/>
      <c r="B99" s="148"/>
      <c r="C99" s="148"/>
      <c r="D99" s="148"/>
      <c r="E99" s="148"/>
      <c r="F99" s="148"/>
      <c r="G99" s="148"/>
      <c r="H99" s="148"/>
      <c r="I99" s="148"/>
      <c r="J99" s="148"/>
      <c r="K99" s="148"/>
      <c r="L99" s="148"/>
      <c r="M99" s="143"/>
    </row>
    <row r="100" spans="1:13" ht="15" customHeight="1">
      <c r="A100" s="143"/>
      <c r="B100" s="148"/>
      <c r="C100" s="148"/>
      <c r="D100" s="148"/>
      <c r="E100" s="148"/>
      <c r="F100" s="148"/>
      <c r="G100" s="148"/>
      <c r="H100" s="148"/>
      <c r="I100" s="148"/>
      <c r="J100" s="148"/>
      <c r="K100" s="148"/>
      <c r="L100" s="148"/>
      <c r="M100" s="143"/>
    </row>
    <row r="101" spans="1:13" ht="15" customHeight="1">
      <c r="A101" s="143"/>
      <c r="B101" s="148"/>
      <c r="C101" s="148"/>
      <c r="D101" s="148"/>
      <c r="E101" s="148"/>
      <c r="F101" s="148"/>
      <c r="G101" s="148"/>
      <c r="H101" s="148"/>
      <c r="I101" s="148"/>
      <c r="J101" s="148"/>
      <c r="K101" s="148"/>
      <c r="L101" s="148"/>
      <c r="M101" s="143"/>
    </row>
    <row r="102" spans="1:13" ht="15" customHeight="1">
      <c r="A102" s="143"/>
      <c r="B102" s="148"/>
      <c r="C102" s="148"/>
      <c r="D102" s="148"/>
      <c r="E102" s="148"/>
      <c r="F102" s="148"/>
      <c r="G102" s="148"/>
      <c r="H102" s="148"/>
      <c r="I102" s="148"/>
      <c r="J102" s="148"/>
      <c r="K102" s="148"/>
      <c r="L102" s="148"/>
      <c r="M102" s="143"/>
    </row>
    <row r="103" spans="1:13" ht="15" customHeight="1">
      <c r="A103" s="143"/>
      <c r="B103" s="148"/>
      <c r="C103" s="148"/>
      <c r="D103" s="148"/>
      <c r="E103" s="148"/>
      <c r="F103" s="148"/>
      <c r="G103" s="148"/>
      <c r="H103" s="148"/>
      <c r="I103" s="148"/>
      <c r="J103" s="148"/>
      <c r="K103" s="148"/>
      <c r="L103" s="148"/>
      <c r="M103" s="143"/>
    </row>
    <row r="104" spans="1:13">
      <c r="A104" s="143"/>
      <c r="B104" s="148"/>
      <c r="C104" s="148"/>
      <c r="D104" s="148"/>
      <c r="E104" s="148"/>
      <c r="F104" s="148"/>
      <c r="G104" s="148"/>
      <c r="H104" s="148"/>
      <c r="I104" s="148"/>
      <c r="J104" s="148"/>
      <c r="K104" s="148"/>
      <c r="L104" s="148"/>
      <c r="M104" s="143"/>
    </row>
    <row r="105" spans="1:13">
      <c r="A105" s="143"/>
      <c r="B105" s="484" t="s">
        <v>235</v>
      </c>
      <c r="C105" s="148"/>
      <c r="D105" s="148"/>
      <c r="E105" s="148"/>
      <c r="F105" s="148"/>
      <c r="G105" s="148"/>
      <c r="H105" s="148"/>
      <c r="I105" s="148"/>
      <c r="J105" s="148"/>
      <c r="K105" s="148"/>
      <c r="L105" s="148"/>
      <c r="M105" s="143"/>
    </row>
    <row r="106" spans="1:13">
      <c r="A106" s="143"/>
      <c r="B106" s="484" t="s">
        <v>234</v>
      </c>
      <c r="C106" s="148"/>
      <c r="D106" s="148"/>
      <c r="E106" s="148"/>
      <c r="F106" s="148"/>
      <c r="G106" s="148"/>
      <c r="H106" s="148"/>
      <c r="I106" s="148"/>
      <c r="J106" s="148"/>
      <c r="K106" s="148"/>
      <c r="L106" s="148"/>
      <c r="M106" s="143"/>
    </row>
    <row r="107" spans="1:13">
      <c r="A107" s="143"/>
      <c r="B107" s="148"/>
      <c r="C107" s="148"/>
      <c r="D107" s="148"/>
      <c r="E107" s="148"/>
      <c r="F107" s="148"/>
      <c r="G107" s="148"/>
      <c r="H107" s="148"/>
      <c r="I107" s="148"/>
      <c r="J107" s="148"/>
      <c r="K107" s="148"/>
      <c r="L107" s="148"/>
      <c r="M107" s="143"/>
    </row>
    <row r="108" spans="1:13">
      <c r="A108" s="143"/>
      <c r="B108" s="148"/>
      <c r="C108" s="148"/>
      <c r="D108" s="148"/>
      <c r="E108" s="148"/>
      <c r="F108" s="148"/>
      <c r="G108" s="148"/>
      <c r="H108" s="148"/>
      <c r="I108" s="148"/>
      <c r="J108" s="148"/>
      <c r="K108" s="148"/>
      <c r="L108" s="148"/>
      <c r="M108" s="143"/>
    </row>
    <row r="109" spans="1:13">
      <c r="A109" s="143"/>
      <c r="B109" s="148"/>
      <c r="C109" s="148"/>
      <c r="D109" s="148"/>
      <c r="E109" s="148"/>
      <c r="F109" s="148"/>
      <c r="G109" s="148"/>
      <c r="H109" s="148"/>
      <c r="I109" s="148"/>
      <c r="J109" s="148"/>
      <c r="K109" s="148"/>
      <c r="L109" s="148"/>
      <c r="M109" s="143"/>
    </row>
    <row r="110" spans="1:13">
      <c r="A110" s="143"/>
      <c r="B110" s="148"/>
      <c r="C110" s="148"/>
      <c r="D110" s="148"/>
      <c r="E110" s="149" t="s">
        <v>233</v>
      </c>
      <c r="F110" s="148"/>
      <c r="G110" s="148"/>
      <c r="H110" s="148"/>
      <c r="I110" s="148"/>
      <c r="J110" s="148"/>
      <c r="K110" s="148"/>
      <c r="L110" s="148"/>
      <c r="M110" s="143"/>
    </row>
    <row r="111" spans="1:13">
      <c r="A111" s="143"/>
      <c r="B111" s="148"/>
      <c r="C111" s="148"/>
      <c r="D111" s="148"/>
      <c r="E111" s="148" t="s">
        <v>232</v>
      </c>
      <c r="F111" s="148"/>
      <c r="G111" s="148"/>
      <c r="H111" s="148"/>
      <c r="I111" s="148"/>
      <c r="J111" s="148"/>
      <c r="K111" s="148"/>
      <c r="L111" s="148"/>
      <c r="M111" s="143"/>
    </row>
    <row r="112" spans="1:13">
      <c r="A112" s="143"/>
      <c r="B112" s="148"/>
      <c r="C112" s="148"/>
      <c r="D112" s="148"/>
      <c r="E112" s="148" t="s">
        <v>231</v>
      </c>
      <c r="F112" s="148"/>
      <c r="G112" s="148"/>
      <c r="H112" s="148"/>
      <c r="I112" s="148"/>
      <c r="J112" s="148"/>
      <c r="K112" s="148"/>
      <c r="L112" s="148"/>
      <c r="M112" s="143"/>
    </row>
    <row r="113" spans="1:19">
      <c r="A113" s="143"/>
      <c r="B113" s="148"/>
      <c r="C113" s="148"/>
      <c r="D113" s="148"/>
      <c r="E113" s="148"/>
      <c r="F113" s="148"/>
      <c r="G113" s="148"/>
      <c r="H113" s="148"/>
      <c r="I113" s="148"/>
      <c r="J113" s="148"/>
      <c r="K113" s="148"/>
      <c r="L113" s="148"/>
      <c r="M113" s="143"/>
    </row>
    <row r="114" spans="1:19" ht="14.25" customHeight="1">
      <c r="A114" s="143"/>
      <c r="B114" s="148"/>
      <c r="C114" s="148"/>
      <c r="D114" s="148"/>
      <c r="E114" s="148"/>
      <c r="F114" s="148"/>
      <c r="G114" s="148"/>
      <c r="H114" s="148"/>
      <c r="I114" s="148"/>
      <c r="J114" s="148"/>
      <c r="K114" s="148"/>
      <c r="L114" s="148"/>
      <c r="M114" s="143"/>
    </row>
    <row r="115" spans="1:19">
      <c r="A115" s="143"/>
      <c r="B115" s="148"/>
      <c r="C115" s="148"/>
      <c r="D115" s="148"/>
      <c r="E115" s="148"/>
      <c r="F115" s="148"/>
      <c r="G115" s="148"/>
      <c r="H115" s="148"/>
      <c r="I115" s="148"/>
      <c r="J115" s="148"/>
      <c r="K115" s="148"/>
      <c r="L115" s="148"/>
      <c r="M115" s="143"/>
    </row>
    <row r="116" spans="1:19">
      <c r="A116" s="143"/>
      <c r="B116" s="148"/>
      <c r="C116" s="148"/>
      <c r="D116" s="148"/>
      <c r="E116" s="148"/>
      <c r="F116" s="148"/>
      <c r="G116" s="148"/>
      <c r="H116" s="148"/>
      <c r="I116" s="148"/>
      <c r="J116" s="148"/>
      <c r="K116" s="148"/>
      <c r="L116" s="148"/>
      <c r="M116" s="143"/>
    </row>
    <row r="117" spans="1:19">
      <c r="A117" s="143"/>
      <c r="B117" s="148"/>
      <c r="C117" s="148"/>
      <c r="D117" s="148"/>
      <c r="E117" s="148"/>
      <c r="F117" s="148"/>
      <c r="G117" s="148"/>
      <c r="H117" s="148"/>
      <c r="I117" s="148"/>
      <c r="J117" s="148"/>
      <c r="K117" s="148"/>
      <c r="L117" s="148"/>
      <c r="M117" s="143"/>
    </row>
    <row r="118" spans="1:19">
      <c r="A118" s="143"/>
      <c r="B118" s="148"/>
      <c r="C118" s="148"/>
      <c r="D118" s="148"/>
      <c r="E118" s="148"/>
      <c r="F118" s="148"/>
      <c r="G118" s="148"/>
      <c r="H118" s="148"/>
      <c r="I118" s="148"/>
      <c r="J118" s="148"/>
      <c r="K118" s="148"/>
      <c r="L118" s="148"/>
      <c r="M118" s="143"/>
    </row>
    <row r="119" spans="1:19">
      <c r="A119" s="143"/>
      <c r="B119" s="148"/>
      <c r="C119" s="148"/>
      <c r="D119" s="148"/>
      <c r="E119" s="149" t="s">
        <v>230</v>
      </c>
      <c r="F119" s="148"/>
      <c r="G119" s="148"/>
      <c r="H119" s="148"/>
      <c r="I119" s="148"/>
      <c r="J119" s="148"/>
      <c r="K119" s="148"/>
      <c r="L119" s="148"/>
      <c r="M119" s="143"/>
    </row>
    <row r="120" spans="1:19">
      <c r="A120" s="143"/>
      <c r="B120" s="148"/>
      <c r="C120" s="148"/>
      <c r="D120" s="148"/>
      <c r="E120" s="149" t="s">
        <v>229</v>
      </c>
      <c r="F120" s="148"/>
      <c r="G120" s="148"/>
      <c r="H120" s="148"/>
      <c r="I120" s="148"/>
      <c r="J120" s="148"/>
      <c r="K120" s="148"/>
      <c r="L120" s="148"/>
      <c r="M120" s="143"/>
      <c r="O120" s="483"/>
      <c r="P120" s="483"/>
      <c r="Q120" s="483"/>
      <c r="R120" s="483"/>
      <c r="S120" s="483"/>
    </row>
    <row r="121" spans="1:19">
      <c r="A121" s="143"/>
      <c r="B121" s="148"/>
      <c r="C121" s="148"/>
      <c r="D121" s="148"/>
      <c r="E121" s="149"/>
      <c r="F121" s="148"/>
      <c r="G121" s="148"/>
      <c r="H121" s="148" t="s">
        <v>284</v>
      </c>
      <c r="I121" s="148"/>
      <c r="J121" s="148"/>
      <c r="K121" s="148"/>
      <c r="L121" s="148"/>
      <c r="M121" s="143"/>
      <c r="O121" s="483"/>
      <c r="P121" s="483"/>
      <c r="Q121" s="483"/>
      <c r="R121" s="483"/>
      <c r="S121" s="483"/>
    </row>
    <row r="122" spans="1:19">
      <c r="A122" s="143"/>
      <c r="B122" s="148"/>
      <c r="C122" s="148"/>
      <c r="D122" s="148"/>
      <c r="E122" s="149"/>
      <c r="F122" s="148"/>
      <c r="G122" s="148" t="s">
        <v>46</v>
      </c>
      <c r="H122" s="148"/>
      <c r="I122" s="148"/>
      <c r="J122" s="148"/>
      <c r="K122" s="148"/>
      <c r="L122" s="148"/>
      <c r="M122" s="143"/>
      <c r="O122" s="483"/>
      <c r="P122" s="483"/>
      <c r="Q122" s="483"/>
      <c r="R122" s="483"/>
      <c r="S122" s="483"/>
    </row>
    <row r="123" spans="1:19">
      <c r="A123" s="143"/>
      <c r="B123" s="148"/>
      <c r="C123" s="148"/>
      <c r="D123" s="148"/>
      <c r="E123" s="148"/>
      <c r="F123" s="148"/>
      <c r="G123" s="148"/>
      <c r="H123" s="470"/>
      <c r="I123" s="471"/>
      <c r="J123" s="471"/>
      <c r="K123" s="471"/>
      <c r="L123" s="471"/>
      <c r="M123" s="470"/>
      <c r="O123" s="483"/>
      <c r="P123" s="483"/>
      <c r="Q123" s="483"/>
      <c r="R123" s="483"/>
      <c r="S123" s="483"/>
    </row>
    <row r="124" spans="1:19">
      <c r="A124" s="143"/>
      <c r="B124" s="148"/>
      <c r="C124" s="148"/>
      <c r="D124" s="148"/>
      <c r="E124" s="148"/>
      <c r="F124" s="148"/>
      <c r="G124" s="148"/>
      <c r="H124" s="458" t="s">
        <v>228</v>
      </c>
      <c r="I124" s="456"/>
      <c r="J124" s="456"/>
      <c r="K124" s="456"/>
      <c r="L124" s="456"/>
      <c r="M124" s="458"/>
      <c r="O124" s="483"/>
      <c r="P124" s="483"/>
      <c r="Q124" s="483"/>
      <c r="R124" s="483"/>
      <c r="S124" s="483"/>
    </row>
    <row r="125" spans="1:19">
      <c r="A125" s="143"/>
      <c r="B125" s="148"/>
      <c r="C125" s="148"/>
      <c r="D125" s="148"/>
      <c r="E125" s="148"/>
      <c r="F125" s="148"/>
      <c r="G125" s="148"/>
      <c r="H125" s="458" t="s">
        <v>285</v>
      </c>
      <c r="I125" s="456"/>
      <c r="J125" s="456"/>
      <c r="K125" s="456"/>
      <c r="L125" s="456"/>
      <c r="M125" s="458"/>
      <c r="O125" s="483"/>
      <c r="P125" s="483"/>
      <c r="Q125" s="483"/>
      <c r="R125" s="483"/>
      <c r="S125" s="483"/>
    </row>
    <row r="126" spans="1:19">
      <c r="A126" s="143"/>
      <c r="B126" s="148"/>
      <c r="C126" s="148"/>
      <c r="D126" s="148"/>
      <c r="E126" s="148"/>
      <c r="F126" s="148"/>
      <c r="H126" s="457" t="s">
        <v>227</v>
      </c>
      <c r="I126" s="456"/>
      <c r="J126" s="456"/>
      <c r="K126" s="456"/>
      <c r="L126" s="456"/>
      <c r="M126" s="457"/>
      <c r="O126" s="483"/>
      <c r="P126" s="483"/>
      <c r="Q126" s="483"/>
      <c r="R126" s="483"/>
      <c r="S126" s="483"/>
    </row>
    <row r="127" spans="1:19">
      <c r="A127" s="143"/>
      <c r="B127" s="148"/>
      <c r="C127" s="148"/>
      <c r="D127" s="148"/>
      <c r="E127" s="148"/>
      <c r="F127" s="148"/>
      <c r="G127" s="148"/>
      <c r="H127" s="472" t="s">
        <v>286</v>
      </c>
      <c r="I127" s="456"/>
      <c r="J127" s="456"/>
      <c r="K127" s="456"/>
      <c r="L127" s="456"/>
      <c r="M127" s="457"/>
      <c r="O127" s="483"/>
      <c r="P127" s="483"/>
      <c r="Q127" s="483"/>
      <c r="R127" s="483"/>
      <c r="S127" s="483"/>
    </row>
    <row r="128" spans="1:19">
      <c r="A128" s="143"/>
      <c r="B128" s="148"/>
      <c r="C128" s="148"/>
      <c r="D128" s="148"/>
      <c r="E128" s="148"/>
      <c r="F128" s="148"/>
      <c r="G128" s="148"/>
      <c r="H128" s="148"/>
      <c r="I128" s="148"/>
      <c r="J128" s="148"/>
      <c r="K128" s="148"/>
      <c r="L128" s="148"/>
      <c r="M128" s="143"/>
      <c r="O128" s="483"/>
      <c r="P128" s="483"/>
      <c r="Q128" s="483"/>
      <c r="R128" s="483"/>
      <c r="S128" s="483"/>
    </row>
    <row r="129" spans="1:19" ht="17.25">
      <c r="A129" s="143"/>
      <c r="B129" s="146" t="s">
        <v>287</v>
      </c>
      <c r="C129" s="454" t="s">
        <v>226</v>
      </c>
      <c r="D129" s="148"/>
      <c r="E129" s="148"/>
      <c r="F129" s="148"/>
      <c r="G129" s="148"/>
      <c r="H129" s="148"/>
      <c r="I129" s="148"/>
      <c r="J129" s="148"/>
      <c r="K129" s="148"/>
      <c r="L129" s="148"/>
      <c r="M129" s="143"/>
      <c r="O129" s="483"/>
      <c r="P129" s="483"/>
      <c r="Q129" s="483"/>
      <c r="R129" s="483"/>
      <c r="S129" s="483"/>
    </row>
    <row r="130" spans="1:19">
      <c r="A130" s="143"/>
      <c r="B130" s="148"/>
      <c r="C130" s="148"/>
      <c r="D130" s="148"/>
      <c r="E130" s="148"/>
      <c r="F130" s="148"/>
      <c r="G130" s="148"/>
      <c r="H130" s="148"/>
      <c r="I130" s="148"/>
      <c r="J130" s="148"/>
      <c r="K130" s="148"/>
      <c r="L130" s="148"/>
      <c r="M130" s="143"/>
      <c r="O130" s="483"/>
      <c r="P130" s="483"/>
      <c r="Q130" s="483"/>
      <c r="R130" s="483"/>
      <c r="S130" s="483"/>
    </row>
    <row r="131" spans="1:19">
      <c r="A131" s="143"/>
      <c r="B131" s="148"/>
      <c r="C131" s="148"/>
      <c r="D131" s="148" t="s">
        <v>225</v>
      </c>
      <c r="E131" s="148"/>
      <c r="F131" s="148"/>
      <c r="G131" s="148"/>
      <c r="H131" s="148"/>
      <c r="I131" s="148"/>
      <c r="J131" s="148"/>
      <c r="K131" s="148"/>
      <c r="L131" s="148"/>
      <c r="M131" s="143"/>
      <c r="O131" s="483"/>
      <c r="P131" s="483"/>
      <c r="Q131" s="483"/>
      <c r="R131" s="483"/>
      <c r="S131" s="483"/>
    </row>
    <row r="132" spans="1:19">
      <c r="A132" s="143"/>
      <c r="B132" s="148"/>
      <c r="C132" s="148"/>
      <c r="D132" s="148"/>
      <c r="E132" s="148"/>
      <c r="F132" s="148"/>
      <c r="G132" s="148"/>
      <c r="H132" s="148"/>
      <c r="I132" s="148"/>
      <c r="J132" s="148"/>
      <c r="K132" s="148"/>
      <c r="L132" s="148"/>
      <c r="M132" s="143"/>
      <c r="O132" s="483"/>
      <c r="P132" s="483"/>
      <c r="Q132" s="483"/>
      <c r="R132" s="483"/>
      <c r="S132" s="483"/>
    </row>
    <row r="133" spans="1:19">
      <c r="A133" s="143"/>
      <c r="B133" s="148"/>
      <c r="C133" s="148"/>
      <c r="D133" s="148"/>
      <c r="E133" s="148"/>
      <c r="F133" s="148"/>
      <c r="G133" s="148"/>
      <c r="H133" s="148"/>
      <c r="I133" s="148"/>
      <c r="J133" s="148" t="s">
        <v>224</v>
      </c>
      <c r="K133" s="148"/>
      <c r="L133" s="148"/>
      <c r="M133" s="143"/>
      <c r="O133" s="483"/>
      <c r="P133" s="483"/>
      <c r="Q133" s="483"/>
      <c r="R133" s="483"/>
      <c r="S133" s="483"/>
    </row>
    <row r="134" spans="1:19">
      <c r="A134" s="143"/>
      <c r="B134" s="148"/>
      <c r="C134" s="148"/>
      <c r="D134" s="455"/>
      <c r="E134" s="148"/>
      <c r="F134" s="148"/>
      <c r="G134" s="148"/>
      <c r="H134" s="148"/>
      <c r="I134" s="148"/>
      <c r="J134" s="148" t="s">
        <v>223</v>
      </c>
      <c r="K134" s="148"/>
      <c r="L134" s="148"/>
      <c r="M134" s="143"/>
      <c r="O134" s="483"/>
      <c r="P134" s="483"/>
      <c r="Q134" s="483"/>
      <c r="R134" s="483"/>
      <c r="S134" s="483"/>
    </row>
    <row r="135" spans="1:19">
      <c r="A135" s="143"/>
      <c r="B135" s="148"/>
      <c r="C135" s="148"/>
      <c r="D135" s="148"/>
      <c r="E135" s="148"/>
      <c r="F135" s="148"/>
      <c r="G135" s="148"/>
      <c r="H135" s="148"/>
      <c r="I135" s="148"/>
      <c r="J135" s="148"/>
      <c r="K135" s="148"/>
      <c r="L135" s="148"/>
      <c r="M135" s="143"/>
      <c r="O135" s="483"/>
      <c r="P135" s="483"/>
      <c r="Q135" s="483"/>
      <c r="R135" s="483"/>
      <c r="S135" s="483"/>
    </row>
    <row r="136" spans="1:19">
      <c r="A136" s="143"/>
      <c r="B136" s="148"/>
      <c r="C136" s="148"/>
      <c r="D136" s="148"/>
      <c r="E136" s="148"/>
      <c r="F136" s="148"/>
      <c r="G136" s="148"/>
      <c r="H136" s="148"/>
      <c r="I136" s="148"/>
      <c r="J136" s="148"/>
      <c r="K136" s="148"/>
      <c r="L136" s="148"/>
      <c r="M136" s="143"/>
      <c r="O136" s="483"/>
      <c r="P136" s="483"/>
      <c r="Q136" s="483"/>
      <c r="R136" s="483"/>
      <c r="S136" s="483"/>
    </row>
    <row r="137" spans="1:19">
      <c r="A137" s="143"/>
      <c r="B137" s="148"/>
      <c r="C137" s="148"/>
      <c r="D137" s="148"/>
      <c r="E137" s="148"/>
      <c r="F137" s="148"/>
      <c r="G137" s="148"/>
      <c r="H137" s="148"/>
      <c r="I137" s="148"/>
      <c r="J137" s="148"/>
      <c r="K137" s="148"/>
      <c r="L137" s="148"/>
      <c r="M137" s="143"/>
      <c r="O137" s="483"/>
      <c r="P137" s="483"/>
      <c r="Q137" s="483"/>
      <c r="R137" s="483"/>
      <c r="S137" s="483"/>
    </row>
    <row r="138" spans="1:19">
      <c r="A138" s="143"/>
      <c r="B138" s="148"/>
      <c r="C138" s="148"/>
      <c r="D138" s="148"/>
      <c r="E138" s="148"/>
      <c r="F138" s="148"/>
      <c r="G138" s="148"/>
      <c r="H138" s="148"/>
      <c r="I138" s="148"/>
      <c r="J138" s="148"/>
      <c r="K138" s="148"/>
      <c r="L138" s="148"/>
      <c r="M138" s="143"/>
      <c r="O138" s="483"/>
      <c r="P138" s="483"/>
      <c r="Q138" s="483"/>
      <c r="R138" s="483"/>
      <c r="S138" s="483"/>
    </row>
    <row r="139" spans="1:19">
      <c r="A139" s="143"/>
      <c r="B139" s="148"/>
      <c r="C139" s="148"/>
      <c r="D139" s="148"/>
      <c r="E139" s="148"/>
      <c r="F139" s="148"/>
      <c r="G139" s="148"/>
      <c r="H139" s="148"/>
      <c r="I139" s="148"/>
      <c r="J139" s="148"/>
      <c r="K139" s="148"/>
      <c r="L139" s="148"/>
      <c r="M139" s="143"/>
      <c r="O139" s="483"/>
      <c r="P139" s="483"/>
      <c r="Q139" s="483"/>
      <c r="R139" s="483"/>
      <c r="S139" s="483"/>
    </row>
    <row r="140" spans="1:19">
      <c r="A140" s="143"/>
      <c r="B140" s="148"/>
      <c r="C140" s="148"/>
      <c r="D140" s="148" t="s">
        <v>222</v>
      </c>
      <c r="E140" s="148"/>
      <c r="F140" s="148"/>
      <c r="G140" s="148"/>
      <c r="H140" s="148"/>
      <c r="I140" s="148"/>
      <c r="J140" s="148"/>
      <c r="K140" s="148"/>
      <c r="L140" s="148"/>
      <c r="M140" s="143"/>
      <c r="O140" s="483"/>
      <c r="P140" s="483"/>
      <c r="Q140" s="483"/>
      <c r="R140" s="483"/>
      <c r="S140" s="483"/>
    </row>
    <row r="141" spans="1:19">
      <c r="A141" s="143"/>
      <c r="B141" s="148"/>
      <c r="C141" s="148"/>
      <c r="D141" s="148" t="s">
        <v>221</v>
      </c>
      <c r="E141" s="148"/>
      <c r="F141" s="148"/>
      <c r="G141" s="148"/>
      <c r="H141" s="148"/>
      <c r="I141" s="148"/>
      <c r="J141" s="148"/>
      <c r="K141" s="148"/>
      <c r="L141" s="148"/>
      <c r="M141" s="143"/>
      <c r="O141" s="483"/>
      <c r="P141" s="483"/>
      <c r="Q141" s="483"/>
      <c r="R141" s="483"/>
      <c r="S141" s="483"/>
    </row>
    <row r="142" spans="1:19">
      <c r="A142" s="143"/>
      <c r="B142" s="148"/>
      <c r="C142" s="148"/>
      <c r="D142" s="148" t="s">
        <v>220</v>
      </c>
      <c r="E142" s="148"/>
      <c r="F142" s="148"/>
      <c r="G142" s="148"/>
      <c r="H142" s="148"/>
      <c r="I142" s="148"/>
      <c r="J142" s="148"/>
      <c r="K142" s="148"/>
      <c r="L142" s="148"/>
      <c r="M142" s="143"/>
      <c r="O142" s="483"/>
      <c r="P142" s="483"/>
      <c r="Q142" s="483"/>
      <c r="R142" s="483"/>
      <c r="S142" s="483"/>
    </row>
    <row r="143" spans="1:19">
      <c r="A143" s="143"/>
      <c r="B143" s="148"/>
      <c r="C143" s="148"/>
      <c r="D143" s="148" t="s">
        <v>219</v>
      </c>
      <c r="E143" s="148"/>
      <c r="F143" s="148"/>
      <c r="G143" s="148"/>
      <c r="H143" s="148"/>
      <c r="I143" s="148"/>
      <c r="J143" s="148"/>
      <c r="K143" s="148"/>
      <c r="L143" s="148"/>
      <c r="M143" s="143"/>
      <c r="O143" s="483"/>
      <c r="P143" s="483"/>
      <c r="Q143" s="483"/>
      <c r="R143" s="483"/>
      <c r="S143" s="483"/>
    </row>
    <row r="144" spans="1:19">
      <c r="A144" s="143"/>
      <c r="B144" s="148"/>
      <c r="C144" s="148"/>
      <c r="D144" s="455" t="s">
        <v>218</v>
      </c>
      <c r="E144" s="148"/>
      <c r="F144" s="148"/>
      <c r="G144" s="148"/>
      <c r="H144" s="148"/>
      <c r="I144" s="148"/>
      <c r="J144" s="148"/>
      <c r="K144" s="148"/>
      <c r="L144" s="148"/>
      <c r="M144" s="143"/>
      <c r="O144" s="483"/>
      <c r="P144" s="483"/>
      <c r="Q144" s="483"/>
      <c r="R144" s="483"/>
      <c r="S144" s="483"/>
    </row>
    <row r="145" spans="1:19">
      <c r="A145" s="143"/>
      <c r="B145" s="148"/>
      <c r="C145" s="148"/>
      <c r="D145" s="448" t="s">
        <v>217</v>
      </c>
      <c r="E145" s="148"/>
      <c r="F145" s="148"/>
      <c r="G145" s="148"/>
      <c r="H145" s="148"/>
      <c r="I145" s="148"/>
      <c r="J145" s="148"/>
      <c r="K145" s="148"/>
      <c r="L145" s="148"/>
      <c r="M145" s="143"/>
      <c r="O145" s="483"/>
      <c r="P145" s="483"/>
      <c r="Q145" s="483"/>
      <c r="R145" s="483"/>
      <c r="S145" s="483"/>
    </row>
    <row r="146" spans="1:19">
      <c r="A146" s="143"/>
      <c r="B146" s="148"/>
      <c r="C146" s="148"/>
      <c r="D146" s="148" t="s">
        <v>216</v>
      </c>
      <c r="E146" s="148"/>
      <c r="F146" s="148"/>
      <c r="G146" s="148"/>
      <c r="H146" s="148"/>
      <c r="I146" s="148"/>
      <c r="J146" s="148"/>
      <c r="K146" s="148"/>
      <c r="L146" s="148"/>
      <c r="M146" s="143"/>
      <c r="O146" s="483"/>
      <c r="P146" s="483"/>
      <c r="Q146" s="483"/>
      <c r="R146" s="483"/>
      <c r="S146" s="483"/>
    </row>
    <row r="147" spans="1:19">
      <c r="A147" s="143"/>
      <c r="B147" s="148"/>
      <c r="C147" s="148"/>
      <c r="D147" s="148"/>
      <c r="E147" s="148"/>
      <c r="F147" s="148"/>
      <c r="G147" s="148"/>
      <c r="H147" s="148"/>
      <c r="I147" s="148"/>
      <c r="J147" s="148"/>
      <c r="K147" s="148"/>
      <c r="L147" s="148"/>
      <c r="M147" s="143"/>
      <c r="O147" s="483"/>
      <c r="P147" s="483"/>
      <c r="Q147" s="483"/>
      <c r="R147" s="483"/>
      <c r="S147" s="483"/>
    </row>
    <row r="148" spans="1:19">
      <c r="A148" s="143"/>
      <c r="B148" s="148"/>
      <c r="C148" s="148"/>
      <c r="D148" s="148"/>
      <c r="E148" s="148"/>
      <c r="F148" s="148"/>
      <c r="G148" s="148"/>
      <c r="H148" s="148"/>
      <c r="I148" s="148"/>
      <c r="J148" s="148"/>
      <c r="K148" s="148"/>
      <c r="L148" s="148"/>
      <c r="M148" s="143"/>
      <c r="O148" s="483"/>
      <c r="P148" s="483"/>
      <c r="Q148" s="483"/>
      <c r="R148" s="483"/>
      <c r="S148" s="483"/>
    </row>
    <row r="149" spans="1:19">
      <c r="A149" s="143"/>
      <c r="B149" s="148"/>
      <c r="C149" s="148"/>
      <c r="D149" s="148"/>
      <c r="E149" s="148"/>
      <c r="F149" s="148"/>
      <c r="G149" s="148"/>
      <c r="H149" s="148"/>
      <c r="I149" s="148"/>
      <c r="J149" s="148"/>
      <c r="K149" s="148"/>
      <c r="L149" s="148"/>
      <c r="M149" s="143"/>
      <c r="O149" s="483"/>
      <c r="P149" s="483"/>
      <c r="Q149" s="483"/>
      <c r="R149" s="483"/>
      <c r="S149" s="483"/>
    </row>
    <row r="150" spans="1:19">
      <c r="A150" s="143"/>
      <c r="B150" s="148"/>
      <c r="C150" s="148"/>
      <c r="D150" s="148"/>
      <c r="E150" s="148"/>
      <c r="F150" s="148"/>
      <c r="G150" s="148"/>
      <c r="H150" s="148"/>
      <c r="I150" s="148"/>
      <c r="J150" s="148"/>
      <c r="K150" s="148"/>
      <c r="L150" s="148"/>
      <c r="M150" s="143"/>
      <c r="O150" s="483"/>
      <c r="P150" s="483"/>
      <c r="Q150" s="483"/>
      <c r="R150" s="483"/>
      <c r="S150" s="483"/>
    </row>
    <row r="151" spans="1:19">
      <c r="A151" s="143"/>
      <c r="B151" s="148"/>
      <c r="C151" s="148"/>
      <c r="D151" s="148"/>
      <c r="E151" s="148"/>
      <c r="F151" s="148"/>
      <c r="G151" s="148"/>
      <c r="H151" s="148"/>
      <c r="I151" s="148"/>
      <c r="J151" s="148"/>
      <c r="K151" s="148"/>
      <c r="L151" s="148"/>
      <c r="M151" s="143"/>
      <c r="O151" s="483"/>
      <c r="P151" s="483"/>
      <c r="Q151" s="483"/>
      <c r="R151" s="483"/>
      <c r="S151" s="483"/>
    </row>
    <row r="152" spans="1:19">
      <c r="A152" s="143"/>
      <c r="B152" s="148"/>
      <c r="C152" s="148"/>
      <c r="D152" s="148"/>
      <c r="E152" s="148"/>
      <c r="F152" s="148"/>
      <c r="G152" s="148"/>
      <c r="H152" s="148"/>
      <c r="I152" s="148"/>
      <c r="J152" s="148"/>
      <c r="K152" s="148"/>
      <c r="L152" s="148"/>
      <c r="M152" s="143"/>
      <c r="O152" s="483"/>
      <c r="P152" s="483"/>
      <c r="Q152" s="483"/>
      <c r="R152" s="483"/>
      <c r="S152" s="483"/>
    </row>
    <row r="153" spans="1:19">
      <c r="A153" s="143"/>
      <c r="B153" s="148"/>
      <c r="C153" s="148"/>
      <c r="D153" s="148"/>
      <c r="E153" s="148"/>
      <c r="F153" s="148"/>
      <c r="G153" s="148"/>
      <c r="H153" s="148"/>
      <c r="I153" s="148"/>
      <c r="J153" s="148"/>
      <c r="K153" s="148"/>
      <c r="L153" s="148"/>
      <c r="M153" s="143"/>
      <c r="O153" s="483"/>
      <c r="P153" s="483"/>
      <c r="Q153" s="483"/>
      <c r="R153" s="483"/>
      <c r="S153" s="483"/>
    </row>
    <row r="154" spans="1:19">
      <c r="A154" s="143"/>
      <c r="B154" s="148"/>
      <c r="C154" s="148"/>
      <c r="D154" s="148"/>
      <c r="E154" s="148"/>
      <c r="F154" s="148"/>
      <c r="G154" s="148"/>
      <c r="H154" s="148"/>
      <c r="I154" s="148"/>
      <c r="J154" s="148"/>
      <c r="K154" s="148"/>
      <c r="L154" s="148"/>
      <c r="M154" s="143"/>
      <c r="O154" s="483"/>
      <c r="P154" s="483"/>
      <c r="Q154" s="483"/>
      <c r="R154" s="483"/>
      <c r="S154" s="483"/>
    </row>
    <row r="155" spans="1:19">
      <c r="A155" s="143"/>
      <c r="B155" s="148" t="s">
        <v>288</v>
      </c>
      <c r="C155" s="148"/>
      <c r="D155" s="148"/>
      <c r="E155" s="148"/>
      <c r="F155" s="148"/>
      <c r="G155" s="148"/>
      <c r="H155" s="148"/>
      <c r="I155" s="148"/>
      <c r="J155" s="148"/>
      <c r="K155" s="148"/>
      <c r="L155" s="148"/>
      <c r="M155" s="143"/>
      <c r="O155" s="483"/>
      <c r="P155" s="483"/>
      <c r="Q155" s="483"/>
      <c r="R155" s="483"/>
      <c r="S155" s="483"/>
    </row>
    <row r="156" spans="1:19">
      <c r="A156" s="143"/>
      <c r="B156" s="455" t="s">
        <v>289</v>
      </c>
      <c r="C156" s="148"/>
      <c r="D156" s="148"/>
      <c r="E156" s="148"/>
      <c r="F156" s="148"/>
      <c r="G156" s="148"/>
      <c r="H156" s="148"/>
      <c r="I156" s="148"/>
      <c r="J156" s="148"/>
      <c r="K156" s="148"/>
      <c r="L156" s="148"/>
      <c r="M156" s="143"/>
      <c r="O156" s="483"/>
      <c r="P156" s="483"/>
      <c r="Q156" s="483"/>
      <c r="R156" s="483"/>
      <c r="S156" s="483"/>
    </row>
    <row r="157" spans="1:19">
      <c r="A157" s="143"/>
      <c r="B157" s="442" t="s">
        <v>290</v>
      </c>
      <c r="C157" s="148"/>
      <c r="D157" s="148"/>
      <c r="E157" s="148"/>
      <c r="F157" s="148"/>
      <c r="G157" s="148"/>
      <c r="H157" s="148"/>
      <c r="I157" s="148"/>
      <c r="J157" s="148"/>
      <c r="K157" s="148"/>
      <c r="L157" s="148"/>
      <c r="M157" s="143"/>
      <c r="O157" s="483"/>
      <c r="P157" s="483"/>
      <c r="Q157" s="483"/>
      <c r="R157" s="483"/>
      <c r="S157" s="483"/>
    </row>
    <row r="158" spans="1:19">
      <c r="A158" s="143"/>
      <c r="B158" s="442" t="s">
        <v>291</v>
      </c>
      <c r="C158" s="148"/>
      <c r="D158" s="148"/>
      <c r="E158" s="148"/>
      <c r="F158" s="148"/>
      <c r="G158" s="148"/>
      <c r="H158" s="148"/>
      <c r="I158" s="148"/>
      <c r="J158" s="148"/>
      <c r="K158" s="148"/>
      <c r="L158" s="148"/>
      <c r="M158" s="143"/>
      <c r="O158" s="483"/>
      <c r="P158" s="483"/>
      <c r="Q158" s="483"/>
      <c r="R158" s="483"/>
      <c r="S158" s="483"/>
    </row>
    <row r="159" spans="1:19">
      <c r="A159" s="143"/>
      <c r="B159" s="148" t="s">
        <v>292</v>
      </c>
      <c r="C159" s="148"/>
      <c r="D159" s="148"/>
      <c r="E159" s="148"/>
      <c r="F159" s="148"/>
      <c r="G159" s="148"/>
      <c r="H159" s="148"/>
      <c r="I159" s="148"/>
      <c r="J159" s="148"/>
      <c r="K159" s="148"/>
      <c r="L159" s="148"/>
      <c r="M159" s="143"/>
      <c r="O159" s="483"/>
      <c r="P159" s="483"/>
      <c r="Q159" s="483"/>
      <c r="R159" s="483"/>
      <c r="S159" s="483"/>
    </row>
    <row r="160" spans="1:19">
      <c r="A160" s="143"/>
      <c r="B160" s="148"/>
      <c r="C160" s="148"/>
      <c r="D160" s="148"/>
      <c r="E160" s="148"/>
      <c r="F160" s="148"/>
      <c r="G160" s="148"/>
      <c r="H160" s="148"/>
      <c r="I160" s="148"/>
      <c r="J160" s="148"/>
      <c r="K160" s="148"/>
      <c r="L160" s="148"/>
      <c r="M160" s="143"/>
      <c r="O160" s="483"/>
      <c r="P160" s="483"/>
      <c r="Q160" s="483"/>
      <c r="R160" s="483"/>
      <c r="S160" s="483"/>
    </row>
    <row r="161" spans="1:19">
      <c r="A161" s="143"/>
      <c r="B161" s="148" t="s">
        <v>293</v>
      </c>
      <c r="C161" s="148"/>
      <c r="D161" s="148"/>
      <c r="E161" s="148"/>
      <c r="F161" s="148"/>
      <c r="G161" s="148"/>
      <c r="H161" s="148"/>
      <c r="I161" s="148"/>
      <c r="J161" s="148"/>
      <c r="K161" s="148"/>
      <c r="L161" s="148"/>
      <c r="M161" s="143"/>
      <c r="O161" s="483"/>
      <c r="P161" s="483"/>
      <c r="Q161" s="483"/>
      <c r="R161" s="483"/>
      <c r="S161" s="483"/>
    </row>
    <row r="162" spans="1:19">
      <c r="A162" s="143"/>
      <c r="B162" s="148"/>
      <c r="C162" s="148"/>
      <c r="D162" s="148"/>
      <c r="E162" s="148"/>
      <c r="F162" s="148"/>
      <c r="G162" s="148"/>
      <c r="H162" s="148"/>
      <c r="I162" s="148"/>
      <c r="J162" s="148"/>
      <c r="K162" s="148"/>
      <c r="L162" s="148"/>
      <c r="M162" s="143"/>
      <c r="O162" s="483"/>
      <c r="P162" s="483"/>
      <c r="Q162" s="483"/>
      <c r="R162" s="483"/>
      <c r="S162" s="483"/>
    </row>
    <row r="163" spans="1:19">
      <c r="A163" s="143"/>
      <c r="B163" s="148"/>
      <c r="C163" s="148"/>
      <c r="D163" s="148"/>
      <c r="E163" s="148"/>
      <c r="F163" s="148"/>
      <c r="G163" s="148"/>
      <c r="H163" s="148"/>
      <c r="I163" s="148"/>
      <c r="J163" s="148"/>
      <c r="K163" s="148"/>
      <c r="L163" s="148"/>
      <c r="M163" s="143"/>
      <c r="O163" s="483"/>
      <c r="P163" s="483"/>
      <c r="Q163" s="483"/>
      <c r="R163" s="483"/>
      <c r="S163" s="483"/>
    </row>
    <row r="164" spans="1:19" ht="17.25">
      <c r="A164" s="143"/>
      <c r="B164" s="146" t="s">
        <v>294</v>
      </c>
      <c r="C164" s="454" t="s">
        <v>215</v>
      </c>
      <c r="D164" s="148"/>
      <c r="E164" s="148"/>
      <c r="F164" s="148"/>
      <c r="G164" s="148"/>
      <c r="H164" s="148"/>
      <c r="I164" s="148"/>
      <c r="J164" s="148"/>
      <c r="K164" s="148"/>
      <c r="L164" s="148"/>
      <c r="M164" s="143"/>
      <c r="O164" s="483"/>
      <c r="P164" s="483"/>
      <c r="Q164" s="483"/>
      <c r="R164" s="483"/>
      <c r="S164" s="483"/>
    </row>
    <row r="165" spans="1:19">
      <c r="A165" s="143"/>
      <c r="B165" s="148"/>
      <c r="C165" s="148"/>
      <c r="D165" s="148"/>
      <c r="E165" s="148"/>
      <c r="F165" s="148"/>
      <c r="G165" s="148"/>
      <c r="H165" s="148"/>
      <c r="I165" s="148"/>
      <c r="J165" s="148"/>
      <c r="K165" s="148"/>
      <c r="L165" s="148"/>
      <c r="M165" s="143"/>
      <c r="O165" s="483"/>
      <c r="P165" s="483"/>
      <c r="Q165" s="483"/>
      <c r="R165" s="483"/>
      <c r="S165" s="483"/>
    </row>
    <row r="166" spans="1:19">
      <c r="A166" s="143"/>
      <c r="B166" s="148" t="s">
        <v>313</v>
      </c>
      <c r="C166" s="148"/>
      <c r="D166" s="148"/>
      <c r="E166" s="148"/>
      <c r="F166" s="148"/>
      <c r="G166" s="148"/>
      <c r="H166" s="148"/>
      <c r="I166" s="148"/>
      <c r="J166" s="148"/>
      <c r="K166" s="148"/>
      <c r="L166" s="148"/>
      <c r="M166" s="143"/>
      <c r="O166" s="483"/>
      <c r="P166" s="483"/>
      <c r="Q166" s="483"/>
      <c r="R166" s="483"/>
      <c r="S166" s="483"/>
    </row>
    <row r="167" spans="1:19">
      <c r="A167" s="143"/>
      <c r="B167" s="148" t="s">
        <v>214</v>
      </c>
      <c r="C167" s="148"/>
      <c r="D167" s="148"/>
      <c r="E167" s="148"/>
      <c r="F167" s="148"/>
      <c r="G167" s="148"/>
      <c r="H167" s="148"/>
      <c r="I167" s="148"/>
      <c r="J167" s="148"/>
      <c r="K167" s="148"/>
      <c r="L167" s="148"/>
      <c r="M167" s="143"/>
      <c r="O167" s="483"/>
      <c r="P167" s="483"/>
      <c r="Q167" s="483"/>
      <c r="R167" s="483"/>
      <c r="S167" s="483"/>
    </row>
    <row r="168" spans="1:19">
      <c r="A168" s="143"/>
      <c r="B168" s="148"/>
      <c r="C168" s="148"/>
      <c r="D168" s="148"/>
      <c r="E168" s="148"/>
      <c r="F168" s="148"/>
      <c r="G168" s="148"/>
      <c r="H168" s="148"/>
      <c r="I168" s="148"/>
      <c r="J168" s="148"/>
      <c r="K168" s="148"/>
      <c r="L168" s="148"/>
      <c r="M168" s="143"/>
      <c r="O168" s="483"/>
      <c r="P168" s="483"/>
      <c r="Q168" s="483"/>
      <c r="R168" s="483"/>
      <c r="S168" s="483"/>
    </row>
    <row r="169" spans="1:19">
      <c r="A169" s="143"/>
      <c r="B169" s="148"/>
      <c r="C169" s="148"/>
      <c r="D169" s="148"/>
      <c r="E169" s="148"/>
      <c r="F169" s="148"/>
      <c r="G169" s="148"/>
      <c r="H169" s="148"/>
      <c r="I169" s="148"/>
      <c r="J169" s="148"/>
      <c r="K169" s="148"/>
      <c r="L169" s="148"/>
      <c r="M169" s="143"/>
      <c r="O169" s="483"/>
      <c r="P169" s="483"/>
      <c r="Q169" s="483"/>
      <c r="R169" s="483"/>
      <c r="S169" s="483"/>
    </row>
    <row r="170" spans="1:19">
      <c r="A170" s="143"/>
      <c r="B170" s="148"/>
      <c r="C170" s="148"/>
      <c r="D170" s="148"/>
      <c r="E170" s="148"/>
      <c r="F170" s="148"/>
      <c r="G170" s="148"/>
      <c r="H170" s="148"/>
      <c r="I170" s="148"/>
      <c r="J170" s="148"/>
      <c r="K170" s="148"/>
      <c r="L170" s="148"/>
      <c r="M170" s="143"/>
      <c r="O170" s="483"/>
      <c r="P170" s="483"/>
      <c r="Q170" s="483"/>
      <c r="R170" s="483"/>
      <c r="S170" s="483"/>
    </row>
    <row r="171" spans="1:19">
      <c r="A171" s="143"/>
      <c r="B171" s="148"/>
      <c r="C171" s="148"/>
      <c r="D171" s="148"/>
      <c r="E171" s="148"/>
      <c r="F171" s="148"/>
      <c r="G171" s="148"/>
      <c r="H171" s="148"/>
      <c r="I171" s="148"/>
      <c r="J171" s="148"/>
      <c r="K171" s="148"/>
      <c r="L171" s="148"/>
      <c r="M171" s="143"/>
      <c r="O171" s="483"/>
      <c r="P171" s="483"/>
      <c r="Q171" s="483"/>
      <c r="R171" s="483"/>
      <c r="S171" s="483"/>
    </row>
    <row r="172" spans="1:19">
      <c r="A172" s="143"/>
      <c r="B172" s="148"/>
      <c r="C172" s="148"/>
      <c r="D172" s="148"/>
      <c r="E172" s="148"/>
      <c r="F172" s="148"/>
      <c r="G172" s="149" t="s">
        <v>213</v>
      </c>
      <c r="H172" s="149"/>
      <c r="I172" s="149"/>
      <c r="J172" s="149"/>
      <c r="K172" s="149"/>
      <c r="L172" s="149"/>
      <c r="M172" s="143"/>
      <c r="O172" s="483"/>
      <c r="P172" s="483"/>
      <c r="Q172" s="483"/>
      <c r="R172" s="483"/>
      <c r="S172" s="483"/>
    </row>
    <row r="173" spans="1:19">
      <c r="A173" s="143"/>
      <c r="B173" s="148"/>
      <c r="C173" s="148"/>
      <c r="D173" s="148"/>
      <c r="E173" s="148"/>
      <c r="F173" s="148"/>
      <c r="G173" s="510" t="s">
        <v>212</v>
      </c>
      <c r="H173" s="511"/>
      <c r="I173" s="511"/>
      <c r="J173" s="511"/>
      <c r="K173" s="511"/>
      <c r="L173" s="511"/>
      <c r="M173" s="143"/>
      <c r="O173" s="483"/>
      <c r="P173" s="483"/>
      <c r="Q173" s="483"/>
      <c r="R173" s="483"/>
      <c r="S173" s="483"/>
    </row>
    <row r="174" spans="1:19">
      <c r="A174" s="143"/>
      <c r="B174" s="148"/>
      <c r="C174" s="148"/>
      <c r="D174" s="148"/>
      <c r="E174" s="148"/>
      <c r="F174" s="148"/>
      <c r="G174" s="511"/>
      <c r="H174" s="511"/>
      <c r="I174" s="511"/>
      <c r="J174" s="511"/>
      <c r="K174" s="511"/>
      <c r="L174" s="511"/>
      <c r="M174" s="143"/>
      <c r="O174" s="483"/>
      <c r="P174" s="483"/>
      <c r="Q174" s="483"/>
      <c r="R174" s="483"/>
      <c r="S174" s="483"/>
    </row>
    <row r="175" spans="1:19">
      <c r="A175" s="143"/>
      <c r="B175" s="148"/>
      <c r="C175" s="148"/>
      <c r="D175" s="148"/>
      <c r="E175" s="148"/>
      <c r="F175" s="148"/>
      <c r="G175" s="511"/>
      <c r="H175" s="511"/>
      <c r="I175" s="511"/>
      <c r="J175" s="511"/>
      <c r="K175" s="511"/>
      <c r="L175" s="511"/>
      <c r="M175" s="143"/>
      <c r="O175" s="483"/>
      <c r="P175" s="483"/>
      <c r="Q175" s="483"/>
      <c r="R175" s="483"/>
      <c r="S175" s="483"/>
    </row>
    <row r="176" spans="1:19">
      <c r="A176" s="143"/>
      <c r="B176" s="148"/>
      <c r="C176" s="148"/>
      <c r="D176" s="148"/>
      <c r="E176" s="148"/>
      <c r="F176" s="148"/>
      <c r="G176" s="511"/>
      <c r="H176" s="511"/>
      <c r="I176" s="511"/>
      <c r="J176" s="511"/>
      <c r="K176" s="511"/>
      <c r="L176" s="511"/>
      <c r="M176" s="143"/>
      <c r="O176" s="483"/>
      <c r="P176" s="483"/>
      <c r="Q176" s="483"/>
      <c r="R176" s="483"/>
      <c r="S176" s="483"/>
    </row>
    <row r="177" spans="1:19">
      <c r="A177" s="143"/>
      <c r="B177" s="148"/>
      <c r="C177" s="148"/>
      <c r="D177" s="148"/>
      <c r="E177" s="148"/>
      <c r="F177" s="148"/>
      <c r="G177" s="149" t="s">
        <v>211</v>
      </c>
      <c r="H177" s="149"/>
      <c r="I177" s="149"/>
      <c r="J177" s="149"/>
      <c r="K177" s="149"/>
      <c r="L177" s="149"/>
      <c r="M177" s="143"/>
      <c r="O177" s="483"/>
      <c r="P177" s="483"/>
      <c r="Q177" s="483"/>
      <c r="R177" s="483"/>
      <c r="S177" s="483"/>
    </row>
    <row r="178" spans="1:19">
      <c r="A178" s="143"/>
      <c r="B178" s="148"/>
      <c r="C178" s="148"/>
      <c r="D178" s="148"/>
      <c r="E178" s="148"/>
      <c r="F178" s="148"/>
      <c r="G178" s="512" t="s">
        <v>295</v>
      </c>
      <c r="H178" s="512"/>
      <c r="I178" s="512"/>
      <c r="J178" s="512"/>
      <c r="K178" s="512"/>
      <c r="L178" s="513"/>
      <c r="M178" s="143"/>
      <c r="O178" s="483"/>
      <c r="P178" s="483"/>
      <c r="Q178" s="483"/>
      <c r="R178" s="483"/>
      <c r="S178" s="483"/>
    </row>
    <row r="179" spans="1:19">
      <c r="A179" s="143"/>
      <c r="B179" s="148"/>
      <c r="C179" s="148"/>
      <c r="D179" s="148"/>
      <c r="E179" s="148"/>
      <c r="F179" s="148"/>
      <c r="G179" s="512"/>
      <c r="H179" s="512"/>
      <c r="I179" s="512"/>
      <c r="J179" s="512"/>
      <c r="K179" s="512"/>
      <c r="L179" s="513"/>
      <c r="M179" s="143"/>
      <c r="O179" s="483"/>
      <c r="P179" s="483"/>
      <c r="Q179" s="483"/>
      <c r="R179" s="483"/>
      <c r="S179" s="483"/>
    </row>
    <row r="180" spans="1:19">
      <c r="A180" s="143"/>
      <c r="B180" s="148"/>
      <c r="C180" s="148"/>
      <c r="D180" s="148"/>
      <c r="E180" s="148"/>
      <c r="F180" s="148"/>
      <c r="G180" s="512"/>
      <c r="H180" s="512"/>
      <c r="I180" s="512"/>
      <c r="J180" s="512"/>
      <c r="K180" s="512"/>
      <c r="L180" s="513"/>
      <c r="M180" s="143"/>
      <c r="O180" s="483"/>
      <c r="P180" s="483"/>
      <c r="Q180" s="483"/>
      <c r="R180" s="483"/>
      <c r="S180" s="483"/>
    </row>
    <row r="181" spans="1:19">
      <c r="A181" s="143"/>
      <c r="B181" s="148"/>
      <c r="C181" s="148"/>
      <c r="D181" s="148"/>
      <c r="E181" s="148"/>
      <c r="F181" s="148"/>
      <c r="G181" s="512"/>
      <c r="H181" s="512"/>
      <c r="I181" s="512"/>
      <c r="J181" s="512"/>
      <c r="K181" s="512"/>
      <c r="L181" s="513"/>
      <c r="M181" s="143"/>
      <c r="O181" s="483"/>
      <c r="P181" s="483"/>
      <c r="Q181" s="483"/>
      <c r="R181" s="483"/>
      <c r="S181" s="483"/>
    </row>
    <row r="182" spans="1:19">
      <c r="A182" s="143"/>
      <c r="B182" s="148"/>
      <c r="C182" s="148"/>
      <c r="D182" s="148"/>
      <c r="E182" s="148"/>
      <c r="F182" s="148"/>
      <c r="G182" s="512"/>
      <c r="H182" s="512"/>
      <c r="I182" s="512"/>
      <c r="J182" s="512"/>
      <c r="K182" s="512"/>
      <c r="L182" s="513"/>
      <c r="M182" s="143"/>
      <c r="O182" s="483"/>
      <c r="P182" s="483"/>
      <c r="Q182" s="483"/>
      <c r="R182" s="483"/>
      <c r="S182" s="483"/>
    </row>
    <row r="183" spans="1:19">
      <c r="A183" s="143"/>
      <c r="B183" s="148"/>
      <c r="C183" s="148"/>
      <c r="D183" s="148"/>
      <c r="E183" s="148"/>
      <c r="F183" s="148"/>
      <c r="G183" s="512"/>
      <c r="H183" s="512"/>
      <c r="I183" s="512"/>
      <c r="J183" s="512"/>
      <c r="K183" s="512"/>
      <c r="L183" s="513"/>
      <c r="M183" s="143"/>
      <c r="O183" s="483"/>
      <c r="P183" s="483"/>
      <c r="Q183" s="483"/>
      <c r="R183" s="483"/>
      <c r="S183" s="483"/>
    </row>
    <row r="184" spans="1:19">
      <c r="A184" s="143"/>
      <c r="B184" s="148"/>
      <c r="C184" s="148"/>
      <c r="D184" s="148"/>
      <c r="E184" s="148"/>
      <c r="F184" s="148"/>
      <c r="G184" s="512"/>
      <c r="H184" s="512"/>
      <c r="I184" s="512"/>
      <c r="J184" s="512"/>
      <c r="K184" s="512"/>
      <c r="L184" s="513"/>
      <c r="M184" s="143"/>
      <c r="O184" s="483"/>
      <c r="P184" s="483"/>
      <c r="Q184" s="483"/>
      <c r="R184" s="483"/>
      <c r="S184" s="483"/>
    </row>
    <row r="185" spans="1:19">
      <c r="A185" s="143"/>
      <c r="B185" s="148"/>
      <c r="C185" s="148"/>
      <c r="D185" s="148"/>
      <c r="E185" s="148"/>
      <c r="F185" s="148"/>
      <c r="G185" s="512"/>
      <c r="H185" s="512"/>
      <c r="I185" s="512"/>
      <c r="J185" s="512"/>
      <c r="K185" s="512"/>
      <c r="L185" s="513"/>
      <c r="M185" s="143"/>
      <c r="O185" s="483"/>
      <c r="P185" s="483"/>
      <c r="Q185" s="483"/>
      <c r="R185" s="483"/>
      <c r="S185" s="483"/>
    </row>
    <row r="186" spans="1:19">
      <c r="A186" s="143"/>
      <c r="B186" s="148"/>
      <c r="C186" s="148"/>
      <c r="D186" s="148"/>
      <c r="E186" s="148"/>
      <c r="F186" s="148"/>
      <c r="G186" s="512"/>
      <c r="H186" s="512"/>
      <c r="I186" s="512"/>
      <c r="J186" s="512"/>
      <c r="K186" s="512"/>
      <c r="L186" s="513"/>
      <c r="M186" s="143"/>
      <c r="O186" s="483"/>
      <c r="P186" s="483"/>
      <c r="Q186" s="483"/>
      <c r="R186" s="483"/>
      <c r="S186" s="483"/>
    </row>
    <row r="187" spans="1:19">
      <c r="A187" s="143"/>
      <c r="B187" s="148"/>
      <c r="C187" s="148"/>
      <c r="D187" s="148"/>
      <c r="E187" s="148"/>
      <c r="F187" s="148"/>
      <c r="G187" s="512"/>
      <c r="H187" s="512"/>
      <c r="I187" s="512"/>
      <c r="J187" s="512"/>
      <c r="K187" s="512"/>
      <c r="L187" s="513"/>
      <c r="M187" s="143"/>
      <c r="O187" s="483"/>
      <c r="P187" s="483"/>
      <c r="Q187" s="483"/>
      <c r="R187" s="483"/>
      <c r="S187" s="483"/>
    </row>
    <row r="188" spans="1:19">
      <c r="A188" s="143"/>
      <c r="B188" s="148"/>
      <c r="C188" s="148"/>
      <c r="D188" s="148"/>
      <c r="E188" s="148"/>
      <c r="F188" s="148"/>
      <c r="G188" s="513"/>
      <c r="H188" s="513"/>
      <c r="I188" s="513"/>
      <c r="J188" s="513"/>
      <c r="K188" s="513"/>
      <c r="L188" s="513"/>
      <c r="M188" s="143"/>
      <c r="O188" s="483"/>
      <c r="P188" s="483"/>
      <c r="Q188" s="483"/>
      <c r="R188" s="483"/>
      <c r="S188" s="483"/>
    </row>
    <row r="189" spans="1:19">
      <c r="A189" s="143"/>
      <c r="B189" s="148"/>
      <c r="C189" s="148"/>
      <c r="D189" s="148"/>
      <c r="E189" s="148"/>
      <c r="F189" s="148"/>
      <c r="G189" s="149" t="s">
        <v>210</v>
      </c>
      <c r="H189" s="148"/>
      <c r="I189" s="148"/>
      <c r="J189" s="148"/>
      <c r="K189" s="148"/>
      <c r="L189" s="148"/>
      <c r="M189" s="143"/>
      <c r="O189" s="483"/>
      <c r="P189" s="483"/>
      <c r="Q189" s="483"/>
      <c r="R189" s="483"/>
      <c r="S189" s="483"/>
    </row>
    <row r="190" spans="1:19">
      <c r="A190" s="143"/>
      <c r="B190" s="148"/>
      <c r="C190" s="148"/>
      <c r="D190" s="148"/>
      <c r="E190" s="148"/>
      <c r="F190" s="148"/>
      <c r="G190" s="148"/>
      <c r="H190" s="148"/>
      <c r="I190" s="441"/>
      <c r="J190" s="148"/>
      <c r="K190" s="148"/>
      <c r="L190" s="148"/>
      <c r="M190" s="143"/>
      <c r="O190" s="483"/>
      <c r="P190" s="483"/>
      <c r="Q190" s="483"/>
      <c r="R190" s="483"/>
      <c r="S190" s="483"/>
    </row>
    <row r="191" spans="1:19">
      <c r="A191" s="143"/>
      <c r="B191" s="148"/>
      <c r="C191" s="148"/>
      <c r="D191" s="148"/>
      <c r="E191" s="148"/>
      <c r="F191" s="148"/>
      <c r="G191" s="148"/>
      <c r="H191" s="148"/>
      <c r="I191" s="441"/>
      <c r="J191" s="148"/>
      <c r="K191" s="148"/>
      <c r="L191" s="148"/>
      <c r="M191" s="143"/>
      <c r="O191" s="483"/>
      <c r="P191" s="483"/>
      <c r="Q191" s="483"/>
      <c r="R191" s="483"/>
      <c r="S191" s="483"/>
    </row>
    <row r="192" spans="1:19">
      <c r="A192" s="143"/>
      <c r="B192" s="148"/>
      <c r="C192" s="148"/>
      <c r="D192" s="148"/>
      <c r="E192" s="148"/>
      <c r="F192" s="148"/>
      <c r="G192" s="148"/>
      <c r="H192" s="148"/>
      <c r="I192" s="148"/>
      <c r="J192" s="148"/>
      <c r="K192" s="148"/>
      <c r="L192" s="148"/>
      <c r="M192" s="143"/>
      <c r="O192" s="483"/>
      <c r="P192" s="483"/>
      <c r="Q192" s="483"/>
      <c r="R192" s="483"/>
      <c r="S192" s="483"/>
    </row>
    <row r="193" spans="1:19">
      <c r="A193" s="143"/>
      <c r="B193" s="148"/>
      <c r="C193" s="148"/>
      <c r="D193" s="148"/>
      <c r="E193" s="148"/>
      <c r="F193" s="148"/>
      <c r="G193" s="148"/>
      <c r="H193" s="148"/>
      <c r="I193" s="148"/>
      <c r="J193" s="148"/>
      <c r="K193" s="148"/>
      <c r="L193" s="148"/>
      <c r="M193" s="143"/>
      <c r="O193" s="483"/>
      <c r="P193" s="483"/>
      <c r="Q193" s="483"/>
      <c r="R193" s="483"/>
      <c r="S193" s="483"/>
    </row>
    <row r="194" spans="1:19">
      <c r="A194" s="148"/>
      <c r="B194" s="465"/>
      <c r="C194" s="465"/>
      <c r="D194" s="465"/>
      <c r="E194" s="465"/>
      <c r="F194" s="465"/>
      <c r="G194" s="148"/>
      <c r="H194" s="148"/>
      <c r="I194" s="148"/>
      <c r="J194" s="148"/>
      <c r="K194" s="148"/>
      <c r="L194" s="148"/>
      <c r="M194" s="148"/>
      <c r="O194" s="483"/>
      <c r="P194" s="483"/>
      <c r="Q194" s="483"/>
      <c r="R194" s="483"/>
      <c r="S194" s="483"/>
    </row>
    <row r="195" spans="1:19">
      <c r="A195" s="148"/>
      <c r="B195" s="465"/>
      <c r="C195" s="465"/>
      <c r="D195" s="465"/>
      <c r="E195" s="465"/>
      <c r="F195" s="465"/>
      <c r="G195" s="148"/>
      <c r="H195" s="148"/>
      <c r="I195" s="148"/>
      <c r="J195" s="148"/>
      <c r="K195" s="148"/>
      <c r="L195" s="148"/>
      <c r="M195" s="148"/>
      <c r="O195" s="483"/>
      <c r="P195" s="483"/>
      <c r="Q195" s="483"/>
      <c r="R195" s="483"/>
      <c r="S195" s="483"/>
    </row>
    <row r="196" spans="1:19" ht="17.25">
      <c r="A196" s="148"/>
      <c r="B196" s="449" t="s">
        <v>296</v>
      </c>
      <c r="C196" s="465"/>
      <c r="D196" s="465"/>
      <c r="E196" s="465"/>
      <c r="F196" s="465"/>
      <c r="G196" s="148"/>
      <c r="H196" s="148"/>
      <c r="I196" s="148"/>
      <c r="J196" s="148"/>
      <c r="K196" s="148"/>
      <c r="L196" s="148"/>
      <c r="M196" s="148"/>
      <c r="O196" s="483"/>
      <c r="P196" s="483"/>
      <c r="Q196" s="483"/>
      <c r="R196" s="483"/>
      <c r="S196" s="483"/>
    </row>
    <row r="197" spans="1:19" ht="17.25">
      <c r="A197" s="148"/>
      <c r="B197" s="449"/>
      <c r="C197" s="465"/>
      <c r="D197" s="465"/>
      <c r="E197" s="465"/>
      <c r="F197" s="465"/>
      <c r="G197" s="148"/>
      <c r="H197" s="148"/>
      <c r="I197" s="148"/>
      <c r="J197" s="148"/>
      <c r="K197" s="148"/>
      <c r="L197" s="148"/>
      <c r="M197" s="148"/>
      <c r="O197" s="483"/>
      <c r="P197" s="483"/>
      <c r="Q197" s="483"/>
      <c r="R197" s="483"/>
      <c r="S197" s="483"/>
    </row>
    <row r="198" spans="1:19">
      <c r="A198" s="148"/>
      <c r="B198" s="453" t="s">
        <v>297</v>
      </c>
      <c r="C198" s="143"/>
      <c r="D198" s="143"/>
      <c r="E198" s="143"/>
      <c r="F198" s="143"/>
      <c r="G198" s="148"/>
      <c r="H198" s="441"/>
      <c r="I198" s="441"/>
      <c r="J198" s="465"/>
      <c r="K198" s="465"/>
      <c r="L198" s="465"/>
      <c r="M198" s="148"/>
      <c r="O198" s="483"/>
      <c r="P198" s="483"/>
      <c r="Q198" s="483"/>
      <c r="R198" s="483"/>
      <c r="S198" s="483"/>
    </row>
    <row r="199" spans="1:19">
      <c r="A199" s="148"/>
      <c r="B199" s="453" t="s">
        <v>209</v>
      </c>
      <c r="C199" s="143"/>
      <c r="D199" s="143"/>
      <c r="E199" s="143"/>
      <c r="F199" s="143"/>
      <c r="G199" s="148"/>
      <c r="H199" s="465"/>
      <c r="I199" s="441"/>
      <c r="J199" s="465"/>
      <c r="K199" s="465"/>
      <c r="L199" s="465"/>
      <c r="M199" s="148"/>
      <c r="O199" s="483"/>
      <c r="P199" s="483"/>
      <c r="Q199" s="483"/>
      <c r="R199" s="483"/>
      <c r="S199" s="483"/>
    </row>
    <row r="200" spans="1:19">
      <c r="A200" s="148"/>
      <c r="B200" s="453" t="s">
        <v>208</v>
      </c>
      <c r="C200" s="143"/>
      <c r="D200" s="143"/>
      <c r="E200" s="143"/>
      <c r="F200" s="143"/>
      <c r="G200" s="148"/>
      <c r="H200" s="465"/>
      <c r="I200" s="465"/>
      <c r="J200" s="465"/>
      <c r="K200" s="465"/>
      <c r="L200" s="465"/>
      <c r="M200" s="148"/>
      <c r="O200" s="483"/>
      <c r="P200" s="483"/>
      <c r="Q200" s="483"/>
      <c r="R200" s="483"/>
      <c r="S200" s="483"/>
    </row>
    <row r="201" spans="1:19">
      <c r="A201" s="148"/>
      <c r="B201" s="143"/>
      <c r="C201" s="143"/>
      <c r="D201" s="143"/>
      <c r="E201" s="143"/>
      <c r="F201" s="143"/>
      <c r="G201" s="148"/>
      <c r="H201" s="465"/>
      <c r="I201" s="465"/>
      <c r="J201" s="465"/>
      <c r="K201" s="465"/>
      <c r="L201" s="465"/>
      <c r="M201" s="148"/>
      <c r="O201" s="483"/>
      <c r="P201" s="483"/>
      <c r="Q201" s="483"/>
      <c r="R201" s="483"/>
      <c r="S201" s="483"/>
    </row>
    <row r="202" spans="1:19">
      <c r="A202" s="148"/>
      <c r="B202" s="143"/>
      <c r="C202" s="143"/>
      <c r="D202" s="143"/>
      <c r="E202" s="143"/>
      <c r="F202" s="143"/>
      <c r="G202" s="148"/>
      <c r="H202" s="465"/>
      <c r="I202" s="465"/>
      <c r="J202" s="465"/>
      <c r="K202" s="465"/>
      <c r="L202" s="465"/>
      <c r="M202" s="148"/>
      <c r="O202" s="483"/>
      <c r="P202" s="483"/>
      <c r="Q202" s="483"/>
      <c r="R202" s="483"/>
      <c r="S202" s="483"/>
    </row>
    <row r="203" spans="1:19">
      <c r="A203" s="148"/>
      <c r="B203" s="143"/>
      <c r="C203" s="143"/>
      <c r="D203" s="143"/>
      <c r="E203" s="143"/>
      <c r="F203" s="143"/>
      <c r="G203" s="148"/>
      <c r="H203" s="465"/>
      <c r="I203" s="465"/>
      <c r="J203" s="465"/>
      <c r="K203" s="465"/>
      <c r="L203" s="465"/>
      <c r="M203" s="148"/>
      <c r="O203" s="483"/>
      <c r="P203" s="483"/>
      <c r="Q203" s="483"/>
      <c r="R203" s="483"/>
      <c r="S203" s="483"/>
    </row>
    <row r="204" spans="1:19">
      <c r="A204" s="148"/>
      <c r="B204" s="143"/>
      <c r="C204" s="143"/>
      <c r="D204" s="143"/>
      <c r="E204" s="143"/>
      <c r="F204" s="143"/>
      <c r="G204" s="148"/>
      <c r="H204" s="465"/>
      <c r="I204" s="465"/>
      <c r="J204" s="465"/>
      <c r="K204" s="465"/>
      <c r="L204" s="465"/>
      <c r="M204" s="148"/>
      <c r="O204" s="483"/>
      <c r="P204" s="483"/>
      <c r="Q204" s="483"/>
      <c r="R204" s="483"/>
      <c r="S204" s="483"/>
    </row>
    <row r="205" spans="1:19">
      <c r="A205" s="148"/>
      <c r="B205" s="465"/>
      <c r="C205" s="465"/>
      <c r="D205" s="465"/>
      <c r="E205" s="465"/>
      <c r="F205" s="465"/>
      <c r="G205" s="148"/>
      <c r="H205" s="148"/>
      <c r="I205" s="148"/>
      <c r="J205" s="148"/>
      <c r="K205" s="148"/>
      <c r="L205" s="148"/>
      <c r="M205" s="148"/>
      <c r="O205" s="483"/>
      <c r="P205" s="483"/>
      <c r="Q205" s="483"/>
      <c r="R205" s="483"/>
      <c r="S205" s="483"/>
    </row>
    <row r="206" spans="1:19">
      <c r="A206" s="148"/>
      <c r="B206" s="465"/>
      <c r="C206" s="465"/>
      <c r="D206" s="465"/>
      <c r="E206" s="465"/>
      <c r="F206" s="465"/>
      <c r="G206" s="148"/>
      <c r="H206" s="148"/>
      <c r="I206" s="148"/>
      <c r="J206" s="148"/>
      <c r="K206" s="148"/>
      <c r="L206" s="148"/>
      <c r="M206" s="148"/>
      <c r="O206" s="483"/>
      <c r="P206" s="483"/>
      <c r="Q206" s="483"/>
      <c r="R206" s="483"/>
      <c r="S206" s="483"/>
    </row>
    <row r="207" spans="1:19">
      <c r="A207" s="148"/>
      <c r="B207" s="465"/>
      <c r="C207" s="465"/>
      <c r="D207" s="465"/>
      <c r="E207" s="465"/>
      <c r="F207" s="465"/>
      <c r="G207" s="148"/>
      <c r="H207" s="148"/>
      <c r="I207" s="148"/>
      <c r="J207" s="148"/>
      <c r="K207" s="148"/>
      <c r="L207" s="148"/>
      <c r="M207" s="148"/>
      <c r="O207" s="483"/>
      <c r="P207" s="483"/>
      <c r="Q207" s="483"/>
      <c r="R207" s="483"/>
      <c r="S207" s="483"/>
    </row>
    <row r="208" spans="1:19">
      <c r="A208" s="148"/>
      <c r="B208" s="465"/>
      <c r="C208" s="465"/>
      <c r="D208" s="465"/>
      <c r="E208" s="465"/>
      <c r="F208" s="465"/>
      <c r="G208" s="148"/>
      <c r="H208" s="148"/>
      <c r="I208" s="148"/>
      <c r="J208" s="148"/>
      <c r="K208" s="148"/>
      <c r="L208" s="148"/>
      <c r="M208" s="148"/>
      <c r="O208" s="483"/>
      <c r="P208" s="483"/>
      <c r="Q208" s="483"/>
      <c r="R208" s="483"/>
      <c r="S208" s="483"/>
    </row>
    <row r="209" spans="1:19">
      <c r="A209" s="148"/>
      <c r="B209" s="465"/>
      <c r="C209" s="465"/>
      <c r="D209" s="465"/>
      <c r="E209" s="465"/>
      <c r="F209" s="465"/>
      <c r="G209" s="148"/>
      <c r="H209" s="148"/>
      <c r="I209" s="148"/>
      <c r="J209" s="148"/>
      <c r="K209" s="148"/>
      <c r="L209" s="148"/>
      <c r="M209" s="148"/>
      <c r="O209" s="483"/>
      <c r="P209" s="483"/>
      <c r="Q209" s="483"/>
      <c r="R209" s="483"/>
      <c r="S209" s="483"/>
    </row>
    <row r="210" spans="1:19">
      <c r="A210" s="148"/>
      <c r="B210" s="465"/>
      <c r="C210" s="465"/>
      <c r="D210" s="465"/>
      <c r="E210" s="465"/>
      <c r="F210" s="465"/>
      <c r="G210" s="148"/>
      <c r="H210" s="148"/>
      <c r="I210" s="148"/>
      <c r="J210" s="148"/>
      <c r="K210" s="148"/>
      <c r="L210" s="148"/>
      <c r="M210" s="148"/>
      <c r="O210" s="483"/>
      <c r="P210" s="483"/>
      <c r="Q210" s="483"/>
      <c r="R210" s="483"/>
      <c r="S210" s="483"/>
    </row>
    <row r="211" spans="1:19">
      <c r="A211" s="148"/>
      <c r="B211" s="465"/>
      <c r="C211" s="465"/>
      <c r="D211" s="465"/>
      <c r="E211" s="465"/>
      <c r="F211" s="465"/>
      <c r="G211" s="148"/>
      <c r="H211" s="148"/>
      <c r="I211" s="148"/>
      <c r="J211" s="148"/>
      <c r="K211" s="148"/>
      <c r="L211" s="148"/>
      <c r="M211" s="148"/>
      <c r="O211" s="483"/>
      <c r="P211" s="483"/>
      <c r="Q211" s="483"/>
      <c r="R211" s="483"/>
      <c r="S211" s="483"/>
    </row>
    <row r="212" spans="1:19">
      <c r="A212" s="148"/>
      <c r="B212" s="441"/>
      <c r="C212" s="465"/>
      <c r="D212" s="441"/>
      <c r="E212" s="441" t="s">
        <v>207</v>
      </c>
      <c r="F212" s="465"/>
      <c r="G212" s="148"/>
      <c r="H212" s="148"/>
      <c r="I212" s="441" t="s">
        <v>206</v>
      </c>
      <c r="J212" s="148"/>
      <c r="K212" s="148"/>
      <c r="L212" s="148"/>
      <c r="M212" s="148"/>
      <c r="O212" s="483"/>
      <c r="P212" s="483"/>
      <c r="Q212" s="483"/>
      <c r="R212" s="483"/>
      <c r="S212" s="483"/>
    </row>
    <row r="213" spans="1:19">
      <c r="A213" s="148"/>
      <c r="B213" s="441"/>
      <c r="C213" s="465"/>
      <c r="D213" s="441"/>
      <c r="E213" s="441" t="s">
        <v>298</v>
      </c>
      <c r="F213" s="465"/>
      <c r="G213" s="148"/>
      <c r="H213" s="148"/>
      <c r="I213" s="441" t="s">
        <v>205</v>
      </c>
      <c r="J213" s="148"/>
      <c r="K213" s="148"/>
      <c r="L213" s="148"/>
      <c r="M213" s="148"/>
      <c r="O213" s="483"/>
      <c r="P213" s="483"/>
      <c r="Q213" s="483"/>
      <c r="R213" s="483"/>
      <c r="S213" s="483"/>
    </row>
    <row r="214" spans="1:19">
      <c r="A214" s="148"/>
      <c r="B214" s="441"/>
      <c r="C214" s="465"/>
      <c r="D214" s="441"/>
      <c r="E214" s="441"/>
      <c r="F214" s="465"/>
      <c r="G214" s="148"/>
      <c r="H214" s="148"/>
      <c r="I214" s="441"/>
      <c r="J214" s="148"/>
      <c r="K214" s="148"/>
      <c r="L214" s="148"/>
      <c r="M214" s="148"/>
      <c r="O214" s="483"/>
      <c r="P214" s="483"/>
      <c r="Q214" s="483"/>
      <c r="R214" s="483"/>
      <c r="S214" s="483"/>
    </row>
    <row r="215" spans="1:19">
      <c r="A215" s="143"/>
      <c r="B215" s="148"/>
      <c r="C215" s="148"/>
      <c r="D215" s="148"/>
      <c r="E215" s="148"/>
      <c r="F215" s="148"/>
      <c r="G215" s="148"/>
      <c r="H215" s="148"/>
      <c r="I215" s="148"/>
      <c r="J215" s="148"/>
      <c r="K215" s="148"/>
      <c r="L215" s="148"/>
      <c r="M215" s="143"/>
      <c r="O215" s="483"/>
      <c r="P215" s="483"/>
      <c r="Q215" s="483"/>
      <c r="R215" s="483"/>
      <c r="S215" s="483"/>
    </row>
    <row r="216" spans="1:19">
      <c r="A216" s="148"/>
      <c r="B216" s="465"/>
      <c r="C216" s="465"/>
      <c r="D216" s="465"/>
      <c r="E216" s="465"/>
      <c r="F216" s="465"/>
      <c r="G216" s="148"/>
      <c r="H216" s="148"/>
      <c r="I216" s="148"/>
      <c r="J216" s="148"/>
      <c r="K216" s="148"/>
      <c r="L216" s="148"/>
      <c r="M216" s="148"/>
      <c r="O216" s="483"/>
      <c r="P216" s="483"/>
      <c r="Q216" s="483"/>
      <c r="R216" s="483"/>
      <c r="S216" s="483"/>
    </row>
    <row r="217" spans="1:19" ht="17.25">
      <c r="A217" s="148"/>
      <c r="B217" s="449" t="s">
        <v>299</v>
      </c>
      <c r="C217" s="465"/>
      <c r="D217" s="465"/>
      <c r="E217" s="465"/>
      <c r="F217" s="465"/>
      <c r="G217" s="148"/>
      <c r="H217" s="148"/>
      <c r="I217" s="148"/>
      <c r="J217" s="148"/>
      <c r="K217" s="148"/>
      <c r="L217" s="148"/>
      <c r="M217" s="148"/>
      <c r="O217" s="483"/>
      <c r="P217" s="483"/>
      <c r="Q217" s="483"/>
      <c r="R217" s="483"/>
      <c r="S217" s="483"/>
    </row>
    <row r="218" spans="1:19">
      <c r="A218" s="148"/>
      <c r="B218" s="502" t="s">
        <v>315</v>
      </c>
      <c r="C218" s="502"/>
      <c r="D218" s="502"/>
      <c r="E218" s="502"/>
      <c r="F218" s="502"/>
      <c r="G218" s="148"/>
      <c r="H218" s="148"/>
      <c r="I218" s="148"/>
      <c r="J218" s="148"/>
      <c r="K218" s="148"/>
      <c r="L218" s="148"/>
      <c r="M218" s="148"/>
      <c r="O218" s="483"/>
      <c r="P218" s="483"/>
      <c r="Q218" s="483"/>
      <c r="R218" s="483"/>
      <c r="S218" s="483"/>
    </row>
    <row r="219" spans="1:19">
      <c r="A219" s="148"/>
      <c r="B219" s="502"/>
      <c r="C219" s="502"/>
      <c r="D219" s="502"/>
      <c r="E219" s="502"/>
      <c r="F219" s="502"/>
      <c r="G219" s="148"/>
      <c r="H219" s="148"/>
      <c r="I219" s="148"/>
      <c r="J219" s="148"/>
      <c r="K219" s="148"/>
      <c r="L219" s="148"/>
      <c r="M219" s="148"/>
      <c r="O219" s="483"/>
      <c r="P219" s="483"/>
      <c r="Q219" s="483"/>
      <c r="R219" s="483"/>
      <c r="S219" s="483"/>
    </row>
    <row r="220" spans="1:19">
      <c r="A220" s="148"/>
      <c r="B220" s="502"/>
      <c r="C220" s="502"/>
      <c r="D220" s="502"/>
      <c r="E220" s="502"/>
      <c r="F220" s="502"/>
      <c r="G220" s="148"/>
      <c r="H220" s="148"/>
      <c r="I220" s="148"/>
      <c r="J220" s="148"/>
      <c r="K220" s="148"/>
      <c r="L220" s="148"/>
      <c r="M220" s="148"/>
      <c r="O220" s="483"/>
      <c r="P220" s="483"/>
      <c r="Q220" s="483"/>
      <c r="R220" s="483"/>
      <c r="S220" s="483"/>
    </row>
    <row r="221" spans="1:19">
      <c r="A221" s="148"/>
      <c r="B221" s="502"/>
      <c r="C221" s="502"/>
      <c r="D221" s="502"/>
      <c r="E221" s="502"/>
      <c r="F221" s="502"/>
      <c r="G221" s="148"/>
      <c r="H221" s="148"/>
      <c r="I221" s="148"/>
      <c r="J221" s="148"/>
      <c r="K221" s="148"/>
      <c r="L221" s="148"/>
      <c r="M221" s="148"/>
      <c r="O221" s="483"/>
      <c r="P221" s="483"/>
      <c r="Q221" s="483"/>
      <c r="R221" s="483"/>
      <c r="S221" s="483"/>
    </row>
    <row r="222" spans="1:19">
      <c r="A222" s="148"/>
      <c r="B222" s="502"/>
      <c r="C222" s="502"/>
      <c r="D222" s="502"/>
      <c r="E222" s="502"/>
      <c r="F222" s="502"/>
      <c r="G222" s="148"/>
      <c r="H222" s="148"/>
      <c r="I222" s="148"/>
      <c r="J222" s="148"/>
      <c r="K222" s="148"/>
      <c r="L222" s="148"/>
      <c r="M222" s="148"/>
      <c r="O222" s="483"/>
      <c r="P222" s="483"/>
      <c r="Q222" s="483"/>
      <c r="R222" s="483"/>
      <c r="S222" s="483"/>
    </row>
    <row r="223" spans="1:19">
      <c r="A223" s="148"/>
      <c r="B223" s="502"/>
      <c r="C223" s="502"/>
      <c r="D223" s="502"/>
      <c r="E223" s="502"/>
      <c r="F223" s="502"/>
      <c r="G223" s="148"/>
      <c r="H223" s="148"/>
      <c r="I223" s="148"/>
      <c r="J223" s="148"/>
      <c r="K223" s="148"/>
      <c r="L223" s="148"/>
      <c r="M223" s="148"/>
      <c r="O223" s="483"/>
      <c r="P223" s="483"/>
      <c r="Q223" s="483"/>
      <c r="R223" s="483"/>
      <c r="S223" s="483"/>
    </row>
    <row r="224" spans="1:19">
      <c r="A224" s="148"/>
      <c r="B224" s="502"/>
      <c r="C224" s="502"/>
      <c r="D224" s="502"/>
      <c r="E224" s="502"/>
      <c r="F224" s="502"/>
      <c r="G224" s="148"/>
      <c r="H224" s="148"/>
      <c r="I224" s="148"/>
      <c r="J224" s="148"/>
      <c r="K224" s="148"/>
      <c r="L224" s="148"/>
      <c r="M224" s="148"/>
      <c r="O224" s="483"/>
      <c r="P224" s="483"/>
      <c r="Q224" s="483"/>
      <c r="R224" s="483"/>
      <c r="S224" s="483"/>
    </row>
    <row r="225" spans="1:19">
      <c r="A225" s="148"/>
      <c r="B225" s="502"/>
      <c r="C225" s="502"/>
      <c r="D225" s="502"/>
      <c r="E225" s="502"/>
      <c r="F225" s="502"/>
      <c r="G225" s="148"/>
      <c r="H225" s="148"/>
      <c r="I225" s="148"/>
      <c r="J225" s="148"/>
      <c r="K225" s="148"/>
      <c r="L225" s="148"/>
      <c r="M225" s="148"/>
      <c r="O225" s="483"/>
      <c r="P225" s="483"/>
      <c r="Q225" s="483"/>
      <c r="R225" s="483"/>
      <c r="S225" s="483"/>
    </row>
    <row r="226" spans="1:19">
      <c r="A226" s="148"/>
      <c r="B226" s="502"/>
      <c r="C226" s="502"/>
      <c r="D226" s="502"/>
      <c r="E226" s="502"/>
      <c r="F226" s="502"/>
      <c r="G226" s="148"/>
      <c r="H226" s="148"/>
      <c r="I226" s="148"/>
      <c r="J226" s="148"/>
      <c r="K226" s="148"/>
      <c r="L226" s="148"/>
      <c r="M226" s="148"/>
      <c r="O226" s="483"/>
      <c r="P226" s="483"/>
      <c r="Q226" s="483"/>
      <c r="R226" s="483"/>
      <c r="S226" s="483"/>
    </row>
    <row r="227" spans="1:19">
      <c r="A227" s="148"/>
      <c r="B227" s="502"/>
      <c r="C227" s="502"/>
      <c r="D227" s="502"/>
      <c r="E227" s="502"/>
      <c r="F227" s="502"/>
      <c r="G227" s="148"/>
      <c r="H227" s="148"/>
      <c r="I227" s="148"/>
      <c r="J227" s="148"/>
      <c r="K227" s="148"/>
      <c r="L227" s="148"/>
      <c r="M227" s="148"/>
      <c r="O227" s="483"/>
      <c r="P227" s="483"/>
      <c r="Q227" s="483"/>
      <c r="R227" s="483"/>
      <c r="S227" s="483"/>
    </row>
    <row r="228" spans="1:19">
      <c r="A228" s="148"/>
      <c r="B228" s="452" t="s">
        <v>204</v>
      </c>
      <c r="C228" s="465"/>
      <c r="D228" s="465"/>
      <c r="E228" s="465"/>
      <c r="F228" s="465"/>
      <c r="G228" s="148"/>
      <c r="H228" s="148"/>
      <c r="I228" s="148"/>
      <c r="J228" s="148"/>
      <c r="K228" s="148"/>
      <c r="L228" s="148"/>
      <c r="M228" s="148"/>
      <c r="O228" s="483"/>
      <c r="P228" s="483"/>
      <c r="Q228" s="483"/>
      <c r="R228" s="483"/>
      <c r="S228" s="483"/>
    </row>
    <row r="229" spans="1:19">
      <c r="A229" s="148"/>
      <c r="B229" s="441" t="s">
        <v>300</v>
      </c>
      <c r="C229" s="465"/>
      <c r="D229" s="465"/>
      <c r="E229" s="465"/>
      <c r="F229" s="465"/>
      <c r="G229" s="148"/>
      <c r="H229" s="149" t="s">
        <v>59</v>
      </c>
      <c r="I229" s="148"/>
      <c r="J229" s="148"/>
      <c r="K229" s="148"/>
      <c r="L229" s="148"/>
      <c r="M229" s="148"/>
      <c r="O229" s="483"/>
      <c r="P229" s="483"/>
      <c r="Q229" s="483"/>
      <c r="R229" s="483"/>
      <c r="S229" s="483"/>
    </row>
    <row r="230" spans="1:19">
      <c r="A230" s="148"/>
      <c r="B230" s="441" t="s">
        <v>203</v>
      </c>
      <c r="C230" s="465"/>
      <c r="D230" s="465"/>
      <c r="E230" s="465"/>
      <c r="F230" s="465"/>
      <c r="G230" s="148"/>
      <c r="H230" s="148"/>
      <c r="I230" s="148"/>
      <c r="J230" s="148"/>
      <c r="K230" s="148"/>
      <c r="L230" s="148"/>
      <c r="M230" s="148"/>
      <c r="O230" s="483"/>
      <c r="P230" s="483"/>
      <c r="Q230" s="483"/>
      <c r="R230" s="483"/>
      <c r="S230" s="483"/>
    </row>
    <row r="231" spans="1:19">
      <c r="A231" s="148"/>
      <c r="B231" s="452" t="s">
        <v>202</v>
      </c>
      <c r="C231" s="465"/>
      <c r="D231" s="465"/>
      <c r="E231" s="465"/>
      <c r="F231" s="465"/>
      <c r="G231" s="148"/>
      <c r="H231" s="148"/>
      <c r="I231" s="148"/>
      <c r="J231" s="148"/>
      <c r="K231" s="148"/>
      <c r="L231" s="148"/>
      <c r="M231" s="148"/>
      <c r="O231" s="483"/>
      <c r="P231" s="483"/>
      <c r="Q231" s="483"/>
      <c r="R231" s="483"/>
      <c r="S231" s="483"/>
    </row>
    <row r="232" spans="1:19">
      <c r="A232" s="148"/>
      <c r="B232" s="441" t="s">
        <v>201</v>
      </c>
      <c r="C232" s="465"/>
      <c r="D232" s="465"/>
      <c r="E232" s="465"/>
      <c r="F232" s="465"/>
      <c r="G232" s="148"/>
      <c r="H232" s="148"/>
      <c r="I232" s="148"/>
      <c r="J232" s="148"/>
      <c r="K232" s="148"/>
      <c r="L232" s="148"/>
      <c r="M232" s="148"/>
      <c r="O232" s="483"/>
      <c r="P232" s="483"/>
      <c r="Q232" s="483"/>
      <c r="R232" s="483"/>
      <c r="S232" s="483"/>
    </row>
    <row r="233" spans="1:19">
      <c r="A233" s="148"/>
      <c r="B233" s="441" t="s">
        <v>200</v>
      </c>
      <c r="C233" s="465"/>
      <c r="D233" s="465"/>
      <c r="E233" s="465"/>
      <c r="F233" s="465"/>
      <c r="G233" s="148"/>
      <c r="H233" s="148"/>
      <c r="I233" s="148"/>
      <c r="J233" s="148"/>
      <c r="K233" s="148"/>
      <c r="L233" s="148"/>
      <c r="M233" s="148"/>
      <c r="O233" s="483"/>
      <c r="P233" s="483"/>
      <c r="Q233" s="483"/>
      <c r="R233" s="483"/>
      <c r="S233" s="483"/>
    </row>
    <row r="234" spans="1:19">
      <c r="A234" s="148"/>
      <c r="B234" s="465"/>
      <c r="C234" s="465"/>
      <c r="D234" s="465"/>
      <c r="E234" s="465"/>
      <c r="F234" s="465"/>
      <c r="G234" s="148"/>
      <c r="H234" s="148"/>
      <c r="I234" s="148"/>
      <c r="J234" s="148"/>
      <c r="K234" s="148"/>
      <c r="L234" s="148"/>
      <c r="M234" s="148"/>
      <c r="O234" s="483"/>
      <c r="P234" s="483"/>
      <c r="Q234" s="483"/>
      <c r="R234" s="483"/>
      <c r="S234" s="483"/>
    </row>
    <row r="235" spans="1:19">
      <c r="A235" s="148"/>
      <c r="B235" s="465"/>
      <c r="C235" s="465"/>
      <c r="D235" s="465"/>
      <c r="E235" s="465"/>
      <c r="F235" s="465"/>
      <c r="G235" s="148"/>
      <c r="H235" s="148"/>
      <c r="I235" s="148"/>
      <c r="J235" s="148"/>
      <c r="K235" s="148"/>
      <c r="L235" s="148"/>
      <c r="M235" s="148"/>
      <c r="O235" s="483"/>
      <c r="P235" s="483"/>
      <c r="Q235" s="483"/>
      <c r="R235" s="483"/>
      <c r="S235" s="483"/>
    </row>
    <row r="236" spans="1:19">
      <c r="A236" s="148"/>
      <c r="B236" s="465"/>
      <c r="C236" s="465"/>
      <c r="D236" s="465"/>
      <c r="E236" s="465"/>
      <c r="F236" s="465"/>
      <c r="G236" s="148"/>
      <c r="H236" s="148"/>
      <c r="I236" s="148"/>
      <c r="J236" s="148"/>
      <c r="K236" s="148"/>
      <c r="L236" s="148"/>
      <c r="M236" s="148"/>
      <c r="O236" s="483"/>
      <c r="P236" s="483"/>
      <c r="Q236" s="483"/>
      <c r="R236" s="483"/>
      <c r="S236" s="483"/>
    </row>
    <row r="237" spans="1:19">
      <c r="A237" s="148"/>
      <c r="B237" s="465"/>
      <c r="C237" s="465"/>
      <c r="D237" s="465"/>
      <c r="E237" s="465"/>
      <c r="F237" s="465"/>
      <c r="G237" s="148"/>
      <c r="H237" s="148"/>
      <c r="I237" s="148"/>
      <c r="J237" s="148"/>
      <c r="K237" s="148"/>
      <c r="L237" s="148"/>
      <c r="M237" s="148"/>
      <c r="O237" s="483"/>
      <c r="P237" s="483"/>
      <c r="Q237" s="483"/>
      <c r="R237" s="483"/>
      <c r="S237" s="483"/>
    </row>
    <row r="238" spans="1:19">
      <c r="A238" s="148"/>
      <c r="B238" s="465"/>
      <c r="C238" s="465"/>
      <c r="D238" s="465"/>
      <c r="E238" s="465"/>
      <c r="F238" s="465"/>
      <c r="G238" s="148"/>
      <c r="H238" s="148"/>
      <c r="I238" s="148"/>
      <c r="J238" s="148"/>
      <c r="K238" s="148"/>
      <c r="L238" s="148"/>
      <c r="M238" s="148"/>
      <c r="O238" s="483"/>
      <c r="P238" s="483"/>
      <c r="Q238" s="483"/>
      <c r="R238" s="483"/>
      <c r="S238" s="483"/>
    </row>
    <row r="239" spans="1:19">
      <c r="A239" s="148"/>
      <c r="B239" s="465"/>
      <c r="C239" s="465"/>
      <c r="D239" s="465"/>
      <c r="E239" s="465"/>
      <c r="F239" s="465"/>
      <c r="G239" s="148"/>
      <c r="H239" s="148"/>
      <c r="I239" s="148"/>
      <c r="J239" s="148"/>
      <c r="K239" s="148"/>
      <c r="L239" s="148"/>
      <c r="M239" s="148"/>
      <c r="O239" s="483"/>
      <c r="P239" s="483"/>
      <c r="Q239" s="483"/>
      <c r="R239" s="483"/>
      <c r="S239" s="483"/>
    </row>
    <row r="240" spans="1:19">
      <c r="A240" s="148"/>
      <c r="B240" s="465"/>
      <c r="C240" s="465"/>
      <c r="D240" s="465"/>
      <c r="E240" s="465"/>
      <c r="F240" s="465"/>
      <c r="G240" s="149" t="s">
        <v>60</v>
      </c>
      <c r="H240" s="148"/>
      <c r="I240" s="148"/>
      <c r="J240" s="148"/>
      <c r="K240" s="148"/>
      <c r="L240" s="148"/>
      <c r="M240" s="148"/>
      <c r="O240" s="483"/>
      <c r="P240" s="483"/>
      <c r="Q240" s="483"/>
      <c r="R240" s="483"/>
      <c r="S240" s="483"/>
    </row>
    <row r="241" spans="1:19">
      <c r="A241" s="148"/>
      <c r="B241" s="465"/>
      <c r="C241" s="465"/>
      <c r="D241" s="465"/>
      <c r="E241" s="465"/>
      <c r="F241" s="465"/>
      <c r="G241" s="148"/>
      <c r="H241" s="148"/>
      <c r="I241" s="148"/>
      <c r="J241" s="148"/>
      <c r="K241" s="148"/>
      <c r="L241" s="148"/>
      <c r="M241" s="148"/>
      <c r="O241" s="483"/>
      <c r="P241" s="483"/>
      <c r="Q241" s="483"/>
      <c r="R241" s="483"/>
      <c r="S241" s="483"/>
    </row>
    <row r="242" spans="1:19">
      <c r="A242" s="148"/>
      <c r="B242" s="465"/>
      <c r="C242" s="465"/>
      <c r="D242" s="465"/>
      <c r="E242" s="465"/>
      <c r="F242" s="465"/>
      <c r="G242" s="148"/>
      <c r="H242" s="148"/>
      <c r="I242" s="148"/>
      <c r="J242" s="148"/>
      <c r="K242" s="148"/>
      <c r="L242" s="148"/>
      <c r="M242" s="148"/>
      <c r="O242" s="483"/>
      <c r="P242" s="483"/>
      <c r="Q242" s="483"/>
      <c r="R242" s="483"/>
      <c r="S242" s="483"/>
    </row>
    <row r="243" spans="1:19">
      <c r="A243" s="148"/>
      <c r="B243" s="465"/>
      <c r="C243" s="465"/>
      <c r="D243" s="465"/>
      <c r="E243" s="465"/>
      <c r="F243" s="465"/>
      <c r="G243" s="148"/>
      <c r="H243" s="148"/>
      <c r="I243" s="148"/>
      <c r="J243" s="148"/>
      <c r="K243" s="148"/>
      <c r="L243" s="148"/>
      <c r="M243" s="148"/>
      <c r="O243" s="483"/>
      <c r="P243" s="483"/>
      <c r="Q243" s="483"/>
      <c r="R243" s="483"/>
      <c r="S243" s="483"/>
    </row>
    <row r="244" spans="1:19">
      <c r="A244" s="148"/>
      <c r="B244" s="465"/>
      <c r="C244" s="465"/>
      <c r="D244" s="465"/>
      <c r="E244" s="465"/>
      <c r="F244" s="465"/>
      <c r="G244" s="148"/>
      <c r="H244" s="148"/>
      <c r="I244" s="148"/>
      <c r="J244" s="148"/>
      <c r="K244" s="148"/>
      <c r="L244" s="148"/>
      <c r="M244" s="148"/>
      <c r="O244" s="483"/>
      <c r="P244" s="483"/>
      <c r="Q244" s="483"/>
      <c r="R244" s="483"/>
      <c r="S244" s="483"/>
    </row>
    <row r="245" spans="1:19" ht="14.25">
      <c r="A245" s="148"/>
      <c r="B245" s="451" t="s">
        <v>199</v>
      </c>
      <c r="C245" s="465"/>
      <c r="D245" s="465"/>
      <c r="E245" s="465"/>
      <c r="F245" s="465"/>
      <c r="G245" s="148"/>
      <c r="H245" s="148"/>
      <c r="I245" s="148"/>
      <c r="J245" s="148"/>
      <c r="K245" s="148"/>
      <c r="L245" s="148"/>
      <c r="M245" s="148"/>
      <c r="O245" s="483"/>
      <c r="P245" s="483"/>
      <c r="Q245" s="483"/>
      <c r="R245" s="483"/>
      <c r="S245" s="483"/>
    </row>
    <row r="246" spans="1:19">
      <c r="A246" s="148"/>
      <c r="B246" s="465"/>
      <c r="C246" s="465"/>
      <c r="D246" s="465"/>
      <c r="E246" s="465"/>
      <c r="F246" s="465"/>
      <c r="G246" s="148"/>
      <c r="H246" s="148"/>
      <c r="I246" s="148"/>
      <c r="J246" s="148"/>
      <c r="K246" s="148"/>
      <c r="L246" s="148"/>
      <c r="M246" s="148"/>
      <c r="O246" s="483"/>
      <c r="P246" s="483"/>
      <c r="Q246" s="483"/>
      <c r="R246" s="483"/>
      <c r="S246" s="483"/>
    </row>
    <row r="247" spans="1:19">
      <c r="A247" s="148"/>
      <c r="B247" s="465"/>
      <c r="C247" s="465"/>
      <c r="D247" s="465"/>
      <c r="E247" s="465"/>
      <c r="F247" s="465"/>
      <c r="G247" s="148"/>
      <c r="H247" s="148"/>
      <c r="I247" s="148"/>
      <c r="J247" s="148"/>
      <c r="K247" s="148"/>
      <c r="L247" s="148"/>
      <c r="M247" s="148"/>
      <c r="O247" s="483"/>
      <c r="P247" s="483"/>
      <c r="Q247" s="483"/>
      <c r="R247" s="483"/>
      <c r="S247" s="483"/>
    </row>
    <row r="248" spans="1:19" ht="17.25">
      <c r="A248" s="148"/>
      <c r="B248" s="449" t="s">
        <v>301</v>
      </c>
      <c r="C248" s="465"/>
      <c r="D248" s="465"/>
      <c r="E248" s="465"/>
      <c r="F248" s="465"/>
      <c r="G248" s="148"/>
      <c r="H248" s="148"/>
      <c r="I248" s="148"/>
      <c r="J248" s="148"/>
      <c r="K248" s="148"/>
      <c r="L248" s="148"/>
      <c r="M248" s="148"/>
      <c r="O248" s="483"/>
      <c r="P248" s="483"/>
      <c r="Q248" s="483"/>
      <c r="R248" s="483"/>
      <c r="S248" s="483"/>
    </row>
    <row r="249" spans="1:19">
      <c r="A249" s="148"/>
      <c r="B249" s="465"/>
      <c r="C249" s="465"/>
      <c r="D249" s="465"/>
      <c r="E249" s="465"/>
      <c r="F249" s="465"/>
      <c r="G249" s="148"/>
      <c r="H249" s="148"/>
      <c r="I249" s="148"/>
      <c r="J249" s="148"/>
      <c r="K249" s="148"/>
      <c r="L249" s="148"/>
      <c r="M249" s="148"/>
      <c r="O249" s="483"/>
      <c r="P249" s="483"/>
      <c r="Q249" s="483"/>
      <c r="R249" s="483"/>
      <c r="S249" s="483"/>
    </row>
    <row r="250" spans="1:19">
      <c r="A250" s="148"/>
      <c r="B250" s="450" t="s">
        <v>198</v>
      </c>
      <c r="C250" s="465"/>
      <c r="D250" s="465"/>
      <c r="E250" s="465"/>
      <c r="F250" s="465"/>
      <c r="G250" s="148"/>
      <c r="H250" s="148"/>
      <c r="I250" s="148"/>
      <c r="J250" s="148"/>
      <c r="K250" s="148"/>
      <c r="L250" s="148"/>
      <c r="M250" s="148"/>
      <c r="O250" s="483"/>
      <c r="P250" s="483"/>
      <c r="Q250" s="483"/>
      <c r="R250" s="483"/>
      <c r="S250" s="483"/>
    </row>
    <row r="251" spans="1:19">
      <c r="A251" s="148"/>
      <c r="B251" s="450" t="s">
        <v>197</v>
      </c>
      <c r="C251" s="465"/>
      <c r="D251" s="465"/>
      <c r="E251" s="465"/>
      <c r="F251" s="465"/>
      <c r="G251" s="148"/>
      <c r="H251" s="148"/>
      <c r="I251" s="148"/>
      <c r="J251" s="148"/>
      <c r="K251" s="148"/>
      <c r="L251" s="148"/>
      <c r="M251" s="148"/>
      <c r="O251" s="483"/>
      <c r="P251" s="483"/>
      <c r="Q251" s="483"/>
      <c r="R251" s="483"/>
      <c r="S251" s="483"/>
    </row>
    <row r="252" spans="1:19">
      <c r="A252" s="148"/>
      <c r="B252" s="441" t="s">
        <v>196</v>
      </c>
      <c r="C252" s="465"/>
      <c r="D252" s="465"/>
      <c r="E252" s="465"/>
      <c r="F252" s="465"/>
      <c r="G252" s="148"/>
      <c r="H252" s="148"/>
      <c r="I252" s="148"/>
      <c r="J252" s="148"/>
      <c r="K252" s="148"/>
      <c r="L252" s="148"/>
      <c r="M252" s="148"/>
      <c r="O252" s="483"/>
      <c r="P252" s="483"/>
      <c r="Q252" s="483"/>
      <c r="R252" s="483"/>
      <c r="S252" s="483"/>
    </row>
    <row r="253" spans="1:19">
      <c r="A253" s="148"/>
      <c r="B253" s="441" t="s">
        <v>195</v>
      </c>
      <c r="C253" s="465"/>
      <c r="D253" s="465"/>
      <c r="E253" s="465"/>
      <c r="F253" s="465"/>
      <c r="G253" s="148"/>
      <c r="H253" s="148"/>
      <c r="I253" s="148"/>
      <c r="J253" s="148"/>
      <c r="K253" s="148"/>
      <c r="L253" s="148"/>
      <c r="M253" s="148"/>
      <c r="O253" s="483"/>
      <c r="P253" s="483"/>
      <c r="Q253" s="483"/>
      <c r="R253" s="483"/>
      <c r="S253" s="483"/>
    </row>
    <row r="254" spans="1:19">
      <c r="A254" s="148"/>
      <c r="B254" s="441" t="s">
        <v>194</v>
      </c>
      <c r="C254" s="465"/>
      <c r="D254" s="465"/>
      <c r="E254" s="465"/>
      <c r="F254" s="465"/>
      <c r="G254" s="148"/>
      <c r="H254" s="148"/>
      <c r="I254" s="148"/>
      <c r="J254" s="148"/>
      <c r="K254" s="148"/>
      <c r="L254" s="148"/>
      <c r="M254" s="148"/>
      <c r="O254" s="483"/>
      <c r="P254" s="483"/>
      <c r="Q254" s="483"/>
      <c r="R254" s="483"/>
      <c r="S254" s="483"/>
    </row>
    <row r="255" spans="1:19">
      <c r="A255" s="148"/>
      <c r="B255" s="464" t="s">
        <v>193</v>
      </c>
      <c r="C255" s="465"/>
      <c r="D255" s="465"/>
      <c r="E255" s="465"/>
      <c r="F255" s="465"/>
      <c r="G255" s="148"/>
      <c r="H255" s="148"/>
      <c r="I255" s="148"/>
      <c r="J255" s="148"/>
      <c r="K255" s="148"/>
      <c r="L255" s="148"/>
      <c r="M255" s="148"/>
      <c r="O255" s="483"/>
      <c r="P255" s="483"/>
      <c r="Q255" s="483"/>
      <c r="R255" s="483"/>
      <c r="S255" s="483"/>
    </row>
    <row r="256" spans="1:19">
      <c r="A256" s="148"/>
      <c r="B256" s="464" t="s">
        <v>192</v>
      </c>
      <c r="C256" s="465"/>
      <c r="D256" s="465"/>
      <c r="E256" s="465"/>
      <c r="F256" s="465"/>
      <c r="G256" s="148"/>
      <c r="H256" s="148"/>
      <c r="I256" s="148"/>
      <c r="J256" s="148"/>
      <c r="K256" s="148"/>
      <c r="L256" s="148"/>
      <c r="M256" s="148"/>
      <c r="O256" s="483"/>
      <c r="P256" s="483"/>
      <c r="Q256" s="483"/>
      <c r="R256" s="483"/>
      <c r="S256" s="483"/>
    </row>
    <row r="257" spans="1:19">
      <c r="A257" s="148"/>
      <c r="B257" s="473" t="s">
        <v>191</v>
      </c>
      <c r="C257" s="465"/>
      <c r="D257" s="465"/>
      <c r="E257" s="465"/>
      <c r="F257" s="465"/>
      <c r="G257" s="148"/>
      <c r="H257" s="148"/>
      <c r="I257" s="148"/>
      <c r="J257" s="148"/>
      <c r="K257" s="148"/>
      <c r="L257" s="148"/>
      <c r="M257" s="148"/>
      <c r="O257" s="483"/>
      <c r="P257" s="483"/>
      <c r="Q257" s="483"/>
      <c r="R257" s="483"/>
      <c r="S257" s="483"/>
    </row>
    <row r="258" spans="1:19">
      <c r="A258" s="148"/>
      <c r="B258" s="465"/>
      <c r="C258" s="465"/>
      <c r="D258" s="465"/>
      <c r="E258" s="465"/>
      <c r="F258" s="465"/>
      <c r="G258" s="148"/>
      <c r="H258" s="148"/>
      <c r="I258" s="148"/>
      <c r="J258" s="148"/>
      <c r="K258" s="148"/>
      <c r="L258" s="148"/>
      <c r="M258" s="148"/>
      <c r="O258" s="483"/>
      <c r="P258" s="483"/>
      <c r="Q258" s="483"/>
      <c r="R258" s="483"/>
      <c r="S258" s="483"/>
    </row>
    <row r="259" spans="1:19">
      <c r="A259" s="148"/>
      <c r="B259" s="465"/>
      <c r="C259" s="465"/>
      <c r="D259" s="465"/>
      <c r="E259" s="465"/>
      <c r="F259" s="465"/>
      <c r="G259" s="148"/>
      <c r="H259" s="148"/>
      <c r="I259" s="148"/>
      <c r="J259" s="148"/>
      <c r="K259" s="148"/>
      <c r="L259" s="148"/>
      <c r="M259" s="148"/>
      <c r="O259" s="483"/>
      <c r="P259" s="483"/>
      <c r="Q259" s="483"/>
      <c r="R259" s="483"/>
      <c r="S259" s="483"/>
    </row>
    <row r="260" spans="1:19">
      <c r="A260" s="148"/>
      <c r="B260" s="465"/>
      <c r="C260" s="465"/>
      <c r="D260" s="465"/>
      <c r="E260" s="465"/>
      <c r="F260" s="465"/>
      <c r="G260" s="148"/>
      <c r="H260" s="148"/>
      <c r="I260" s="148"/>
      <c r="J260" s="148"/>
      <c r="K260" s="148"/>
      <c r="L260" s="148"/>
      <c r="M260" s="148"/>
      <c r="O260" s="483"/>
      <c r="P260" s="483"/>
      <c r="Q260" s="483"/>
      <c r="R260" s="483"/>
      <c r="S260" s="483"/>
    </row>
    <row r="261" spans="1:19">
      <c r="A261" s="148"/>
      <c r="B261" s="465"/>
      <c r="C261" s="465"/>
      <c r="D261" s="465"/>
      <c r="E261" s="465"/>
      <c r="F261" s="465"/>
      <c r="G261" s="148"/>
      <c r="H261" s="148"/>
      <c r="I261" s="148"/>
      <c r="J261" s="148"/>
      <c r="K261" s="148"/>
      <c r="L261" s="148"/>
      <c r="M261" s="148"/>
      <c r="O261" s="483"/>
      <c r="P261" s="483"/>
      <c r="Q261" s="483"/>
      <c r="R261" s="483"/>
      <c r="S261" s="483"/>
    </row>
    <row r="262" spans="1:19">
      <c r="A262" s="148"/>
      <c r="B262" s="465"/>
      <c r="C262" s="465"/>
      <c r="D262" s="465"/>
      <c r="E262" s="465"/>
      <c r="F262" s="465"/>
      <c r="G262" s="148"/>
      <c r="H262" s="148"/>
      <c r="I262" s="148"/>
      <c r="J262" s="148"/>
      <c r="K262" s="148"/>
      <c r="L262" s="148"/>
      <c r="M262" s="148"/>
      <c r="O262" s="483"/>
      <c r="P262" s="483"/>
      <c r="Q262" s="483"/>
      <c r="R262" s="483"/>
      <c r="S262" s="483"/>
    </row>
    <row r="263" spans="1:19">
      <c r="A263" s="148"/>
      <c r="B263" s="441" t="s">
        <v>190</v>
      </c>
      <c r="C263" s="441"/>
      <c r="D263" s="441"/>
      <c r="E263" s="441"/>
      <c r="F263" s="441"/>
      <c r="G263" s="148"/>
      <c r="H263" s="148"/>
      <c r="I263" s="148"/>
      <c r="J263" s="148"/>
      <c r="K263" s="148"/>
      <c r="L263" s="148"/>
      <c r="M263" s="148"/>
      <c r="O263" s="483"/>
      <c r="P263" s="483"/>
      <c r="Q263" s="483"/>
      <c r="R263" s="483"/>
      <c r="S263" s="483"/>
    </row>
    <row r="264" spans="1:19">
      <c r="A264" s="148"/>
      <c r="B264" s="441" t="s">
        <v>314</v>
      </c>
      <c r="C264" s="441"/>
      <c r="D264" s="441"/>
      <c r="E264" s="441"/>
      <c r="F264" s="441"/>
      <c r="G264" s="148"/>
      <c r="H264" s="148"/>
      <c r="I264" s="148"/>
      <c r="J264" s="148"/>
      <c r="K264" s="148"/>
      <c r="L264" s="148"/>
      <c r="M264" s="148"/>
      <c r="O264" s="483"/>
      <c r="P264" s="483"/>
      <c r="Q264" s="483"/>
      <c r="R264" s="483"/>
      <c r="S264" s="483"/>
    </row>
    <row r="265" spans="1:19">
      <c r="A265" s="148"/>
      <c r="B265" s="441" t="s">
        <v>189</v>
      </c>
      <c r="C265" s="441"/>
      <c r="D265" s="441"/>
      <c r="E265" s="441"/>
      <c r="F265" s="441"/>
      <c r="G265" s="148"/>
      <c r="H265" s="148"/>
      <c r="I265" s="148"/>
      <c r="J265" s="148"/>
      <c r="K265" s="148"/>
      <c r="L265" s="148"/>
      <c r="M265" s="148"/>
      <c r="O265" s="483"/>
      <c r="P265" s="483"/>
      <c r="Q265" s="483"/>
      <c r="R265" s="483"/>
      <c r="S265" s="483"/>
    </row>
    <row r="266" spans="1:19">
      <c r="A266" s="148"/>
      <c r="B266" s="441"/>
      <c r="C266" s="441"/>
      <c r="D266" s="441"/>
      <c r="E266" s="441"/>
      <c r="F266" s="441"/>
      <c r="G266" s="148"/>
      <c r="H266" s="148"/>
      <c r="I266" s="148"/>
      <c r="J266" s="148"/>
      <c r="K266" s="148"/>
      <c r="L266" s="148"/>
      <c r="M266" s="148"/>
      <c r="O266" s="483"/>
      <c r="P266" s="483"/>
      <c r="Q266" s="483"/>
      <c r="R266" s="483"/>
      <c r="S266" s="483"/>
    </row>
    <row r="267" spans="1:19">
      <c r="A267" s="148"/>
      <c r="B267" s="442"/>
      <c r="C267" s="441"/>
      <c r="D267" s="441"/>
      <c r="E267" s="441"/>
      <c r="F267" s="441"/>
      <c r="G267" s="148"/>
      <c r="H267" s="148"/>
      <c r="I267" s="148"/>
      <c r="J267" s="148"/>
      <c r="K267" s="148"/>
      <c r="L267" s="148"/>
      <c r="M267" s="148"/>
      <c r="O267" s="483"/>
      <c r="P267" s="483"/>
      <c r="Q267" s="483"/>
      <c r="R267" s="483"/>
      <c r="S267" s="483"/>
    </row>
    <row r="268" spans="1:19" ht="17.25">
      <c r="A268" s="148"/>
      <c r="B268" s="449"/>
      <c r="C268" s="465"/>
      <c r="D268" s="465"/>
      <c r="E268" s="465"/>
      <c r="F268" s="465"/>
      <c r="G268" s="148"/>
      <c r="H268" s="148"/>
      <c r="I268" s="148"/>
      <c r="J268" s="148"/>
      <c r="K268" s="148"/>
      <c r="L268" s="148"/>
      <c r="M268" s="148"/>
      <c r="O268" s="483"/>
      <c r="P268" s="483"/>
      <c r="Q268" s="483"/>
      <c r="R268" s="483"/>
      <c r="S268" s="483"/>
    </row>
    <row r="269" spans="1:19">
      <c r="A269" s="148"/>
      <c r="B269" s="465"/>
      <c r="C269" s="465"/>
      <c r="D269" s="465"/>
      <c r="E269" s="465"/>
      <c r="F269" s="465"/>
      <c r="G269" s="148"/>
      <c r="H269" s="148"/>
      <c r="I269" s="148"/>
      <c r="J269" s="148"/>
      <c r="K269" s="148"/>
      <c r="L269" s="148"/>
      <c r="M269" s="148"/>
      <c r="O269" s="483"/>
      <c r="P269" s="483"/>
      <c r="Q269" s="483"/>
      <c r="R269" s="483"/>
      <c r="S269" s="483"/>
    </row>
    <row r="270" spans="1:19">
      <c r="A270" s="148"/>
      <c r="B270" s="448" t="s">
        <v>253</v>
      </c>
      <c r="C270" s="143"/>
      <c r="D270" s="143"/>
      <c r="E270" s="143"/>
      <c r="F270" s="143"/>
      <c r="G270" s="148"/>
      <c r="H270" s="148"/>
      <c r="I270" s="148"/>
      <c r="J270" s="148"/>
      <c r="K270" s="148"/>
      <c r="L270" s="148"/>
      <c r="M270" s="148"/>
      <c r="O270" s="483"/>
      <c r="P270" s="483"/>
      <c r="Q270" s="483"/>
      <c r="R270" s="483"/>
      <c r="S270" s="483"/>
    </row>
    <row r="271" spans="1:19">
      <c r="A271" s="148"/>
      <c r="B271" s="448" t="s">
        <v>188</v>
      </c>
      <c r="C271" s="143"/>
      <c r="D271" s="143"/>
      <c r="E271" s="143"/>
      <c r="F271" s="143"/>
      <c r="G271" s="148"/>
      <c r="H271" s="148"/>
      <c r="I271" s="148"/>
      <c r="J271" s="148"/>
      <c r="K271" s="148"/>
      <c r="L271" s="148"/>
      <c r="M271" s="148"/>
      <c r="O271" s="483"/>
      <c r="P271" s="483"/>
      <c r="Q271" s="483"/>
      <c r="R271" s="483"/>
      <c r="S271" s="483"/>
    </row>
    <row r="272" spans="1:19">
      <c r="A272" s="148"/>
      <c r="B272" s="448" t="s">
        <v>187</v>
      </c>
      <c r="C272" s="143"/>
      <c r="D272" s="143"/>
      <c r="E272" s="143"/>
      <c r="F272" s="143"/>
      <c r="G272" s="148"/>
      <c r="H272" s="148"/>
      <c r="I272" s="148"/>
      <c r="J272" s="148"/>
      <c r="K272" s="148"/>
      <c r="L272" s="148"/>
      <c r="M272" s="148"/>
      <c r="O272" s="483"/>
      <c r="P272" s="483"/>
      <c r="Q272" s="483"/>
      <c r="R272" s="483"/>
      <c r="S272" s="483"/>
    </row>
    <row r="273" spans="1:19">
      <c r="A273" s="148"/>
      <c r="B273" s="143"/>
      <c r="C273" s="143"/>
      <c r="D273" s="143"/>
      <c r="E273" s="143"/>
      <c r="F273" s="143"/>
      <c r="G273" s="148"/>
      <c r="H273" s="148"/>
      <c r="I273" s="148"/>
      <c r="J273" s="148"/>
      <c r="K273" s="148"/>
      <c r="L273" s="148"/>
      <c r="M273" s="148"/>
      <c r="O273" s="483"/>
      <c r="P273" s="483"/>
      <c r="Q273" s="483"/>
      <c r="R273" s="483"/>
      <c r="S273" s="483"/>
    </row>
    <row r="274" spans="1:19">
      <c r="A274" s="148"/>
      <c r="B274" s="143"/>
      <c r="C274" s="143"/>
      <c r="D274" s="143"/>
      <c r="E274" s="143"/>
      <c r="F274" s="143"/>
      <c r="G274" s="148"/>
      <c r="H274" s="148"/>
      <c r="I274" s="148"/>
      <c r="J274" s="148"/>
      <c r="K274" s="148"/>
      <c r="L274" s="148"/>
      <c r="M274" s="148"/>
      <c r="O274" s="483"/>
      <c r="P274" s="483"/>
      <c r="Q274" s="483"/>
      <c r="R274" s="483"/>
      <c r="S274" s="483"/>
    </row>
    <row r="275" spans="1:19">
      <c r="A275" s="148"/>
      <c r="B275" s="143"/>
      <c r="C275" s="143"/>
      <c r="D275" s="143"/>
      <c r="E275" s="143"/>
      <c r="F275" s="143"/>
      <c r="G275" s="148"/>
      <c r="H275" s="148"/>
      <c r="I275" s="148"/>
      <c r="J275" s="148"/>
      <c r="K275" s="148"/>
      <c r="L275" s="148"/>
      <c r="M275" s="148"/>
      <c r="O275" s="483"/>
      <c r="P275" s="483"/>
      <c r="Q275" s="483"/>
      <c r="R275" s="483"/>
      <c r="S275" s="483"/>
    </row>
    <row r="276" spans="1:19">
      <c r="A276" s="148"/>
      <c r="B276" s="465"/>
      <c r="C276" s="465"/>
      <c r="D276" s="465"/>
      <c r="E276" s="465"/>
      <c r="F276" s="465"/>
      <c r="G276" s="148"/>
      <c r="H276" s="148"/>
      <c r="I276" s="148"/>
      <c r="J276" s="148"/>
      <c r="K276" s="148"/>
      <c r="L276" s="148"/>
      <c r="M276" s="148"/>
      <c r="O276" s="483"/>
      <c r="P276" s="483"/>
      <c r="Q276" s="483"/>
      <c r="R276" s="483"/>
      <c r="S276" s="483"/>
    </row>
    <row r="277" spans="1:19">
      <c r="A277" s="148"/>
      <c r="B277" s="465"/>
      <c r="C277" s="465"/>
      <c r="D277" s="465"/>
      <c r="E277" s="465"/>
      <c r="F277" s="465"/>
      <c r="G277" s="148"/>
      <c r="H277" s="148"/>
      <c r="I277" s="148"/>
      <c r="J277" s="148"/>
      <c r="K277" s="148"/>
      <c r="L277" s="148"/>
      <c r="M277" s="148"/>
      <c r="O277" s="483"/>
      <c r="P277" s="483"/>
      <c r="Q277" s="483"/>
      <c r="R277" s="483"/>
      <c r="S277" s="483"/>
    </row>
    <row r="278" spans="1:19">
      <c r="A278" s="148"/>
      <c r="B278" s="465"/>
      <c r="C278" s="465"/>
      <c r="D278" s="465"/>
      <c r="E278" s="465"/>
      <c r="F278" s="465"/>
      <c r="G278" s="148"/>
      <c r="H278" s="148"/>
      <c r="I278" s="148"/>
      <c r="J278" s="148"/>
      <c r="K278" s="148"/>
      <c r="L278" s="148"/>
      <c r="M278" s="148"/>
      <c r="O278" s="483"/>
      <c r="P278" s="483"/>
      <c r="Q278" s="483"/>
      <c r="R278" s="483"/>
      <c r="S278" s="483"/>
    </row>
    <row r="279" spans="1:19">
      <c r="A279" s="148"/>
      <c r="B279" s="465"/>
      <c r="C279" s="465"/>
      <c r="D279" s="465"/>
      <c r="E279" s="465"/>
      <c r="F279" s="465"/>
      <c r="G279" s="148"/>
      <c r="H279" s="148"/>
      <c r="I279" s="148"/>
      <c r="J279" s="148"/>
      <c r="K279" s="148"/>
      <c r="L279" s="148"/>
      <c r="M279" s="148"/>
      <c r="O279" s="483"/>
      <c r="P279" s="483"/>
      <c r="Q279" s="483"/>
      <c r="R279" s="483"/>
      <c r="S279" s="483"/>
    </row>
    <row r="280" spans="1:19">
      <c r="A280" s="148"/>
      <c r="B280" s="442"/>
      <c r="C280" s="441"/>
      <c r="D280" s="441"/>
      <c r="E280" s="441"/>
      <c r="F280" s="441"/>
      <c r="G280" s="148"/>
      <c r="H280" s="148"/>
      <c r="I280" s="148"/>
      <c r="J280" s="148"/>
      <c r="K280" s="148"/>
      <c r="L280" s="148"/>
      <c r="M280" s="148"/>
      <c r="O280" s="483"/>
      <c r="P280" s="483"/>
      <c r="Q280" s="483"/>
      <c r="R280" s="483"/>
      <c r="S280" s="483"/>
    </row>
    <row r="281" spans="1:19">
      <c r="A281" s="148"/>
      <c r="B281" s="442"/>
      <c r="C281" s="441"/>
      <c r="D281" s="441"/>
      <c r="E281" s="441"/>
      <c r="F281" s="441"/>
      <c r="G281" s="148"/>
      <c r="H281" s="148"/>
      <c r="I281" s="148"/>
      <c r="J281" s="148"/>
      <c r="K281" s="148"/>
      <c r="L281" s="148"/>
      <c r="M281" s="148"/>
      <c r="O281" s="483"/>
      <c r="P281" s="483"/>
      <c r="Q281" s="483"/>
      <c r="R281" s="483"/>
      <c r="S281" s="483"/>
    </row>
    <row r="282" spans="1:19">
      <c r="A282" s="148"/>
      <c r="B282" s="442"/>
      <c r="C282" s="441"/>
      <c r="D282" s="441"/>
      <c r="E282" s="441"/>
      <c r="F282" s="441"/>
      <c r="G282" s="148"/>
      <c r="H282" s="148"/>
      <c r="I282" s="148"/>
      <c r="J282" s="148"/>
      <c r="K282" s="148"/>
      <c r="L282" s="148"/>
      <c r="M282" s="148"/>
      <c r="O282" s="483"/>
      <c r="P282" s="483"/>
      <c r="Q282" s="483"/>
      <c r="R282" s="483"/>
      <c r="S282" s="483"/>
    </row>
    <row r="283" spans="1:19">
      <c r="A283" s="443"/>
      <c r="B283" s="445"/>
      <c r="C283" s="444"/>
      <c r="D283" s="444"/>
      <c r="E283" s="444"/>
      <c r="F283" s="444"/>
      <c r="G283" s="443"/>
      <c r="H283" s="443"/>
      <c r="I283" s="443"/>
      <c r="J283" s="443"/>
      <c r="K283" s="443"/>
      <c r="L283" s="443"/>
      <c r="M283" s="443"/>
      <c r="O283" s="483"/>
      <c r="P283" s="483"/>
      <c r="Q283" s="483"/>
      <c r="R283" s="483"/>
      <c r="S283" s="483"/>
    </row>
    <row r="284" spans="1:19">
      <c r="A284" s="443"/>
      <c r="B284" s="445"/>
      <c r="C284" s="444"/>
      <c r="D284" s="444"/>
      <c r="E284" s="444"/>
      <c r="F284" s="444"/>
      <c r="G284" s="443"/>
      <c r="H284" s="443"/>
      <c r="I284" s="443"/>
      <c r="J284" s="443"/>
      <c r="K284" s="443"/>
      <c r="L284" s="443"/>
      <c r="M284" s="443"/>
      <c r="O284" s="483"/>
      <c r="P284" s="483"/>
      <c r="Q284" s="483"/>
      <c r="R284" s="483"/>
      <c r="S284" s="483"/>
    </row>
    <row r="285" spans="1:19" ht="14.25">
      <c r="A285" s="443"/>
      <c r="B285" s="447" t="s">
        <v>186</v>
      </c>
      <c r="C285" s="444"/>
      <c r="D285" s="444"/>
      <c r="E285" s="444"/>
      <c r="F285" s="444"/>
      <c r="G285" s="443"/>
      <c r="H285" s="443"/>
      <c r="I285" s="443"/>
      <c r="J285" s="443"/>
      <c r="K285" s="443"/>
      <c r="L285" s="443"/>
      <c r="M285" s="443"/>
      <c r="O285" s="483"/>
      <c r="P285" s="483"/>
      <c r="Q285" s="483"/>
      <c r="R285" s="483"/>
      <c r="S285" s="483"/>
    </row>
    <row r="286" spans="1:19" ht="14.25">
      <c r="A286" s="443"/>
      <c r="B286" s="447" t="s">
        <v>185</v>
      </c>
      <c r="C286" s="444"/>
      <c r="D286" s="444"/>
      <c r="E286" s="444"/>
      <c r="F286" s="444"/>
      <c r="G286" s="443"/>
      <c r="H286" s="443"/>
      <c r="I286" s="443"/>
      <c r="J286" s="443"/>
      <c r="K286" s="443"/>
      <c r="L286" s="443"/>
      <c r="M286" s="443"/>
      <c r="O286" s="483"/>
      <c r="P286" s="483"/>
      <c r="Q286" s="483"/>
      <c r="R286" s="483"/>
      <c r="S286" s="483"/>
    </row>
    <row r="287" spans="1:19" ht="13.5" customHeight="1">
      <c r="A287" s="443"/>
      <c r="B287" s="447" t="s">
        <v>184</v>
      </c>
      <c r="C287" s="444"/>
      <c r="D287" s="444"/>
      <c r="E287" s="444"/>
      <c r="F287" s="444"/>
      <c r="G287" s="443"/>
      <c r="H287" s="443"/>
      <c r="I287" s="443"/>
      <c r="J287" s="443"/>
      <c r="K287" s="443"/>
      <c r="L287" s="443"/>
      <c r="M287" s="446"/>
      <c r="O287" s="483"/>
      <c r="P287" s="483"/>
      <c r="Q287" s="483"/>
      <c r="R287" s="483"/>
      <c r="S287" s="483"/>
    </row>
    <row r="288" spans="1:19">
      <c r="A288" s="443"/>
      <c r="B288" s="445"/>
      <c r="C288" s="444"/>
      <c r="D288" s="444"/>
      <c r="E288" s="444"/>
      <c r="F288" s="444"/>
      <c r="G288" s="443"/>
      <c r="H288" s="443"/>
      <c r="I288" s="443"/>
      <c r="J288" s="443"/>
      <c r="K288" s="443"/>
      <c r="L288" s="443"/>
      <c r="M288" s="482" t="s">
        <v>308</v>
      </c>
      <c r="O288" s="483"/>
      <c r="P288" s="483"/>
      <c r="Q288" s="483"/>
      <c r="R288" s="483"/>
      <c r="S288" s="483"/>
    </row>
    <row r="289" spans="1:19">
      <c r="A289" s="143"/>
      <c r="B289" s="143"/>
      <c r="C289" s="143"/>
      <c r="D289" s="143"/>
      <c r="E289" s="441" t="s">
        <v>255</v>
      </c>
      <c r="F289" s="143"/>
      <c r="G289" s="143"/>
      <c r="H289" s="143"/>
      <c r="I289" s="143"/>
      <c r="J289" s="143"/>
      <c r="K289" s="143"/>
      <c r="L289" s="143"/>
      <c r="M289" s="143"/>
      <c r="O289" s="483"/>
      <c r="P289" s="483"/>
      <c r="Q289" s="483"/>
      <c r="R289" s="483"/>
      <c r="S289" s="483"/>
    </row>
    <row r="290" spans="1:19">
      <c r="A290" s="143"/>
      <c r="B290" s="143"/>
      <c r="C290" s="143"/>
      <c r="D290" s="143"/>
      <c r="E290" s="143"/>
      <c r="F290" s="143"/>
      <c r="G290" s="143"/>
      <c r="H290" s="143"/>
      <c r="I290" s="143"/>
      <c r="J290" s="143"/>
      <c r="K290" s="143"/>
      <c r="L290" s="143"/>
      <c r="M290" s="143"/>
      <c r="O290" s="483"/>
      <c r="P290" s="483"/>
      <c r="Q290" s="483"/>
      <c r="R290" s="483"/>
      <c r="S290" s="483"/>
    </row>
    <row r="291" spans="1:19">
      <c r="A291" s="143"/>
      <c r="B291" s="143"/>
      <c r="C291" s="143"/>
      <c r="D291" s="143"/>
      <c r="E291" s="143"/>
      <c r="F291" s="143"/>
      <c r="G291" s="143"/>
      <c r="H291" s="143"/>
      <c r="I291" s="143"/>
      <c r="J291" s="143"/>
      <c r="K291" s="143"/>
      <c r="L291" s="143"/>
      <c r="M291" s="143"/>
      <c r="O291" s="483"/>
      <c r="P291" s="483"/>
      <c r="Q291" s="483"/>
      <c r="R291" s="483"/>
      <c r="S291" s="483"/>
    </row>
    <row r="292" spans="1:19">
      <c r="A292" s="143"/>
      <c r="B292" s="143"/>
      <c r="C292" s="143"/>
      <c r="D292" s="143"/>
      <c r="E292" s="143"/>
      <c r="F292" s="143"/>
      <c r="G292" s="143"/>
      <c r="H292" s="143"/>
      <c r="I292" s="143"/>
      <c r="J292" s="143"/>
      <c r="K292" s="143"/>
      <c r="L292" s="143"/>
      <c r="M292" s="143"/>
      <c r="O292" s="483"/>
      <c r="P292" s="483"/>
      <c r="Q292" s="483"/>
      <c r="R292" s="483"/>
      <c r="S292" s="483"/>
    </row>
    <row r="293" spans="1:19">
      <c r="A293" s="143"/>
      <c r="B293" s="143"/>
      <c r="C293" s="143"/>
      <c r="D293" s="143"/>
      <c r="E293" s="143"/>
      <c r="F293" s="143"/>
      <c r="G293" s="143"/>
      <c r="H293" s="143"/>
      <c r="I293" s="143"/>
      <c r="J293" s="143"/>
      <c r="K293" s="143"/>
      <c r="L293" s="143"/>
      <c r="M293" s="143"/>
      <c r="O293" s="483"/>
      <c r="P293" s="483"/>
      <c r="Q293" s="483"/>
      <c r="R293" s="483"/>
      <c r="S293" s="483"/>
    </row>
    <row r="294" spans="1:19">
      <c r="A294" s="143"/>
      <c r="B294" s="143"/>
      <c r="C294" s="143"/>
      <c r="D294" s="143"/>
      <c r="E294" s="143"/>
      <c r="F294" s="143"/>
      <c r="G294" s="143"/>
      <c r="H294" s="143"/>
      <c r="I294" s="143"/>
      <c r="J294" s="143"/>
      <c r="K294" s="143"/>
      <c r="L294" s="143"/>
      <c r="M294" s="143"/>
      <c r="O294" s="49"/>
      <c r="P294" s="49"/>
      <c r="Q294" s="49"/>
      <c r="R294" s="49"/>
      <c r="S294" s="49"/>
    </row>
    <row r="295" spans="1:19">
      <c r="A295" s="143"/>
      <c r="B295" s="143"/>
      <c r="C295" s="143"/>
      <c r="D295" s="143"/>
      <c r="E295" s="143"/>
      <c r="F295" s="143"/>
      <c r="G295" s="143"/>
      <c r="H295" s="143"/>
      <c r="I295" s="143"/>
      <c r="J295" s="143"/>
      <c r="K295" s="143"/>
      <c r="L295" s="143"/>
      <c r="M295" s="143"/>
    </row>
    <row r="296" spans="1:19">
      <c r="A296" s="143"/>
      <c r="B296" s="143"/>
      <c r="C296" s="143"/>
      <c r="D296" s="143"/>
      <c r="E296" s="143"/>
      <c r="F296" s="143"/>
      <c r="G296" s="143"/>
      <c r="H296" s="143"/>
      <c r="I296" s="143"/>
      <c r="J296" s="143"/>
      <c r="K296" s="143"/>
      <c r="L296" s="143"/>
      <c r="M296" s="143"/>
    </row>
    <row r="297" spans="1:19">
      <c r="A297" s="143"/>
      <c r="B297" s="143"/>
      <c r="C297" s="143"/>
      <c r="D297" s="143"/>
      <c r="E297" s="143"/>
      <c r="F297" s="143"/>
      <c r="G297" s="143"/>
      <c r="H297" s="143"/>
      <c r="I297" s="143"/>
      <c r="J297" s="143"/>
      <c r="K297" s="143"/>
      <c r="L297" s="143"/>
      <c r="M297" s="143"/>
    </row>
    <row r="298" spans="1:19">
      <c r="A298" s="143"/>
      <c r="B298" s="143"/>
      <c r="C298" s="143"/>
      <c r="D298" s="143"/>
      <c r="E298" s="143"/>
      <c r="F298" s="143"/>
      <c r="G298" s="143"/>
      <c r="H298" s="143"/>
      <c r="I298" s="143"/>
      <c r="J298" s="143"/>
      <c r="K298" s="143"/>
      <c r="L298" s="143"/>
      <c r="M298" s="143"/>
    </row>
    <row r="299" spans="1:19">
      <c r="A299" s="143"/>
      <c r="B299" s="143"/>
      <c r="C299" s="143"/>
      <c r="D299" s="143"/>
      <c r="E299" s="143"/>
      <c r="F299" s="143"/>
      <c r="G299" s="143"/>
      <c r="H299" s="143"/>
      <c r="I299" s="143"/>
      <c r="J299" s="143"/>
      <c r="K299" s="143"/>
      <c r="L299" s="143"/>
      <c r="M299" s="143"/>
    </row>
    <row r="300" spans="1:19">
      <c r="A300" s="143"/>
      <c r="B300" s="143"/>
      <c r="C300" s="143"/>
      <c r="D300" s="143"/>
      <c r="E300" s="143"/>
      <c r="F300" s="143"/>
      <c r="G300" s="143"/>
      <c r="H300" s="143"/>
      <c r="I300" s="143"/>
      <c r="J300" s="143"/>
      <c r="K300" s="143"/>
      <c r="L300" s="143"/>
      <c r="M300" s="143"/>
    </row>
    <row r="301" spans="1:19">
      <c r="A301" s="143"/>
      <c r="B301" s="143"/>
      <c r="C301" s="143"/>
      <c r="D301" s="143"/>
      <c r="E301" s="143"/>
      <c r="F301" s="143"/>
      <c r="G301" s="143"/>
      <c r="H301" s="143"/>
      <c r="I301" s="143"/>
      <c r="J301" s="143"/>
      <c r="K301" s="143"/>
      <c r="L301" s="143"/>
      <c r="M301" s="143"/>
    </row>
    <row r="302" spans="1:19">
      <c r="A302" s="143"/>
      <c r="B302" s="143"/>
      <c r="C302" s="143"/>
      <c r="D302" s="143"/>
      <c r="E302" s="143"/>
      <c r="F302" s="143"/>
      <c r="G302" s="143"/>
      <c r="H302" s="143"/>
      <c r="I302" s="143"/>
      <c r="J302" s="143"/>
      <c r="K302" s="143"/>
      <c r="L302" s="143"/>
      <c r="M302" s="143"/>
    </row>
    <row r="303" spans="1:19">
      <c r="A303" s="143"/>
      <c r="B303" s="143"/>
      <c r="C303" s="143"/>
      <c r="D303" s="143"/>
      <c r="E303" s="143"/>
      <c r="F303" s="143"/>
      <c r="G303" s="143"/>
      <c r="H303" s="143"/>
      <c r="I303" s="143"/>
      <c r="J303" s="143"/>
      <c r="K303" s="143"/>
      <c r="L303" s="143"/>
      <c r="M303" s="143"/>
    </row>
    <row r="304" spans="1:19">
      <c r="A304" s="143"/>
      <c r="B304" s="143"/>
      <c r="C304" s="143"/>
      <c r="D304" s="143"/>
      <c r="E304" s="143"/>
      <c r="F304" s="143"/>
      <c r="G304" s="143"/>
      <c r="H304" s="143"/>
      <c r="I304" s="143"/>
      <c r="J304" s="143"/>
      <c r="K304" s="143"/>
      <c r="L304" s="143"/>
      <c r="M304" s="143"/>
    </row>
    <row r="305" spans="1:13">
      <c r="A305" s="143"/>
      <c r="B305" s="143"/>
      <c r="C305" s="143"/>
      <c r="D305" s="143"/>
      <c r="E305" s="143"/>
      <c r="F305" s="143"/>
      <c r="G305" s="143"/>
      <c r="H305" s="143"/>
      <c r="I305" s="143"/>
      <c r="J305" s="143"/>
      <c r="K305" s="143"/>
      <c r="L305" s="143"/>
      <c r="M305" s="143"/>
    </row>
    <row r="306" spans="1:13">
      <c r="A306" s="143"/>
      <c r="B306" s="143"/>
      <c r="C306" s="143"/>
      <c r="D306" s="143"/>
      <c r="E306" s="143"/>
      <c r="F306" s="143"/>
      <c r="G306" s="143"/>
      <c r="H306" s="143"/>
      <c r="I306" s="143"/>
      <c r="J306" s="143"/>
      <c r="K306" s="143"/>
      <c r="L306" s="143"/>
      <c r="M306" s="143"/>
    </row>
    <row r="307" spans="1:13">
      <c r="A307" s="143"/>
      <c r="B307" s="143"/>
      <c r="C307" s="143"/>
      <c r="D307" s="143"/>
      <c r="E307" s="143"/>
      <c r="F307" s="143"/>
      <c r="G307" s="143"/>
      <c r="H307" s="143"/>
      <c r="I307" s="143"/>
      <c r="J307" s="143"/>
      <c r="K307" s="143"/>
      <c r="L307" s="143"/>
      <c r="M307" s="143"/>
    </row>
    <row r="308" spans="1:13">
      <c r="A308" s="143"/>
      <c r="B308" s="143"/>
      <c r="C308" s="143"/>
      <c r="D308" s="143"/>
      <c r="E308" s="143"/>
      <c r="F308" s="143"/>
      <c r="G308" s="143"/>
      <c r="H308" s="143"/>
      <c r="I308" s="143"/>
      <c r="J308" s="143"/>
      <c r="K308" s="143"/>
      <c r="L308" s="143"/>
      <c r="M308" s="143"/>
    </row>
    <row r="309" spans="1:13">
      <c r="A309" s="143"/>
      <c r="B309" s="143"/>
      <c r="C309" s="143"/>
      <c r="D309" s="143"/>
      <c r="E309" s="143"/>
      <c r="F309" s="143"/>
      <c r="G309" s="143"/>
      <c r="H309" s="143"/>
      <c r="I309" s="143"/>
      <c r="J309" s="143"/>
      <c r="K309" s="143"/>
      <c r="L309" s="143"/>
      <c r="M309" s="143"/>
    </row>
    <row r="310" spans="1:13">
      <c r="A310" s="143"/>
      <c r="B310" s="143"/>
      <c r="C310" s="143"/>
      <c r="D310" s="143"/>
      <c r="E310" s="143"/>
      <c r="F310" s="143"/>
      <c r="G310" s="143"/>
      <c r="H310" s="143"/>
      <c r="I310" s="143"/>
      <c r="J310" s="143"/>
      <c r="K310" s="143"/>
      <c r="L310" s="143"/>
      <c r="M310" s="143"/>
    </row>
    <row r="311" spans="1:13">
      <c r="A311" s="143"/>
      <c r="B311" s="143"/>
      <c r="C311" s="143"/>
      <c r="D311" s="143"/>
      <c r="E311" s="143"/>
      <c r="F311" s="143"/>
      <c r="G311" s="143"/>
      <c r="H311" s="143"/>
      <c r="I311" s="143"/>
      <c r="J311" s="143"/>
      <c r="K311" s="143"/>
      <c r="L311" s="143"/>
      <c r="M311" s="143"/>
    </row>
    <row r="312" spans="1:13">
      <c r="A312" s="143"/>
      <c r="B312" s="143"/>
      <c r="C312" s="143"/>
      <c r="D312" s="143"/>
      <c r="E312" s="143"/>
      <c r="F312" s="143"/>
      <c r="G312" s="143"/>
      <c r="H312" s="143"/>
      <c r="I312" s="143"/>
      <c r="J312" s="143"/>
      <c r="K312" s="143"/>
      <c r="L312" s="143"/>
      <c r="M312" s="143"/>
    </row>
    <row r="313" spans="1:13">
      <c r="A313" s="143"/>
      <c r="B313" s="143"/>
      <c r="C313" s="143"/>
      <c r="D313" s="143"/>
      <c r="E313" s="143"/>
      <c r="F313" s="143"/>
      <c r="G313" s="143"/>
      <c r="H313" s="143"/>
      <c r="I313" s="143"/>
      <c r="J313" s="143"/>
      <c r="K313" s="143"/>
      <c r="L313" s="143"/>
      <c r="M313" s="143"/>
    </row>
    <row r="314" spans="1:13">
      <c r="A314" s="143"/>
      <c r="B314" s="143"/>
      <c r="C314" s="143"/>
      <c r="D314" s="143"/>
      <c r="E314" s="143"/>
      <c r="F314" s="143"/>
      <c r="G314" s="143"/>
      <c r="H314" s="143"/>
      <c r="I314" s="143"/>
      <c r="J314" s="143"/>
      <c r="K314" s="143"/>
      <c r="L314" s="143"/>
      <c r="M314" s="143"/>
    </row>
    <row r="315" spans="1:13">
      <c r="A315" s="143"/>
      <c r="B315" s="143"/>
      <c r="C315" s="143"/>
      <c r="D315" s="143"/>
      <c r="E315" s="143"/>
      <c r="F315" s="143"/>
      <c r="G315" s="143"/>
      <c r="H315" s="143"/>
      <c r="I315" s="143"/>
      <c r="J315" s="143"/>
      <c r="K315" s="143"/>
      <c r="L315" s="143"/>
      <c r="M315" s="143"/>
    </row>
    <row r="316" spans="1:13">
      <c r="A316" s="143"/>
      <c r="B316" s="143"/>
      <c r="C316" s="143"/>
      <c r="D316" s="143"/>
      <c r="E316" s="143"/>
      <c r="F316" s="143"/>
      <c r="G316" s="143"/>
      <c r="H316" s="143"/>
      <c r="I316" s="143"/>
      <c r="J316" s="143"/>
      <c r="K316" s="143"/>
      <c r="L316" s="143"/>
      <c r="M316" s="143"/>
    </row>
    <row r="317" spans="1:13">
      <c r="A317" s="143"/>
      <c r="B317" s="143"/>
      <c r="C317" s="143"/>
      <c r="D317" s="143"/>
      <c r="E317" s="143"/>
      <c r="F317" s="143"/>
      <c r="G317" s="143"/>
      <c r="H317" s="143"/>
      <c r="I317" s="143"/>
      <c r="J317" s="143"/>
      <c r="K317" s="143"/>
      <c r="L317" s="143"/>
      <c r="M317" s="143"/>
    </row>
    <row r="318" spans="1:13">
      <c r="A318" s="143"/>
      <c r="B318" s="143"/>
      <c r="C318" s="143"/>
      <c r="D318" s="143"/>
      <c r="E318" s="143"/>
      <c r="F318" s="143"/>
      <c r="G318" s="143"/>
      <c r="H318" s="143"/>
      <c r="I318" s="143"/>
      <c r="J318" s="143"/>
      <c r="K318" s="143"/>
      <c r="L318" s="143"/>
      <c r="M318" s="143"/>
    </row>
    <row r="319" spans="1:13">
      <c r="A319" s="143"/>
      <c r="B319" s="143"/>
      <c r="C319" s="143"/>
      <c r="D319" s="143"/>
      <c r="E319" s="143"/>
      <c r="F319" s="143"/>
      <c r="G319" s="143"/>
      <c r="H319" s="143"/>
      <c r="I319" s="143"/>
      <c r="J319" s="143"/>
      <c r="K319" s="143"/>
      <c r="L319" s="143"/>
      <c r="M319" s="143"/>
    </row>
    <row r="320" spans="1:13">
      <c r="A320" s="143"/>
      <c r="B320" s="143"/>
      <c r="C320" s="143"/>
      <c r="D320" s="143"/>
      <c r="E320" s="143"/>
      <c r="F320" s="143"/>
      <c r="G320" s="143"/>
      <c r="H320" s="143"/>
      <c r="I320" s="143"/>
      <c r="J320" s="143"/>
      <c r="K320" s="143"/>
      <c r="L320" s="143"/>
      <c r="M320" s="143"/>
    </row>
    <row r="321" spans="1:13">
      <c r="A321" s="143"/>
      <c r="B321" s="143"/>
      <c r="C321" s="143"/>
      <c r="D321" s="143"/>
      <c r="E321" s="143"/>
      <c r="F321" s="143"/>
      <c r="G321" s="143"/>
      <c r="H321" s="143"/>
      <c r="I321" s="143"/>
      <c r="J321" s="143"/>
      <c r="K321" s="143"/>
      <c r="L321" s="143"/>
      <c r="M321" s="143"/>
    </row>
    <row r="322" spans="1:13">
      <c r="A322" s="143"/>
      <c r="B322" s="143"/>
      <c r="C322" s="143"/>
      <c r="D322" s="143"/>
      <c r="E322" s="143"/>
      <c r="F322" s="143"/>
      <c r="G322" s="143"/>
      <c r="H322" s="143"/>
      <c r="I322" s="143"/>
      <c r="J322" s="143"/>
      <c r="K322" s="143"/>
      <c r="L322" s="143"/>
      <c r="M322" s="143"/>
    </row>
    <row r="323" spans="1:13">
      <c r="A323" s="143"/>
      <c r="B323" s="143"/>
      <c r="C323" s="143"/>
      <c r="D323" s="143"/>
      <c r="E323" s="143"/>
      <c r="F323" s="143"/>
      <c r="G323" s="143"/>
      <c r="H323" s="143"/>
      <c r="I323" s="143"/>
      <c r="J323" s="143"/>
      <c r="K323" s="143"/>
      <c r="L323" s="143"/>
      <c r="M323" s="143"/>
    </row>
    <row r="324" spans="1:13">
      <c r="A324" s="143"/>
      <c r="B324" s="143"/>
      <c r="C324" s="143"/>
      <c r="D324" s="143"/>
      <c r="E324" s="143"/>
      <c r="F324" s="143"/>
      <c r="G324" s="143"/>
      <c r="H324" s="143"/>
      <c r="I324" s="143"/>
      <c r="J324" s="143"/>
      <c r="K324" s="143"/>
      <c r="L324" s="143"/>
      <c r="M324" s="143"/>
    </row>
    <row r="325" spans="1:13">
      <c r="A325" s="143"/>
      <c r="B325" s="143"/>
      <c r="C325" s="143"/>
      <c r="D325" s="143"/>
      <c r="E325" s="143"/>
      <c r="F325" s="143"/>
      <c r="G325" s="143"/>
      <c r="H325" s="143"/>
      <c r="I325" s="143"/>
      <c r="J325" s="143"/>
      <c r="K325" s="143"/>
      <c r="L325" s="143"/>
      <c r="M325" s="143"/>
    </row>
    <row r="326" spans="1:13">
      <c r="A326" s="143"/>
      <c r="B326" s="143"/>
      <c r="C326" s="143"/>
      <c r="D326" s="143"/>
      <c r="E326" s="143"/>
      <c r="F326" s="143"/>
      <c r="G326" s="143"/>
      <c r="H326" s="143"/>
      <c r="I326" s="143"/>
      <c r="J326" s="143"/>
      <c r="K326" s="143"/>
      <c r="L326" s="143"/>
      <c r="M326" s="143"/>
    </row>
    <row r="327" spans="1:13">
      <c r="A327" s="143"/>
      <c r="B327" s="143"/>
      <c r="C327" s="143"/>
      <c r="D327" s="143"/>
      <c r="E327" s="143"/>
      <c r="F327" s="143"/>
      <c r="G327" s="143"/>
      <c r="H327" s="143"/>
      <c r="I327" s="143"/>
      <c r="J327" s="143"/>
      <c r="K327" s="143"/>
      <c r="L327" s="143"/>
      <c r="M327" s="143"/>
    </row>
    <row r="328" spans="1:13">
      <c r="A328" s="143"/>
      <c r="B328" s="143"/>
      <c r="C328" s="143"/>
      <c r="D328" s="143"/>
      <c r="E328" s="143"/>
      <c r="F328" s="143"/>
      <c r="G328" s="143"/>
      <c r="H328" s="143"/>
      <c r="I328" s="143"/>
      <c r="J328" s="143"/>
      <c r="K328" s="143"/>
      <c r="L328" s="143"/>
      <c r="M328" s="143"/>
    </row>
    <row r="329" spans="1:13">
      <c r="A329" s="143"/>
      <c r="B329" s="143"/>
      <c r="C329" s="143"/>
      <c r="D329" s="143"/>
      <c r="E329" s="143"/>
      <c r="F329" s="143"/>
      <c r="G329" s="143"/>
      <c r="H329" s="143"/>
      <c r="I329" s="143"/>
      <c r="J329" s="143"/>
      <c r="K329" s="143"/>
      <c r="L329" s="143"/>
      <c r="M329" s="143"/>
    </row>
    <row r="330" spans="1:13">
      <c r="A330" s="143"/>
      <c r="B330" s="143"/>
      <c r="C330" s="143"/>
      <c r="D330" s="143"/>
      <c r="E330" s="143"/>
      <c r="F330" s="143"/>
      <c r="G330" s="143"/>
      <c r="H330" s="143"/>
      <c r="I330" s="143"/>
      <c r="J330" s="143"/>
      <c r="K330" s="143"/>
      <c r="L330" s="143"/>
      <c r="M330" s="143"/>
    </row>
    <row r="331" spans="1:13">
      <c r="A331" s="143"/>
      <c r="B331" s="143"/>
      <c r="C331" s="143"/>
      <c r="D331" s="143"/>
      <c r="E331" s="143"/>
      <c r="F331" s="143"/>
      <c r="G331" s="143"/>
      <c r="H331" s="143"/>
      <c r="I331" s="143"/>
      <c r="J331" s="143"/>
      <c r="K331" s="143"/>
      <c r="L331" s="143"/>
      <c r="M331" s="143"/>
    </row>
    <row r="332" spans="1:13">
      <c r="A332" s="143"/>
      <c r="B332" s="143"/>
      <c r="C332" s="143"/>
      <c r="D332" s="143"/>
      <c r="E332" s="143"/>
      <c r="F332" s="143"/>
      <c r="G332" s="143"/>
      <c r="H332" s="143"/>
      <c r="I332" s="143"/>
      <c r="J332" s="143"/>
      <c r="K332" s="143"/>
      <c r="L332" s="143"/>
      <c r="M332" s="143"/>
    </row>
    <row r="333" spans="1:13">
      <c r="A333" s="143"/>
      <c r="B333" s="143"/>
      <c r="C333" s="143"/>
      <c r="D333" s="143"/>
      <c r="E333" s="143"/>
      <c r="F333" s="143"/>
      <c r="G333" s="143"/>
      <c r="H333" s="143"/>
      <c r="I333" s="143"/>
      <c r="J333" s="143"/>
      <c r="K333" s="143"/>
      <c r="L333" s="143"/>
      <c r="M333" s="143"/>
    </row>
    <row r="334" spans="1:13">
      <c r="A334" s="143"/>
      <c r="B334" s="143"/>
      <c r="C334" s="143"/>
      <c r="D334" s="143"/>
      <c r="E334" s="143"/>
      <c r="F334" s="143"/>
      <c r="G334" s="143"/>
      <c r="H334" s="143"/>
      <c r="I334" s="143"/>
      <c r="J334" s="143"/>
      <c r="K334" s="143"/>
      <c r="L334" s="143"/>
      <c r="M334" s="143"/>
    </row>
    <row r="335" spans="1:13">
      <c r="A335" s="143"/>
      <c r="B335" s="143"/>
      <c r="C335" s="143"/>
      <c r="D335" s="143"/>
      <c r="E335" s="143"/>
      <c r="F335" s="143"/>
      <c r="G335" s="143"/>
      <c r="H335" s="143"/>
      <c r="I335" s="143"/>
      <c r="J335" s="143"/>
      <c r="K335" s="143"/>
      <c r="L335" s="143"/>
      <c r="M335" s="143"/>
    </row>
    <row r="336" spans="1:13">
      <c r="A336" s="143"/>
      <c r="B336" s="143"/>
      <c r="C336" s="143"/>
      <c r="D336" s="143"/>
      <c r="E336" s="143"/>
      <c r="F336" s="143"/>
      <c r="G336" s="143"/>
      <c r="H336" s="143"/>
      <c r="I336" s="143"/>
      <c r="J336" s="143"/>
      <c r="K336" s="143"/>
      <c r="L336" s="143"/>
      <c r="M336" s="143"/>
    </row>
    <row r="337" spans="1:13">
      <c r="A337" s="143"/>
      <c r="B337" s="143"/>
      <c r="C337" s="143"/>
      <c r="D337" s="143"/>
      <c r="E337" s="143"/>
      <c r="F337" s="143"/>
      <c r="G337" s="143"/>
      <c r="H337" s="143"/>
      <c r="I337" s="143"/>
      <c r="J337" s="143"/>
      <c r="K337" s="143"/>
      <c r="L337" s="143"/>
      <c r="M337" s="143"/>
    </row>
    <row r="338" spans="1:13">
      <c r="A338" s="143"/>
      <c r="B338" s="143"/>
      <c r="C338" s="143"/>
      <c r="D338" s="143"/>
      <c r="E338" s="143"/>
      <c r="F338" s="143"/>
      <c r="G338" s="143"/>
      <c r="H338" s="143"/>
      <c r="I338" s="143"/>
      <c r="J338" s="143"/>
      <c r="K338" s="143"/>
      <c r="L338" s="143"/>
      <c r="M338" s="143"/>
    </row>
    <row r="339" spans="1:13">
      <c r="A339" s="143"/>
      <c r="B339" s="143"/>
      <c r="C339" s="143"/>
      <c r="D339" s="143"/>
      <c r="E339" s="143"/>
      <c r="F339" s="143"/>
      <c r="G339" s="143"/>
      <c r="H339" s="143"/>
      <c r="I339" s="143"/>
      <c r="J339" s="143"/>
      <c r="K339" s="143"/>
      <c r="L339" s="143"/>
      <c r="M339" s="143"/>
    </row>
    <row r="340" spans="1:13">
      <c r="A340" s="143"/>
      <c r="B340" s="143"/>
      <c r="C340" s="143"/>
      <c r="D340" s="143"/>
      <c r="E340" s="143"/>
      <c r="F340" s="143"/>
      <c r="G340" s="143"/>
      <c r="H340" s="143"/>
      <c r="I340" s="143"/>
      <c r="J340" s="143"/>
      <c r="K340" s="143"/>
      <c r="L340" s="143"/>
      <c r="M340" s="143"/>
    </row>
    <row r="341" spans="1:13">
      <c r="A341" s="143"/>
      <c r="B341" s="143"/>
      <c r="C341" s="143"/>
      <c r="D341" s="143"/>
      <c r="E341" s="143"/>
      <c r="F341" s="143"/>
      <c r="G341" s="143"/>
      <c r="H341" s="143"/>
      <c r="I341" s="143"/>
      <c r="J341" s="143"/>
      <c r="K341" s="143"/>
      <c r="L341" s="143"/>
      <c r="M341" s="143"/>
    </row>
    <row r="342" spans="1:13">
      <c r="A342" s="143"/>
      <c r="B342" s="143"/>
      <c r="C342" s="143"/>
      <c r="D342" s="143"/>
      <c r="E342" s="143"/>
      <c r="F342" s="143"/>
      <c r="G342" s="143"/>
      <c r="H342" s="143"/>
      <c r="I342" s="143"/>
      <c r="J342" s="143"/>
      <c r="K342" s="143"/>
      <c r="L342" s="143"/>
      <c r="M342" s="143"/>
    </row>
    <row r="343" spans="1:13">
      <c r="A343" s="143"/>
      <c r="B343" s="143"/>
      <c r="C343" s="143"/>
      <c r="D343" s="143"/>
      <c r="E343" s="143"/>
      <c r="F343" s="143"/>
      <c r="G343" s="143"/>
      <c r="H343" s="143"/>
      <c r="I343" s="143"/>
      <c r="J343" s="143"/>
      <c r="K343" s="143"/>
      <c r="L343" s="143"/>
      <c r="M343" s="143"/>
    </row>
    <row r="344" spans="1:13">
      <c r="A344" s="143"/>
      <c r="B344" s="143"/>
      <c r="C344" s="143"/>
      <c r="D344" s="143"/>
      <c r="E344" s="143"/>
      <c r="F344" s="143"/>
      <c r="G344" s="143"/>
      <c r="H344" s="143"/>
      <c r="I344" s="143"/>
      <c r="J344" s="143"/>
      <c r="K344" s="143"/>
      <c r="L344" s="143"/>
      <c r="M344" s="143"/>
    </row>
    <row r="345" spans="1:13">
      <c r="A345" s="143"/>
      <c r="B345" s="143"/>
      <c r="C345" s="143"/>
      <c r="D345" s="143"/>
      <c r="E345" s="143"/>
      <c r="F345" s="143"/>
      <c r="G345" s="143"/>
      <c r="H345" s="143"/>
      <c r="I345" s="143"/>
      <c r="J345" s="143"/>
      <c r="K345" s="143"/>
      <c r="L345" s="143"/>
      <c r="M345" s="143"/>
    </row>
    <row r="346" spans="1:13">
      <c r="A346" s="143"/>
      <c r="B346" s="143"/>
      <c r="C346" s="143"/>
      <c r="D346" s="143"/>
      <c r="E346" s="143"/>
      <c r="F346" s="143"/>
      <c r="G346" s="143"/>
      <c r="H346" s="143"/>
      <c r="I346" s="143"/>
      <c r="J346" s="143"/>
      <c r="K346" s="143"/>
      <c r="L346" s="143"/>
      <c r="M346" s="143"/>
    </row>
    <row r="347" spans="1:13">
      <c r="A347" s="143"/>
      <c r="B347" s="143"/>
      <c r="C347" s="143"/>
      <c r="D347" s="143"/>
      <c r="E347" s="143"/>
      <c r="F347" s="143"/>
      <c r="G347" s="143"/>
      <c r="H347" s="143"/>
      <c r="I347" s="143"/>
      <c r="J347" s="143"/>
      <c r="K347" s="143"/>
      <c r="L347" s="143"/>
      <c r="M347" s="143"/>
    </row>
    <row r="348" spans="1:13">
      <c r="A348" s="143"/>
      <c r="B348" s="143"/>
      <c r="C348" s="143"/>
      <c r="D348" s="143"/>
      <c r="E348" s="143"/>
      <c r="F348" s="143"/>
      <c r="G348" s="143"/>
      <c r="H348" s="143"/>
      <c r="I348" s="143"/>
      <c r="J348" s="143"/>
      <c r="K348" s="143"/>
      <c r="L348" s="143"/>
      <c r="M348" s="143"/>
    </row>
    <row r="349" spans="1:13">
      <c r="A349" s="143"/>
      <c r="B349" s="143"/>
      <c r="C349" s="143"/>
      <c r="D349" s="143"/>
      <c r="E349" s="143"/>
      <c r="F349" s="143"/>
      <c r="G349" s="143"/>
      <c r="H349" s="143"/>
      <c r="I349" s="143"/>
      <c r="J349" s="143"/>
      <c r="K349" s="143"/>
      <c r="L349" s="143"/>
      <c r="M349" s="143"/>
    </row>
    <row r="350" spans="1:13">
      <c r="A350" s="143"/>
      <c r="B350" s="143"/>
      <c r="C350" s="143"/>
      <c r="D350" s="143"/>
      <c r="E350" s="143"/>
      <c r="F350" s="143"/>
      <c r="G350" s="143"/>
      <c r="H350" s="143"/>
      <c r="I350" s="143"/>
      <c r="J350" s="143"/>
      <c r="K350" s="143"/>
      <c r="L350" s="143"/>
      <c r="M350" s="143"/>
    </row>
    <row r="351" spans="1:13">
      <c r="A351" s="143"/>
      <c r="B351" s="143"/>
      <c r="C351" s="143"/>
      <c r="D351" s="143"/>
      <c r="E351" s="143"/>
      <c r="F351" s="143"/>
      <c r="G351" s="143"/>
      <c r="H351" s="143"/>
      <c r="I351" s="143"/>
      <c r="J351" s="143"/>
      <c r="K351" s="143"/>
      <c r="L351" s="143"/>
      <c r="M351" s="143"/>
    </row>
    <row r="352" spans="1:13">
      <c r="A352" s="143"/>
      <c r="B352" s="143"/>
      <c r="C352" s="143"/>
      <c r="D352" s="143"/>
      <c r="E352" s="143"/>
      <c r="F352" s="143"/>
      <c r="G352" s="143"/>
      <c r="H352" s="143"/>
      <c r="I352" s="143"/>
      <c r="J352" s="143"/>
      <c r="K352" s="143"/>
      <c r="L352" s="143"/>
      <c r="M352" s="143"/>
    </row>
    <row r="353" spans="1:13">
      <c r="A353" s="143"/>
      <c r="B353" s="143"/>
      <c r="C353" s="143"/>
      <c r="D353" s="143"/>
      <c r="E353" s="143"/>
      <c r="F353" s="143"/>
      <c r="G353" s="143"/>
      <c r="H353" s="143"/>
      <c r="I353" s="143"/>
      <c r="J353" s="143"/>
      <c r="K353" s="143"/>
      <c r="L353" s="143"/>
      <c r="M353" s="143"/>
    </row>
    <row r="354" spans="1:13">
      <c r="A354" s="143"/>
      <c r="B354" s="143"/>
      <c r="C354" s="143"/>
      <c r="D354" s="143"/>
      <c r="E354" s="143"/>
      <c r="F354" s="143"/>
      <c r="G354" s="143"/>
      <c r="H354" s="143"/>
      <c r="I354" s="143"/>
      <c r="J354" s="143"/>
      <c r="K354" s="143"/>
      <c r="L354" s="143"/>
      <c r="M354" s="143"/>
    </row>
    <row r="355" spans="1:13">
      <c r="A355" s="143"/>
      <c r="B355" s="143"/>
      <c r="C355" s="143"/>
      <c r="D355" s="143"/>
      <c r="E355" s="143"/>
      <c r="F355" s="143"/>
      <c r="G355" s="143"/>
      <c r="H355" s="143"/>
      <c r="I355" s="143"/>
      <c r="J355" s="143"/>
      <c r="K355" s="143"/>
      <c r="L355" s="143"/>
      <c r="M355" s="143"/>
    </row>
    <row r="356" spans="1:13">
      <c r="A356" s="143"/>
      <c r="B356" s="143"/>
      <c r="C356" s="143"/>
      <c r="D356" s="143"/>
      <c r="E356" s="143"/>
      <c r="F356" s="143"/>
      <c r="G356" s="143"/>
      <c r="H356" s="143"/>
      <c r="I356" s="143"/>
      <c r="J356" s="143"/>
      <c r="K356" s="143"/>
      <c r="L356" s="143"/>
      <c r="M356" s="143"/>
    </row>
    <row r="357" spans="1:13">
      <c r="A357" s="143"/>
      <c r="B357" s="143"/>
      <c r="C357" s="143"/>
      <c r="D357" s="143"/>
      <c r="E357" s="143"/>
      <c r="F357" s="143"/>
      <c r="G357" s="143"/>
      <c r="H357" s="143"/>
      <c r="I357" s="143"/>
      <c r="J357" s="143"/>
      <c r="K357" s="143"/>
      <c r="L357" s="143"/>
      <c r="M357" s="143"/>
    </row>
    <row r="358" spans="1:13">
      <c r="A358" s="143"/>
      <c r="B358" s="143"/>
      <c r="C358" s="143"/>
      <c r="D358" s="143"/>
      <c r="E358" s="143"/>
      <c r="F358" s="143"/>
      <c r="G358" s="143"/>
      <c r="H358" s="143"/>
      <c r="I358" s="143"/>
      <c r="J358" s="143"/>
      <c r="K358" s="143"/>
      <c r="L358" s="143"/>
      <c r="M358" s="143"/>
    </row>
    <row r="359" spans="1:13">
      <c r="A359" s="143"/>
      <c r="B359" s="143"/>
      <c r="C359" s="143"/>
      <c r="D359" s="143"/>
      <c r="E359" s="143"/>
      <c r="F359" s="143"/>
      <c r="G359" s="143"/>
      <c r="H359" s="143"/>
      <c r="I359" s="143"/>
      <c r="J359" s="143"/>
      <c r="K359" s="143"/>
      <c r="L359" s="143"/>
      <c r="M359" s="143"/>
    </row>
    <row r="360" spans="1:13">
      <c r="A360" s="143"/>
      <c r="B360" s="143"/>
      <c r="C360" s="143"/>
      <c r="D360" s="143"/>
      <c r="E360" s="143"/>
      <c r="F360" s="143"/>
      <c r="G360" s="143"/>
      <c r="H360" s="143"/>
      <c r="I360" s="143"/>
      <c r="J360" s="143"/>
      <c r="K360" s="143"/>
      <c r="L360" s="143"/>
      <c r="M360" s="143"/>
    </row>
    <row r="361" spans="1:13">
      <c r="A361" s="143"/>
      <c r="B361" s="143"/>
      <c r="C361" s="143"/>
      <c r="D361" s="143"/>
      <c r="E361" s="143"/>
      <c r="F361" s="143"/>
      <c r="G361" s="143"/>
      <c r="H361" s="143"/>
      <c r="I361" s="143"/>
      <c r="J361" s="143"/>
      <c r="K361" s="143"/>
      <c r="L361" s="143"/>
      <c r="M361" s="143"/>
    </row>
    <row r="362" spans="1:13">
      <c r="A362" s="143"/>
      <c r="B362" s="143"/>
      <c r="C362" s="143"/>
      <c r="D362" s="143"/>
      <c r="E362" s="143"/>
      <c r="F362" s="143"/>
      <c r="G362" s="143"/>
      <c r="H362" s="143"/>
      <c r="I362" s="143"/>
      <c r="J362" s="143"/>
      <c r="K362" s="143"/>
      <c r="L362" s="143"/>
      <c r="M362" s="143"/>
    </row>
    <row r="363" spans="1:13">
      <c r="A363" s="143"/>
      <c r="B363" s="143"/>
      <c r="C363" s="143"/>
      <c r="D363" s="143"/>
      <c r="E363" s="143"/>
      <c r="F363" s="143"/>
      <c r="G363" s="143"/>
      <c r="H363" s="143"/>
      <c r="I363" s="143"/>
      <c r="J363" s="143"/>
      <c r="K363" s="143"/>
      <c r="L363" s="143"/>
      <c r="M363" s="143"/>
    </row>
    <row r="364" spans="1:13">
      <c r="A364" s="143"/>
      <c r="B364" s="143"/>
      <c r="C364" s="143"/>
      <c r="D364" s="143"/>
      <c r="E364" s="143"/>
      <c r="F364" s="143"/>
      <c r="G364" s="143"/>
      <c r="H364" s="143"/>
      <c r="I364" s="143"/>
      <c r="J364" s="143"/>
      <c r="K364" s="143"/>
      <c r="L364" s="143"/>
      <c r="M364" s="143"/>
    </row>
    <row r="365" spans="1:13">
      <c r="A365" s="143"/>
      <c r="B365" s="143"/>
      <c r="C365" s="143"/>
      <c r="D365" s="143"/>
      <c r="E365" s="143"/>
      <c r="F365" s="143"/>
      <c r="G365" s="143"/>
      <c r="H365" s="143"/>
      <c r="I365" s="143"/>
      <c r="J365" s="143"/>
      <c r="K365" s="143"/>
      <c r="L365" s="143"/>
      <c r="M365" s="143"/>
    </row>
    <row r="366" spans="1:13">
      <c r="A366" s="143"/>
      <c r="B366" s="143"/>
      <c r="C366" s="143"/>
      <c r="D366" s="143"/>
      <c r="E366" s="143"/>
      <c r="F366" s="143"/>
      <c r="G366" s="143"/>
      <c r="H366" s="143"/>
      <c r="I366" s="143"/>
      <c r="J366" s="143"/>
      <c r="K366" s="143"/>
      <c r="L366" s="143"/>
      <c r="M366" s="143"/>
    </row>
    <row r="367" spans="1:13">
      <c r="A367" s="143"/>
      <c r="B367" s="143"/>
      <c r="C367" s="143"/>
      <c r="D367" s="143"/>
      <c r="E367" s="143"/>
      <c r="F367" s="143"/>
      <c r="G367" s="143"/>
      <c r="H367" s="143"/>
      <c r="I367" s="143"/>
      <c r="J367" s="143"/>
      <c r="K367" s="143"/>
      <c r="L367" s="143"/>
      <c r="M367" s="143"/>
    </row>
    <row r="368" spans="1:13">
      <c r="A368" s="143"/>
      <c r="B368" s="143"/>
      <c r="C368" s="143"/>
      <c r="D368" s="143"/>
      <c r="E368" s="143"/>
      <c r="F368" s="143"/>
      <c r="G368" s="143"/>
      <c r="H368" s="143"/>
      <c r="I368" s="143"/>
      <c r="J368" s="143"/>
      <c r="K368" s="143"/>
      <c r="L368" s="143"/>
      <c r="M368" s="143"/>
    </row>
    <row r="369" spans="1:13">
      <c r="A369" s="143"/>
      <c r="B369" s="143"/>
      <c r="C369" s="143"/>
      <c r="D369" s="143"/>
      <c r="E369" s="143"/>
      <c r="F369" s="143"/>
      <c r="G369" s="143"/>
      <c r="H369" s="143"/>
      <c r="I369" s="143"/>
      <c r="J369" s="143"/>
      <c r="K369" s="143"/>
      <c r="L369" s="143"/>
      <c r="M369" s="143"/>
    </row>
    <row r="370" spans="1:13">
      <c r="A370" s="143"/>
      <c r="B370" s="143"/>
      <c r="C370" s="143"/>
      <c r="D370" s="143"/>
      <c r="E370" s="143"/>
      <c r="F370" s="143"/>
      <c r="G370" s="143"/>
      <c r="H370" s="143"/>
      <c r="I370" s="143"/>
      <c r="J370" s="143"/>
      <c r="K370" s="143"/>
      <c r="L370" s="143"/>
      <c r="M370" s="143"/>
    </row>
    <row r="371" spans="1:13">
      <c r="A371" s="143"/>
      <c r="B371" s="143"/>
      <c r="C371" s="143"/>
      <c r="D371" s="143"/>
      <c r="E371" s="143"/>
      <c r="F371" s="143"/>
      <c r="G371" s="143"/>
      <c r="H371" s="143"/>
      <c r="I371" s="143"/>
      <c r="J371" s="143"/>
      <c r="K371" s="143"/>
      <c r="L371" s="143"/>
      <c r="M371" s="143"/>
    </row>
    <row r="372" spans="1:13" ht="13.5" customHeight="1">
      <c r="A372" s="143"/>
      <c r="B372" s="143"/>
      <c r="C372" s="143"/>
      <c r="D372" s="143"/>
      <c r="E372" s="143"/>
      <c r="F372" s="143"/>
      <c r="G372" s="143"/>
      <c r="H372" s="143"/>
      <c r="I372" s="143"/>
      <c r="J372" s="143"/>
      <c r="K372" s="143"/>
      <c r="L372" s="143"/>
      <c r="M372" s="143"/>
    </row>
    <row r="373" spans="1:13" ht="13.5" customHeight="1">
      <c r="A373" s="143"/>
      <c r="B373" s="143"/>
      <c r="C373" s="143"/>
      <c r="D373" s="143"/>
      <c r="E373" s="143"/>
      <c r="F373" s="143"/>
      <c r="G373" s="143"/>
      <c r="H373" s="143"/>
      <c r="I373" s="143"/>
      <c r="J373" s="143"/>
      <c r="K373" s="143"/>
      <c r="L373" s="143"/>
      <c r="M373" s="143"/>
    </row>
    <row r="374" spans="1:13" ht="13.5" customHeight="1">
      <c r="A374" s="143"/>
      <c r="B374" s="143"/>
      <c r="C374" s="143"/>
      <c r="D374" s="143"/>
      <c r="E374" s="143"/>
      <c r="F374" s="143"/>
      <c r="G374" s="143"/>
      <c r="H374" s="143"/>
      <c r="I374" s="143"/>
      <c r="J374" s="143"/>
      <c r="K374" s="143"/>
      <c r="L374" s="143"/>
      <c r="M374" s="143"/>
    </row>
    <row r="375" spans="1:13" ht="13.5" customHeight="1">
      <c r="A375" s="143"/>
      <c r="B375" s="143"/>
      <c r="C375" s="143"/>
      <c r="D375" s="143"/>
      <c r="E375" s="143"/>
      <c r="F375" s="143"/>
      <c r="G375" s="143"/>
      <c r="H375" s="143"/>
      <c r="I375" s="143"/>
      <c r="J375" s="143"/>
      <c r="K375" s="143"/>
      <c r="L375" s="143"/>
      <c r="M375" s="143"/>
    </row>
    <row r="376" spans="1:13" ht="13.5" customHeight="1">
      <c r="A376" s="143"/>
      <c r="B376" s="143"/>
      <c r="C376" s="143"/>
      <c r="D376" s="143"/>
      <c r="E376" s="143"/>
      <c r="F376" s="143"/>
      <c r="G376" s="143"/>
      <c r="H376" s="143"/>
      <c r="I376" s="143"/>
      <c r="J376" s="143"/>
      <c r="K376" s="143"/>
      <c r="L376" s="143"/>
      <c r="M376" s="143"/>
    </row>
    <row r="377" spans="1:13" ht="13.5" customHeight="1">
      <c r="A377" s="143"/>
      <c r="B377" s="143"/>
      <c r="C377" s="143"/>
      <c r="D377" s="143"/>
      <c r="E377" s="143"/>
      <c r="F377" s="143"/>
      <c r="G377" s="143"/>
      <c r="H377" s="143"/>
      <c r="I377" s="143"/>
      <c r="J377" s="143"/>
      <c r="K377" s="143"/>
      <c r="L377" s="143"/>
      <c r="M377" s="143"/>
    </row>
    <row r="378" spans="1:13" ht="13.5" customHeight="1">
      <c r="A378" s="143"/>
      <c r="B378" s="143"/>
      <c r="C378" s="143"/>
      <c r="D378" s="143"/>
      <c r="E378" s="143"/>
      <c r="F378" s="143"/>
      <c r="G378" s="143"/>
      <c r="H378" s="143"/>
      <c r="I378" s="143"/>
      <c r="J378" s="143"/>
      <c r="K378" s="143"/>
      <c r="L378" s="143"/>
      <c r="M378" s="143"/>
    </row>
    <row r="379" spans="1:13" ht="13.5" customHeight="1">
      <c r="A379" s="143"/>
      <c r="B379" s="143"/>
      <c r="C379" s="143"/>
      <c r="D379" s="143"/>
      <c r="E379" s="143"/>
      <c r="F379" s="143"/>
      <c r="G379" s="143"/>
      <c r="H379" s="143"/>
      <c r="I379" s="143"/>
      <c r="J379" s="143"/>
      <c r="K379" s="143"/>
      <c r="L379" s="143"/>
      <c r="M379" s="143"/>
    </row>
    <row r="380" spans="1:13" ht="13.5" customHeight="1">
      <c r="A380" s="143"/>
      <c r="B380" s="143"/>
      <c r="C380" s="143"/>
      <c r="D380" s="143"/>
      <c r="E380" s="143"/>
      <c r="F380" s="143"/>
      <c r="G380" s="143"/>
      <c r="H380" s="143"/>
      <c r="I380" s="143"/>
      <c r="J380" s="143"/>
      <c r="K380" s="143"/>
      <c r="L380" s="143"/>
      <c r="M380" s="143"/>
    </row>
    <row r="381" spans="1:13" ht="13.5" customHeight="1">
      <c r="A381" s="143"/>
      <c r="B381" s="143"/>
      <c r="C381" s="143"/>
      <c r="D381" s="143"/>
      <c r="E381" s="143"/>
      <c r="F381" s="143"/>
      <c r="G381" s="143"/>
      <c r="H381" s="143"/>
      <c r="I381" s="143"/>
      <c r="J381" s="143"/>
      <c r="K381" s="143"/>
      <c r="L381" s="143"/>
      <c r="M381" s="143"/>
    </row>
    <row r="382" spans="1:13" ht="13.5" customHeight="1">
      <c r="A382" s="143"/>
      <c r="B382" s="143"/>
      <c r="C382" s="143"/>
      <c r="D382" s="143"/>
      <c r="E382" s="143"/>
      <c r="F382" s="143"/>
      <c r="G382" s="143"/>
      <c r="H382" s="143"/>
      <c r="I382" s="143"/>
      <c r="J382" s="143"/>
      <c r="K382" s="143"/>
      <c r="L382" s="143"/>
      <c r="M382" s="143"/>
    </row>
    <row r="383" spans="1:13" ht="13.5" customHeight="1">
      <c r="A383" s="143"/>
      <c r="B383" s="143"/>
      <c r="C383" s="143"/>
      <c r="D383" s="143"/>
      <c r="E383" s="143"/>
      <c r="F383" s="143"/>
      <c r="G383" s="143"/>
      <c r="H383" s="143"/>
      <c r="I383" s="143"/>
      <c r="J383" s="143"/>
      <c r="K383" s="143"/>
      <c r="L383" s="143"/>
      <c r="M383" s="143"/>
    </row>
    <row r="384" spans="1:13" ht="13.5" customHeight="1">
      <c r="A384" s="143"/>
      <c r="B384" s="143"/>
      <c r="C384" s="143"/>
      <c r="D384" s="143"/>
      <c r="E384" s="143"/>
      <c r="F384" s="143"/>
      <c r="G384" s="143"/>
      <c r="H384" s="143"/>
      <c r="I384" s="143"/>
      <c r="J384" s="143"/>
      <c r="K384" s="143"/>
      <c r="L384" s="143"/>
      <c r="M384" s="143"/>
    </row>
    <row r="385" spans="1:13" ht="13.5" customHeight="1">
      <c r="A385" s="143"/>
      <c r="B385" s="143"/>
      <c r="C385" s="143"/>
      <c r="D385" s="143"/>
      <c r="E385" s="143"/>
      <c r="F385" s="143"/>
      <c r="G385" s="143"/>
      <c r="H385" s="143"/>
      <c r="I385" s="143"/>
      <c r="J385" s="143"/>
      <c r="K385" s="143"/>
      <c r="L385" s="143"/>
      <c r="M385" s="143"/>
    </row>
    <row r="386" spans="1:13" ht="13.5" customHeight="1">
      <c r="A386" s="143"/>
      <c r="B386" s="143"/>
      <c r="C386" s="143"/>
      <c r="D386" s="143"/>
      <c r="E386" s="143"/>
      <c r="F386" s="143"/>
      <c r="G386" s="143"/>
      <c r="H386" s="143"/>
      <c r="I386" s="143"/>
      <c r="J386" s="143"/>
      <c r="K386" s="143"/>
      <c r="L386" s="143"/>
      <c r="M386" s="143"/>
    </row>
    <row r="387" spans="1:13" ht="13.5" customHeight="1">
      <c r="A387" s="143"/>
      <c r="B387" s="143"/>
      <c r="C387" s="143"/>
      <c r="D387" s="143"/>
      <c r="E387" s="143"/>
      <c r="F387" s="143"/>
      <c r="G387" s="143"/>
      <c r="H387" s="143"/>
      <c r="I387" s="143"/>
      <c r="J387" s="143"/>
      <c r="K387" s="143"/>
      <c r="L387" s="143"/>
      <c r="M387" s="143"/>
    </row>
    <row r="388" spans="1:13" ht="13.5" customHeight="1">
      <c r="A388" s="143"/>
      <c r="B388" s="143"/>
      <c r="C388" s="143"/>
      <c r="D388" s="143"/>
      <c r="E388" s="143"/>
      <c r="F388" s="143"/>
      <c r="G388" s="143"/>
      <c r="H388" s="143"/>
      <c r="I388" s="143"/>
      <c r="J388" s="143"/>
      <c r="K388" s="143"/>
      <c r="L388" s="143"/>
      <c r="M388" s="143"/>
    </row>
    <row r="389" spans="1:13" ht="13.5" customHeight="1">
      <c r="A389" s="143"/>
      <c r="B389" s="143"/>
      <c r="C389" s="143"/>
      <c r="D389" s="143"/>
      <c r="E389" s="143"/>
      <c r="F389" s="143"/>
      <c r="G389" s="143"/>
      <c r="H389" s="143"/>
      <c r="I389" s="143"/>
      <c r="J389" s="143"/>
      <c r="K389" s="143"/>
      <c r="L389" s="143"/>
      <c r="M389" s="143"/>
    </row>
    <row r="390" spans="1:13" ht="13.5" customHeight="1">
      <c r="A390" s="143"/>
      <c r="B390" s="143"/>
      <c r="C390" s="143"/>
      <c r="D390" s="143"/>
      <c r="E390" s="143"/>
      <c r="F390" s="143"/>
      <c r="G390" s="143"/>
      <c r="H390" s="143"/>
      <c r="I390" s="143"/>
      <c r="J390" s="143"/>
      <c r="K390" s="143"/>
      <c r="L390" s="143"/>
      <c r="M390" s="143"/>
    </row>
    <row r="391" spans="1:13" ht="13.5" customHeight="1">
      <c r="A391" s="143"/>
      <c r="B391" s="143"/>
      <c r="C391" s="143"/>
      <c r="D391" s="143"/>
      <c r="E391" s="143"/>
      <c r="F391" s="143"/>
      <c r="G391" s="143"/>
      <c r="H391" s="143"/>
      <c r="I391" s="143"/>
      <c r="J391" s="143"/>
      <c r="K391" s="143"/>
      <c r="L391" s="143"/>
      <c r="M391" s="143"/>
    </row>
    <row r="392" spans="1:13" ht="13.5" customHeight="1">
      <c r="A392" s="143"/>
      <c r="B392" s="143"/>
      <c r="C392" s="143"/>
      <c r="D392" s="143"/>
      <c r="E392" s="143"/>
      <c r="F392" s="143"/>
      <c r="G392" s="143"/>
      <c r="H392" s="143"/>
      <c r="I392" s="143"/>
      <c r="J392" s="143"/>
      <c r="K392" s="143"/>
      <c r="L392" s="143"/>
      <c r="M392" s="143"/>
    </row>
    <row r="393" spans="1:13" ht="13.5" customHeight="1">
      <c r="A393" s="143"/>
      <c r="B393" s="143"/>
      <c r="C393" s="143"/>
      <c r="D393" s="143"/>
      <c r="E393" s="143"/>
      <c r="F393" s="143"/>
      <c r="G393" s="143"/>
      <c r="H393" s="143"/>
      <c r="I393" s="143"/>
      <c r="J393" s="143"/>
      <c r="K393" s="143"/>
      <c r="L393" s="143"/>
      <c r="M393" s="143"/>
    </row>
    <row r="394" spans="1:13" ht="13.5" customHeight="1">
      <c r="A394" s="143"/>
      <c r="B394" s="143"/>
      <c r="C394" s="143"/>
      <c r="D394" s="143"/>
      <c r="E394" s="143"/>
      <c r="F394" s="143"/>
      <c r="G394" s="143"/>
      <c r="H394" s="143"/>
      <c r="I394" s="143"/>
      <c r="J394" s="143"/>
      <c r="K394" s="143"/>
      <c r="L394" s="143"/>
      <c r="M394" s="143"/>
    </row>
    <row r="395" spans="1:13" ht="13.5" customHeight="1">
      <c r="A395" s="143"/>
      <c r="B395" s="143"/>
      <c r="C395" s="143"/>
      <c r="D395" s="143"/>
      <c r="E395" s="143"/>
      <c r="F395" s="143"/>
      <c r="G395" s="143"/>
      <c r="H395" s="143"/>
      <c r="I395" s="143"/>
      <c r="J395" s="143"/>
      <c r="K395" s="143"/>
      <c r="L395" s="143"/>
      <c r="M395" s="143"/>
    </row>
    <row r="396" spans="1:13" ht="13.5" customHeight="1">
      <c r="A396" s="143"/>
      <c r="B396" s="143"/>
      <c r="C396" s="143"/>
      <c r="D396" s="143"/>
      <c r="E396" s="143"/>
      <c r="F396" s="143"/>
      <c r="G396" s="143"/>
      <c r="H396" s="143"/>
      <c r="I396" s="143"/>
      <c r="J396" s="143"/>
      <c r="K396" s="143"/>
      <c r="L396" s="143"/>
      <c r="M396" s="143"/>
    </row>
    <row r="397" spans="1:13" ht="13.5" customHeight="1">
      <c r="A397" s="143"/>
      <c r="B397" s="143"/>
      <c r="C397" s="143"/>
      <c r="D397" s="143"/>
      <c r="E397" s="143"/>
      <c r="F397" s="143"/>
      <c r="G397" s="143"/>
      <c r="H397" s="143"/>
      <c r="I397" s="143"/>
      <c r="J397" s="143"/>
      <c r="K397" s="143"/>
      <c r="L397" s="143"/>
      <c r="M397" s="143"/>
    </row>
    <row r="398" spans="1:13" ht="13.5" customHeight="1">
      <c r="A398" s="143"/>
      <c r="B398" s="143"/>
      <c r="C398" s="143"/>
      <c r="D398" s="143"/>
      <c r="E398" s="143"/>
      <c r="F398" s="143"/>
      <c r="G398" s="143"/>
      <c r="H398" s="143"/>
      <c r="I398" s="143"/>
      <c r="J398" s="143"/>
      <c r="K398" s="143"/>
      <c r="L398" s="143"/>
      <c r="M398" s="143"/>
    </row>
    <row r="399" spans="1:13" ht="13.5" customHeight="1">
      <c r="A399" s="143"/>
      <c r="B399" s="143"/>
      <c r="C399" s="143"/>
      <c r="D399" s="143"/>
      <c r="E399" s="143"/>
      <c r="F399" s="143"/>
      <c r="G399" s="143"/>
      <c r="H399" s="143"/>
      <c r="I399" s="143"/>
      <c r="J399" s="143"/>
      <c r="K399" s="143"/>
      <c r="L399" s="143"/>
      <c r="M399" s="143"/>
    </row>
    <row r="400" spans="1:13" ht="13.5" customHeight="1">
      <c r="A400" s="143"/>
      <c r="B400" s="143"/>
      <c r="C400" s="143"/>
      <c r="D400" s="143"/>
      <c r="E400" s="143"/>
      <c r="F400" s="143"/>
      <c r="G400" s="143"/>
      <c r="H400" s="143"/>
      <c r="I400" s="143"/>
      <c r="J400" s="143"/>
      <c r="K400" s="143"/>
      <c r="L400" s="143"/>
      <c r="M400" s="143"/>
    </row>
    <row r="401" spans="1:13" ht="13.5" customHeight="1">
      <c r="A401" s="143"/>
      <c r="B401" s="143"/>
      <c r="C401" s="143"/>
      <c r="D401" s="143"/>
      <c r="E401" s="143"/>
      <c r="F401" s="143"/>
      <c r="G401" s="143"/>
      <c r="H401" s="143"/>
      <c r="I401" s="143"/>
      <c r="J401" s="143"/>
      <c r="K401" s="143"/>
      <c r="L401" s="143"/>
      <c r="M401" s="143"/>
    </row>
    <row r="402" spans="1:13" ht="13.5" customHeight="1">
      <c r="A402" s="143"/>
      <c r="B402" s="143"/>
      <c r="C402" s="143"/>
      <c r="D402" s="143"/>
      <c r="E402" s="143"/>
      <c r="F402" s="143"/>
      <c r="G402" s="143"/>
      <c r="H402" s="143"/>
      <c r="I402" s="143"/>
      <c r="J402" s="143"/>
      <c r="K402" s="143"/>
      <c r="L402" s="143"/>
      <c r="M402" s="143"/>
    </row>
    <row r="403" spans="1:13" ht="13.5" customHeight="1">
      <c r="A403" s="143"/>
      <c r="B403" s="143"/>
      <c r="C403" s="143"/>
      <c r="D403" s="143"/>
      <c r="E403" s="143"/>
      <c r="F403" s="143"/>
      <c r="G403" s="143"/>
      <c r="H403" s="143"/>
      <c r="I403" s="143"/>
      <c r="J403" s="143"/>
      <c r="K403" s="143"/>
      <c r="L403" s="143"/>
      <c r="M403" s="143"/>
    </row>
    <row r="404" spans="1:13" ht="13.5" customHeight="1">
      <c r="A404" s="143"/>
      <c r="B404" s="143"/>
      <c r="C404" s="143"/>
      <c r="D404" s="143"/>
      <c r="E404" s="143"/>
      <c r="F404" s="143"/>
      <c r="G404" s="143"/>
      <c r="H404" s="143"/>
      <c r="I404" s="143"/>
      <c r="J404" s="143"/>
      <c r="K404" s="143"/>
      <c r="L404" s="143"/>
      <c r="M404" s="143"/>
    </row>
    <row r="405" spans="1:13" ht="13.5" customHeight="1">
      <c r="A405" s="143"/>
      <c r="B405" s="143"/>
      <c r="C405" s="143"/>
      <c r="D405" s="143"/>
      <c r="E405" s="143"/>
      <c r="F405" s="143"/>
      <c r="G405" s="143"/>
      <c r="H405" s="143"/>
      <c r="I405" s="143"/>
      <c r="J405" s="143"/>
      <c r="K405" s="143"/>
      <c r="L405" s="143"/>
      <c r="M405" s="143"/>
    </row>
    <row r="406" spans="1:13" ht="13.5" customHeight="1">
      <c r="A406" s="143"/>
      <c r="B406" s="143"/>
      <c r="C406" s="143"/>
      <c r="D406" s="143"/>
      <c r="E406" s="143"/>
      <c r="F406" s="143"/>
      <c r="G406" s="143"/>
      <c r="H406" s="143"/>
      <c r="I406" s="143"/>
      <c r="J406" s="143"/>
      <c r="K406" s="143"/>
      <c r="L406" s="143"/>
      <c r="M406" s="143"/>
    </row>
    <row r="407" spans="1:13" ht="13.5" customHeight="1">
      <c r="A407" s="143"/>
      <c r="B407" s="143"/>
      <c r="C407" s="143"/>
      <c r="D407" s="143"/>
      <c r="E407" s="143"/>
      <c r="F407" s="143"/>
      <c r="G407" s="143"/>
      <c r="H407" s="143"/>
      <c r="I407" s="143"/>
      <c r="J407" s="143"/>
      <c r="K407" s="143"/>
      <c r="L407" s="143"/>
      <c r="M407" s="143"/>
    </row>
    <row r="408" spans="1:13" ht="13.5" customHeight="1">
      <c r="A408" s="143"/>
      <c r="B408" s="143"/>
      <c r="C408" s="143"/>
      <c r="D408" s="143"/>
      <c r="E408" s="143"/>
      <c r="F408" s="143"/>
      <c r="G408" s="143"/>
      <c r="H408" s="143"/>
      <c r="I408" s="143"/>
      <c r="J408" s="143"/>
      <c r="K408" s="143"/>
      <c r="L408" s="143"/>
      <c r="M408" s="143"/>
    </row>
    <row r="409" spans="1:13" ht="13.5" customHeight="1">
      <c r="A409" s="143"/>
      <c r="B409" s="143"/>
      <c r="C409" s="143"/>
      <c r="D409" s="143"/>
      <c r="E409" s="143"/>
      <c r="F409" s="143"/>
      <c r="G409" s="143"/>
      <c r="H409" s="143"/>
      <c r="I409" s="143"/>
      <c r="J409" s="143"/>
      <c r="K409" s="143"/>
      <c r="L409" s="143"/>
      <c r="M409" s="143"/>
    </row>
    <row r="410" spans="1:13" ht="13.5" customHeight="1">
      <c r="A410" s="143"/>
      <c r="B410" s="143"/>
      <c r="C410" s="143"/>
      <c r="D410" s="143"/>
      <c r="E410" s="143"/>
      <c r="F410" s="143"/>
      <c r="G410" s="143"/>
      <c r="H410" s="143"/>
      <c r="I410" s="143"/>
      <c r="J410" s="143"/>
      <c r="K410" s="143"/>
      <c r="L410" s="143"/>
      <c r="M410" s="143"/>
    </row>
    <row r="411" spans="1:13" ht="13.5" customHeight="1">
      <c r="A411" s="143"/>
      <c r="B411" s="143"/>
      <c r="C411" s="143"/>
      <c r="D411" s="143"/>
      <c r="E411" s="143"/>
      <c r="F411" s="143"/>
      <c r="G411" s="143"/>
      <c r="H411" s="143"/>
      <c r="I411" s="143"/>
      <c r="J411" s="143"/>
      <c r="K411" s="143"/>
      <c r="L411" s="143"/>
      <c r="M411" s="143"/>
    </row>
    <row r="412" spans="1:13" ht="13.5" customHeight="1">
      <c r="A412" s="143"/>
      <c r="B412" s="143"/>
      <c r="C412" s="143"/>
      <c r="D412" s="143"/>
      <c r="E412" s="143"/>
      <c r="F412" s="143"/>
      <c r="G412" s="143"/>
      <c r="H412" s="143"/>
      <c r="I412" s="143"/>
      <c r="J412" s="143"/>
      <c r="K412" s="143"/>
      <c r="L412" s="143"/>
      <c r="M412" s="143"/>
    </row>
    <row r="413" spans="1:13" ht="13.5" customHeight="1">
      <c r="A413" s="143"/>
      <c r="B413" s="143"/>
      <c r="C413" s="143"/>
      <c r="D413" s="143"/>
      <c r="E413" s="143"/>
      <c r="F413" s="143"/>
      <c r="G413" s="143"/>
      <c r="H413" s="143"/>
      <c r="I413" s="143"/>
      <c r="J413" s="143"/>
      <c r="K413" s="143"/>
      <c r="L413" s="143"/>
      <c r="M413" s="143"/>
    </row>
    <row r="414" spans="1:13" ht="13.5" customHeight="1">
      <c r="A414" s="143"/>
      <c r="B414" s="143"/>
      <c r="C414" s="143"/>
      <c r="D414" s="143"/>
      <c r="E414" s="143"/>
      <c r="F414" s="143"/>
      <c r="G414" s="143"/>
      <c r="H414" s="143"/>
      <c r="I414" s="143"/>
      <c r="J414" s="143"/>
      <c r="K414" s="143"/>
      <c r="L414" s="143"/>
      <c r="M414" s="143"/>
    </row>
    <row r="415" spans="1:13" ht="13.5" customHeight="1">
      <c r="A415" s="143"/>
      <c r="B415" s="143"/>
      <c r="C415" s="143"/>
      <c r="D415" s="143"/>
      <c r="E415" s="143"/>
      <c r="F415" s="143"/>
      <c r="G415" s="143"/>
      <c r="H415" s="143"/>
      <c r="I415" s="143"/>
      <c r="J415" s="143"/>
      <c r="K415" s="143"/>
      <c r="L415" s="143"/>
      <c r="M415" s="143"/>
    </row>
    <row r="416" spans="1:13" ht="13.5" customHeight="1">
      <c r="A416" s="143"/>
      <c r="B416" s="143"/>
      <c r="C416" s="143"/>
      <c r="D416" s="143"/>
      <c r="E416" s="143"/>
      <c r="F416" s="143"/>
      <c r="G416" s="143"/>
      <c r="H416" s="143"/>
      <c r="I416" s="143"/>
      <c r="J416" s="143"/>
      <c r="K416" s="143"/>
      <c r="L416" s="143"/>
      <c r="M416" s="143"/>
    </row>
    <row r="417" spans="1:13" ht="13.5" customHeight="1">
      <c r="A417" s="143"/>
      <c r="B417" s="143"/>
      <c r="C417" s="143"/>
      <c r="D417" s="143"/>
      <c r="E417" s="143"/>
      <c r="F417" s="143"/>
      <c r="G417" s="143"/>
      <c r="H417" s="143"/>
      <c r="I417" s="143"/>
      <c r="J417" s="143"/>
      <c r="K417" s="143"/>
      <c r="L417" s="143"/>
      <c r="M417" s="143"/>
    </row>
    <row r="418" spans="1:13" ht="13.5" customHeight="1">
      <c r="A418" s="143"/>
      <c r="B418" s="143"/>
      <c r="C418" s="143"/>
      <c r="D418" s="143"/>
      <c r="E418" s="143"/>
      <c r="F418" s="143"/>
      <c r="G418" s="143"/>
      <c r="H418" s="143"/>
      <c r="I418" s="143"/>
      <c r="J418" s="143"/>
      <c r="K418" s="143"/>
      <c r="L418" s="143"/>
      <c r="M418" s="143"/>
    </row>
    <row r="419" spans="1:13" ht="13.5" customHeight="1">
      <c r="A419" s="143"/>
      <c r="B419" s="143"/>
      <c r="C419" s="143"/>
      <c r="D419" s="143"/>
      <c r="E419" s="143"/>
      <c r="F419" s="143"/>
      <c r="G419" s="143"/>
      <c r="H419" s="143"/>
      <c r="I419" s="143"/>
      <c r="J419" s="143"/>
      <c r="K419" s="143"/>
      <c r="L419" s="143"/>
      <c r="M419" s="143"/>
    </row>
    <row r="420" spans="1:13" ht="13.5" customHeight="1">
      <c r="A420" s="143"/>
      <c r="B420" s="143"/>
      <c r="C420" s="143"/>
      <c r="D420" s="143"/>
      <c r="E420" s="143"/>
      <c r="F420" s="143"/>
      <c r="G420" s="143"/>
      <c r="H420" s="143"/>
      <c r="I420" s="143"/>
      <c r="J420" s="143"/>
      <c r="K420" s="143"/>
      <c r="L420" s="143"/>
      <c r="M420" s="143"/>
    </row>
    <row r="421" spans="1:13" ht="13.5" customHeight="1">
      <c r="A421" s="143"/>
      <c r="B421" s="143"/>
      <c r="C421" s="143"/>
      <c r="D421" s="143"/>
      <c r="E421" s="143"/>
      <c r="F421" s="143"/>
      <c r="G421" s="143"/>
      <c r="H421" s="143"/>
      <c r="I421" s="143"/>
      <c r="J421" s="143"/>
      <c r="K421" s="143"/>
      <c r="L421" s="143"/>
      <c r="M421" s="143"/>
    </row>
    <row r="422" spans="1:13" ht="13.5" customHeight="1">
      <c r="A422" s="143"/>
      <c r="B422" s="143"/>
      <c r="C422" s="143"/>
      <c r="D422" s="143"/>
      <c r="E422" s="143"/>
      <c r="F422" s="143"/>
      <c r="G422" s="143"/>
      <c r="H422" s="143"/>
      <c r="I422" s="143"/>
      <c r="J422" s="143"/>
      <c r="K422" s="143"/>
      <c r="L422" s="143"/>
      <c r="M422" s="143"/>
    </row>
    <row r="423" spans="1:13" ht="13.5" customHeight="1">
      <c r="A423" s="143"/>
      <c r="B423" s="143"/>
      <c r="C423" s="143"/>
      <c r="D423" s="143"/>
      <c r="E423" s="143"/>
      <c r="F423" s="143"/>
      <c r="G423" s="143"/>
      <c r="H423" s="143"/>
      <c r="I423" s="143"/>
      <c r="J423" s="143"/>
      <c r="K423" s="143"/>
      <c r="L423" s="143"/>
      <c r="M423" s="143"/>
    </row>
    <row r="424" spans="1:13" ht="13.5" customHeight="1">
      <c r="A424" s="143"/>
      <c r="B424" s="143"/>
      <c r="C424" s="143"/>
      <c r="D424" s="143"/>
      <c r="E424" s="143"/>
      <c r="F424" s="143"/>
      <c r="G424" s="143"/>
      <c r="H424" s="143"/>
      <c r="I424" s="143"/>
      <c r="J424" s="143"/>
      <c r="K424" s="143"/>
      <c r="L424" s="143"/>
      <c r="M424" s="143"/>
    </row>
    <row r="425" spans="1:13" ht="13.5" customHeight="1">
      <c r="A425" s="143"/>
      <c r="B425" s="143"/>
      <c r="C425" s="143"/>
      <c r="D425" s="143"/>
      <c r="E425" s="143"/>
      <c r="F425" s="143"/>
      <c r="G425" s="143"/>
      <c r="H425" s="143"/>
      <c r="I425" s="143"/>
      <c r="J425" s="143"/>
      <c r="K425" s="143"/>
      <c r="L425" s="143"/>
      <c r="M425" s="143"/>
    </row>
    <row r="426" spans="1:13" ht="13.5" customHeight="1">
      <c r="A426" s="143"/>
      <c r="B426" s="143"/>
      <c r="C426" s="143"/>
      <c r="D426" s="143"/>
      <c r="E426" s="143"/>
      <c r="F426" s="143"/>
      <c r="G426" s="143"/>
      <c r="H426" s="143"/>
      <c r="I426" s="143"/>
      <c r="J426" s="143"/>
      <c r="K426" s="143"/>
      <c r="L426" s="143"/>
      <c r="M426" s="143"/>
    </row>
    <row r="427" spans="1:13" ht="13.5" customHeight="1">
      <c r="A427" s="143"/>
      <c r="B427" s="143"/>
      <c r="C427" s="143"/>
      <c r="D427" s="143"/>
      <c r="E427" s="143"/>
      <c r="F427" s="143"/>
      <c r="G427" s="143"/>
      <c r="H427" s="143"/>
      <c r="I427" s="143"/>
      <c r="J427" s="143"/>
      <c r="K427" s="143"/>
      <c r="L427" s="143"/>
      <c r="M427" s="143"/>
    </row>
    <row r="428" spans="1:13" ht="13.5" customHeight="1">
      <c r="A428" s="143"/>
      <c r="B428" s="143"/>
      <c r="C428" s="143"/>
      <c r="D428" s="143"/>
      <c r="E428" s="143"/>
      <c r="F428" s="143"/>
      <c r="G428" s="143"/>
      <c r="H428" s="143"/>
      <c r="I428" s="143"/>
      <c r="J428" s="143"/>
      <c r="K428" s="143"/>
      <c r="L428" s="143"/>
      <c r="M428" s="143"/>
    </row>
    <row r="429" spans="1:13" ht="13.5" customHeight="1">
      <c r="A429" s="143"/>
      <c r="B429" s="143"/>
      <c r="C429" s="143"/>
      <c r="D429" s="143"/>
      <c r="E429" s="143"/>
      <c r="F429" s="143"/>
      <c r="G429" s="143"/>
      <c r="H429" s="143"/>
      <c r="I429" s="143"/>
      <c r="J429" s="143"/>
      <c r="K429" s="143"/>
      <c r="L429" s="143"/>
      <c r="M429" s="143"/>
    </row>
    <row r="430" spans="1:13" ht="13.5" customHeight="1">
      <c r="A430" s="143"/>
      <c r="B430" s="143"/>
      <c r="C430" s="143"/>
      <c r="D430" s="143"/>
      <c r="E430" s="143"/>
      <c r="F430" s="143"/>
      <c r="G430" s="143"/>
      <c r="H430" s="143"/>
      <c r="I430" s="143"/>
      <c r="J430" s="143"/>
      <c r="K430" s="143"/>
      <c r="L430" s="143"/>
      <c r="M430" s="143"/>
    </row>
    <row r="431" spans="1:13" ht="13.5" customHeight="1">
      <c r="A431" s="143"/>
      <c r="B431" s="143"/>
      <c r="C431" s="143"/>
      <c r="D431" s="143"/>
      <c r="E431" s="143"/>
      <c r="F431" s="143"/>
      <c r="G431" s="143"/>
      <c r="H431" s="143"/>
      <c r="I431" s="143"/>
      <c r="J431" s="143"/>
      <c r="K431" s="143"/>
      <c r="L431" s="143"/>
      <c r="M431" s="143"/>
    </row>
    <row r="432" spans="1:13" ht="13.5" customHeight="1">
      <c r="A432" s="143"/>
      <c r="B432" s="143"/>
      <c r="C432" s="143"/>
      <c r="D432" s="143"/>
      <c r="E432" s="143"/>
      <c r="F432" s="143"/>
      <c r="G432" s="143"/>
      <c r="H432" s="143"/>
      <c r="I432" s="143"/>
      <c r="J432" s="143"/>
      <c r="K432" s="143"/>
      <c r="L432" s="143"/>
      <c r="M432" s="143"/>
    </row>
    <row r="433" spans="1:13" ht="13.5" customHeight="1">
      <c r="A433" s="143"/>
      <c r="B433" s="143"/>
      <c r="C433" s="143"/>
      <c r="D433" s="143"/>
      <c r="E433" s="143"/>
      <c r="F433" s="143"/>
      <c r="G433" s="143"/>
      <c r="H433" s="143"/>
      <c r="I433" s="143"/>
      <c r="J433" s="143"/>
      <c r="K433" s="143"/>
      <c r="L433" s="143"/>
      <c r="M433" s="143"/>
    </row>
    <row r="434" spans="1:13" ht="13.5" customHeight="1">
      <c r="A434" s="143"/>
      <c r="B434" s="143"/>
      <c r="C434" s="143"/>
      <c r="D434" s="143"/>
      <c r="E434" s="143"/>
      <c r="F434" s="143"/>
      <c r="G434" s="143"/>
      <c r="H434" s="143"/>
      <c r="I434" s="143"/>
      <c r="J434" s="143"/>
      <c r="K434" s="143"/>
      <c r="L434" s="143"/>
      <c r="M434" s="143"/>
    </row>
    <row r="435" spans="1:13" ht="13.5" customHeight="1">
      <c r="A435" s="143"/>
      <c r="B435" s="143"/>
      <c r="C435" s="143"/>
      <c r="D435" s="143"/>
      <c r="E435" s="143"/>
      <c r="F435" s="143"/>
      <c r="G435" s="143"/>
      <c r="H435" s="143"/>
      <c r="I435" s="143"/>
      <c r="J435" s="143"/>
      <c r="K435" s="143"/>
      <c r="L435" s="143"/>
      <c r="M435" s="143"/>
    </row>
    <row r="436" spans="1:13" ht="13.5" customHeight="1">
      <c r="A436" s="143"/>
      <c r="B436" s="143"/>
      <c r="C436" s="143"/>
      <c r="D436" s="143"/>
      <c r="E436" s="143"/>
      <c r="F436" s="143"/>
      <c r="G436" s="143"/>
      <c r="H436" s="143"/>
      <c r="I436" s="143"/>
      <c r="J436" s="143"/>
      <c r="K436" s="143"/>
      <c r="L436" s="143"/>
      <c r="M436" s="143"/>
    </row>
    <row r="437" spans="1:13" ht="13.5" customHeight="1">
      <c r="A437" s="143"/>
      <c r="B437" s="143"/>
      <c r="C437" s="143"/>
      <c r="D437" s="143"/>
      <c r="E437" s="143"/>
      <c r="F437" s="143"/>
      <c r="G437" s="143"/>
      <c r="H437" s="143"/>
      <c r="I437" s="143"/>
      <c r="J437" s="143"/>
      <c r="K437" s="143"/>
      <c r="L437" s="143"/>
      <c r="M437" s="143"/>
    </row>
    <row r="438" spans="1:13" ht="13.5" customHeight="1">
      <c r="A438" s="143"/>
      <c r="B438" s="143"/>
      <c r="C438" s="143"/>
      <c r="D438" s="143"/>
      <c r="E438" s="143"/>
      <c r="F438" s="143"/>
      <c r="G438" s="143"/>
      <c r="H438" s="143"/>
      <c r="I438" s="143"/>
      <c r="J438" s="143"/>
      <c r="K438" s="143"/>
      <c r="L438" s="143"/>
      <c r="M438" s="143"/>
    </row>
    <row r="439" spans="1:13" ht="13.5" customHeight="1">
      <c r="A439" s="143"/>
      <c r="B439" s="143"/>
      <c r="C439" s="143"/>
      <c r="D439" s="143"/>
      <c r="E439" s="143"/>
      <c r="F439" s="143"/>
      <c r="G439" s="143"/>
      <c r="H439" s="143"/>
      <c r="I439" s="143"/>
      <c r="J439" s="143"/>
      <c r="K439" s="143"/>
      <c r="L439" s="143"/>
      <c r="M439" s="143"/>
    </row>
    <row r="440" spans="1:13" ht="13.5" customHeight="1">
      <c r="A440" s="143"/>
      <c r="B440" s="143"/>
      <c r="C440" s="143"/>
      <c r="D440" s="143"/>
      <c r="E440" s="143"/>
      <c r="F440" s="143"/>
      <c r="G440" s="143"/>
      <c r="H440" s="143"/>
      <c r="I440" s="143"/>
      <c r="J440" s="143"/>
      <c r="K440" s="143"/>
      <c r="L440" s="143"/>
      <c r="M440" s="143"/>
    </row>
    <row r="441" spans="1:13" ht="13.5" customHeight="1">
      <c r="A441" s="143"/>
      <c r="B441" s="143"/>
      <c r="C441" s="143"/>
      <c r="D441" s="143"/>
      <c r="E441" s="143"/>
      <c r="F441" s="143"/>
      <c r="G441" s="143"/>
      <c r="H441" s="143"/>
      <c r="I441" s="143"/>
      <c r="J441" s="143"/>
      <c r="K441" s="143"/>
      <c r="L441" s="143"/>
      <c r="M441" s="143"/>
    </row>
    <row r="442" spans="1:13" ht="13.5" customHeight="1">
      <c r="A442" s="143"/>
      <c r="B442" s="143"/>
      <c r="C442" s="143"/>
      <c r="D442" s="143"/>
      <c r="E442" s="143"/>
      <c r="F442" s="143"/>
      <c r="G442" s="143"/>
      <c r="H442" s="143"/>
      <c r="I442" s="143"/>
      <c r="J442" s="143"/>
      <c r="K442" s="143"/>
      <c r="L442" s="143"/>
      <c r="M442" s="143"/>
    </row>
    <row r="443" spans="1:13" ht="13.5" customHeight="1">
      <c r="A443" s="143"/>
      <c r="B443" s="143"/>
      <c r="C443" s="143"/>
      <c r="D443" s="143"/>
      <c r="E443" s="143"/>
      <c r="F443" s="143"/>
      <c r="G443" s="143"/>
      <c r="H443" s="143"/>
      <c r="I443" s="143"/>
      <c r="J443" s="143"/>
      <c r="K443" s="143"/>
      <c r="L443" s="143"/>
      <c r="M443" s="143"/>
    </row>
    <row r="444" spans="1:13" ht="13.5" customHeight="1">
      <c r="A444" s="143"/>
      <c r="B444" s="143"/>
      <c r="C444" s="143"/>
      <c r="D444" s="143"/>
      <c r="E444" s="143"/>
      <c r="F444" s="143"/>
      <c r="G444" s="143"/>
      <c r="H444" s="143"/>
      <c r="I444" s="143"/>
      <c r="J444" s="143"/>
      <c r="K444" s="143"/>
      <c r="L444" s="143"/>
      <c r="M444" s="143"/>
    </row>
    <row r="445" spans="1:13" ht="13.5" customHeight="1">
      <c r="A445" s="143"/>
      <c r="B445" s="143"/>
      <c r="C445" s="143"/>
      <c r="D445" s="143"/>
      <c r="E445" s="143"/>
      <c r="F445" s="143"/>
      <c r="G445" s="143"/>
      <c r="H445" s="143"/>
      <c r="I445" s="143"/>
      <c r="J445" s="143"/>
      <c r="K445" s="143"/>
      <c r="L445" s="143"/>
      <c r="M445" s="143"/>
    </row>
    <row r="446" spans="1:13" ht="13.5" customHeight="1">
      <c r="A446" s="143"/>
      <c r="B446" s="143"/>
      <c r="C446" s="143"/>
      <c r="D446" s="143"/>
      <c r="E446" s="143"/>
      <c r="F446" s="143"/>
      <c r="G446" s="143"/>
      <c r="H446" s="143"/>
      <c r="I446" s="143"/>
      <c r="J446" s="143"/>
      <c r="K446" s="143"/>
      <c r="L446" s="143"/>
      <c r="M446" s="143"/>
    </row>
    <row r="447" spans="1:13" ht="13.5" customHeight="1">
      <c r="A447" s="143"/>
      <c r="B447" s="143"/>
      <c r="C447" s="143"/>
      <c r="D447" s="143"/>
      <c r="E447" s="143"/>
      <c r="F447" s="143"/>
      <c r="G447" s="143"/>
      <c r="H447" s="143"/>
      <c r="I447" s="143"/>
      <c r="J447" s="143"/>
      <c r="K447" s="143"/>
      <c r="L447" s="143"/>
      <c r="M447" s="143"/>
    </row>
    <row r="448" spans="1:13" ht="13.5" customHeight="1">
      <c r="A448" s="143"/>
      <c r="B448" s="143"/>
      <c r="C448" s="143"/>
      <c r="D448" s="143"/>
      <c r="E448" s="143"/>
      <c r="F448" s="143"/>
      <c r="G448" s="143"/>
      <c r="H448" s="143"/>
      <c r="I448" s="143"/>
      <c r="J448" s="143"/>
      <c r="K448" s="143"/>
      <c r="L448" s="143"/>
      <c r="M448" s="143"/>
    </row>
    <row r="449" spans="1:13" ht="13.5" customHeight="1">
      <c r="A449" s="143"/>
      <c r="B449" s="143"/>
      <c r="C449" s="143"/>
      <c r="D449" s="143"/>
      <c r="E449" s="143"/>
      <c r="F449" s="143"/>
      <c r="G449" s="143"/>
      <c r="H449" s="143"/>
      <c r="I449" s="143"/>
      <c r="J449" s="143"/>
      <c r="K449" s="143"/>
      <c r="L449" s="143"/>
      <c r="M449" s="143"/>
    </row>
    <row r="450" spans="1:13" ht="13.5" customHeight="1">
      <c r="A450" s="143"/>
      <c r="B450" s="143"/>
      <c r="C450" s="143"/>
      <c r="D450" s="143"/>
      <c r="E450" s="143"/>
      <c r="F450" s="143"/>
      <c r="G450" s="143"/>
      <c r="H450" s="143"/>
      <c r="I450" s="143"/>
      <c r="J450" s="143"/>
      <c r="K450" s="143"/>
      <c r="L450" s="143"/>
      <c r="M450" s="143"/>
    </row>
    <row r="451" spans="1:13" ht="13.5" customHeight="1">
      <c r="A451" s="143"/>
      <c r="B451" s="143"/>
      <c r="C451" s="143"/>
      <c r="D451" s="143"/>
      <c r="E451" s="143"/>
      <c r="F451" s="143"/>
      <c r="G451" s="143"/>
      <c r="H451" s="143"/>
      <c r="I451" s="143"/>
      <c r="J451" s="143"/>
      <c r="K451" s="143"/>
      <c r="L451" s="143"/>
      <c r="M451" s="143"/>
    </row>
    <row r="452" spans="1:13" ht="13.5" customHeight="1">
      <c r="A452" s="143"/>
      <c r="B452" s="143"/>
      <c r="C452" s="143"/>
      <c r="D452" s="143"/>
      <c r="E452" s="143"/>
      <c r="F452" s="143"/>
      <c r="G452" s="143"/>
      <c r="H452" s="143"/>
      <c r="I452" s="143"/>
      <c r="J452" s="143"/>
      <c r="K452" s="143"/>
      <c r="L452" s="143"/>
      <c r="M452" s="143"/>
    </row>
    <row r="453" spans="1:13" ht="13.5" customHeight="1">
      <c r="A453" s="143"/>
      <c r="B453" s="143"/>
      <c r="C453" s="143"/>
      <c r="D453" s="143"/>
      <c r="E453" s="143"/>
      <c r="F453" s="143"/>
      <c r="G453" s="143"/>
      <c r="H453" s="143"/>
      <c r="I453" s="143"/>
      <c r="J453" s="143"/>
      <c r="K453" s="143"/>
      <c r="L453" s="143"/>
      <c r="M453" s="143"/>
    </row>
    <row r="454" spans="1:13" ht="13.5" customHeight="1">
      <c r="A454" s="143"/>
      <c r="B454" s="143"/>
      <c r="C454" s="143"/>
      <c r="D454" s="143"/>
      <c r="E454" s="143"/>
      <c r="F454" s="143"/>
      <c r="G454" s="143"/>
      <c r="H454" s="143"/>
      <c r="I454" s="143"/>
      <c r="J454" s="143"/>
      <c r="K454" s="143"/>
      <c r="L454" s="143"/>
      <c r="M454" s="143"/>
    </row>
    <row r="455" spans="1:13" ht="13.5" customHeight="1">
      <c r="A455" s="143"/>
      <c r="B455" s="143"/>
      <c r="C455" s="143"/>
      <c r="D455" s="143"/>
      <c r="E455" s="143"/>
      <c r="F455" s="143"/>
      <c r="G455" s="143"/>
      <c r="H455" s="143"/>
      <c r="I455" s="143"/>
      <c r="J455" s="143"/>
      <c r="K455" s="143"/>
      <c r="L455" s="143"/>
      <c r="M455" s="143"/>
    </row>
    <row r="456" spans="1:13" ht="13.5" customHeight="1">
      <c r="A456" s="143"/>
      <c r="B456" s="143"/>
      <c r="C456" s="143"/>
      <c r="D456" s="143"/>
      <c r="E456" s="143"/>
      <c r="F456" s="143"/>
      <c r="G456" s="143"/>
      <c r="H456" s="143"/>
      <c r="I456" s="143"/>
      <c r="J456" s="143"/>
      <c r="K456" s="143"/>
      <c r="L456" s="143"/>
      <c r="M456" s="143"/>
    </row>
    <row r="457" spans="1:13" ht="13.5" customHeight="1">
      <c r="A457" s="143"/>
      <c r="B457" s="143"/>
      <c r="C457" s="143"/>
      <c r="D457" s="143"/>
      <c r="E457" s="143"/>
      <c r="F457" s="143"/>
      <c r="G457" s="143"/>
      <c r="H457" s="143"/>
      <c r="I457" s="143"/>
      <c r="J457" s="143"/>
      <c r="K457" s="143"/>
      <c r="L457" s="143"/>
      <c r="M457" s="143"/>
    </row>
    <row r="458" spans="1:13" ht="13.5" customHeight="1">
      <c r="A458" s="143"/>
      <c r="B458" s="143"/>
      <c r="C458" s="143"/>
      <c r="D458" s="143"/>
      <c r="E458" s="143"/>
      <c r="F458" s="143"/>
      <c r="G458" s="143"/>
      <c r="H458" s="143"/>
      <c r="I458" s="143"/>
      <c r="J458" s="143"/>
      <c r="K458" s="143"/>
      <c r="L458" s="143"/>
      <c r="M458" s="143"/>
    </row>
    <row r="459" spans="1:13" ht="13.5" customHeight="1">
      <c r="A459" s="143"/>
      <c r="B459" s="143"/>
      <c r="C459" s="143"/>
      <c r="D459" s="143"/>
      <c r="E459" s="143"/>
      <c r="F459" s="143"/>
      <c r="G459" s="143"/>
      <c r="H459" s="143"/>
      <c r="I459" s="143"/>
      <c r="J459" s="143"/>
      <c r="K459" s="143"/>
      <c r="L459" s="143"/>
      <c r="M459" s="143"/>
    </row>
    <row r="460" spans="1:13" ht="13.5" customHeight="1">
      <c r="A460" s="143"/>
      <c r="B460" s="143"/>
      <c r="C460" s="143"/>
      <c r="D460" s="143"/>
      <c r="E460" s="143"/>
      <c r="F460" s="143"/>
      <c r="G460" s="143"/>
      <c r="H460" s="143"/>
      <c r="I460" s="143"/>
      <c r="J460" s="143"/>
      <c r="K460" s="143"/>
      <c r="L460" s="143"/>
      <c r="M460" s="143"/>
    </row>
    <row r="461" spans="1:13" ht="13.5" customHeight="1">
      <c r="A461" s="143"/>
      <c r="B461" s="143"/>
      <c r="C461" s="143"/>
      <c r="D461" s="143"/>
      <c r="E461" s="143"/>
      <c r="F461" s="143"/>
      <c r="G461" s="143"/>
      <c r="H461" s="143"/>
      <c r="I461" s="143"/>
      <c r="J461" s="143"/>
      <c r="K461" s="143"/>
      <c r="L461" s="143"/>
      <c r="M461" s="143"/>
    </row>
    <row r="462" spans="1:13" ht="13.5" customHeight="1">
      <c r="A462" s="143"/>
      <c r="B462" s="143"/>
      <c r="C462" s="143"/>
      <c r="D462" s="143"/>
      <c r="E462" s="143"/>
      <c r="F462" s="143"/>
      <c r="G462" s="143"/>
      <c r="H462" s="143"/>
      <c r="I462" s="143"/>
      <c r="J462" s="143"/>
      <c r="K462" s="143"/>
      <c r="L462" s="143"/>
      <c r="M462" s="143"/>
    </row>
    <row r="463" spans="1:13" ht="13.5" customHeight="1">
      <c r="A463" s="143"/>
      <c r="B463" s="143"/>
      <c r="C463" s="143"/>
      <c r="D463" s="143"/>
      <c r="E463" s="143"/>
      <c r="F463" s="143"/>
      <c r="G463" s="143"/>
      <c r="H463" s="143"/>
      <c r="I463" s="143"/>
      <c r="J463" s="143"/>
      <c r="K463" s="143"/>
      <c r="L463" s="143"/>
      <c r="M463" s="143"/>
    </row>
    <row r="464" spans="1:13" ht="13.5" customHeight="1">
      <c r="A464" s="143"/>
      <c r="B464" s="143"/>
      <c r="C464" s="143"/>
      <c r="D464" s="143"/>
      <c r="E464" s="143"/>
      <c r="F464" s="143"/>
      <c r="G464" s="143"/>
      <c r="H464" s="143"/>
      <c r="I464" s="143"/>
      <c r="J464" s="143"/>
      <c r="K464" s="143"/>
      <c r="L464" s="143"/>
      <c r="M464" s="143"/>
    </row>
    <row r="465" spans="1:13" ht="13.5" customHeight="1">
      <c r="A465" s="143"/>
      <c r="B465" s="143"/>
      <c r="C465" s="143"/>
      <c r="D465" s="143"/>
      <c r="E465" s="143"/>
      <c r="F465" s="143"/>
      <c r="G465" s="143"/>
      <c r="H465" s="143"/>
      <c r="I465" s="143"/>
      <c r="J465" s="143"/>
      <c r="K465" s="143"/>
      <c r="L465" s="143"/>
      <c r="M465" s="143"/>
    </row>
    <row r="466" spans="1:13" ht="13.5" customHeight="1">
      <c r="A466" s="143"/>
      <c r="B466" s="143"/>
      <c r="C466" s="143"/>
      <c r="D466" s="143"/>
      <c r="E466" s="143"/>
      <c r="F466" s="143"/>
      <c r="G466" s="143"/>
      <c r="H466" s="143"/>
      <c r="I466" s="143"/>
      <c r="J466" s="143"/>
      <c r="K466" s="143"/>
      <c r="L466" s="143"/>
      <c r="M466" s="143"/>
    </row>
    <row r="467" spans="1:13" ht="13.5" customHeight="1">
      <c r="A467" s="143"/>
      <c r="B467" s="143"/>
      <c r="C467" s="143"/>
      <c r="D467" s="143"/>
      <c r="E467" s="143"/>
      <c r="F467" s="143"/>
      <c r="G467" s="143"/>
      <c r="H467" s="143"/>
      <c r="I467" s="143"/>
      <c r="J467" s="143"/>
      <c r="K467" s="143"/>
      <c r="L467" s="143"/>
      <c r="M467" s="143"/>
    </row>
    <row r="468" spans="1:13" ht="13.5" customHeight="1">
      <c r="A468" s="143"/>
      <c r="B468" s="143"/>
      <c r="C468" s="143"/>
      <c r="D468" s="143"/>
      <c r="E468" s="143"/>
      <c r="F468" s="143"/>
      <c r="G468" s="143"/>
      <c r="H468" s="143"/>
      <c r="I468" s="143"/>
      <c r="J468" s="143"/>
      <c r="K468" s="143"/>
      <c r="L468" s="143"/>
      <c r="M468" s="143"/>
    </row>
    <row r="469" spans="1:13" ht="13.5" customHeight="1">
      <c r="A469" s="143"/>
      <c r="B469" s="143"/>
      <c r="C469" s="143"/>
      <c r="D469" s="143"/>
      <c r="E469" s="143"/>
      <c r="F469" s="143"/>
      <c r="G469" s="143"/>
      <c r="H469" s="143"/>
      <c r="I469" s="143"/>
      <c r="J469" s="143"/>
      <c r="K469" s="143"/>
      <c r="L469" s="143"/>
      <c r="M469" s="143"/>
    </row>
    <row r="470" spans="1:13" ht="13.5" customHeight="1">
      <c r="A470" s="143"/>
      <c r="B470" s="143"/>
      <c r="C470" s="143"/>
      <c r="D470" s="143"/>
      <c r="E470" s="143"/>
      <c r="F470" s="143"/>
      <c r="G470" s="143"/>
      <c r="H470" s="143"/>
      <c r="I470" s="143"/>
      <c r="J470" s="143"/>
      <c r="K470" s="143"/>
      <c r="L470" s="143"/>
      <c r="M470" s="143"/>
    </row>
    <row r="471" spans="1:13" ht="13.5" customHeight="1">
      <c r="A471" s="143"/>
      <c r="B471" s="143"/>
      <c r="C471" s="143"/>
      <c r="D471" s="143"/>
      <c r="E471" s="143"/>
      <c r="F471" s="143"/>
      <c r="G471" s="143"/>
      <c r="H471" s="143"/>
      <c r="I471" s="143"/>
      <c r="J471" s="143"/>
      <c r="K471" s="143"/>
      <c r="L471" s="143"/>
      <c r="M471" s="143"/>
    </row>
    <row r="472" spans="1:13" ht="13.5" customHeight="1">
      <c r="A472" s="143"/>
      <c r="B472" s="143"/>
      <c r="C472" s="143"/>
      <c r="D472" s="143"/>
      <c r="E472" s="143"/>
      <c r="F472" s="143"/>
      <c r="G472" s="143"/>
      <c r="H472" s="143"/>
      <c r="I472" s="143"/>
      <c r="J472" s="143"/>
      <c r="K472" s="143"/>
      <c r="L472" s="143"/>
      <c r="M472" s="143"/>
    </row>
    <row r="473" spans="1:13" ht="13.5" customHeight="1">
      <c r="A473" s="143"/>
      <c r="B473" s="143"/>
      <c r="C473" s="143"/>
      <c r="D473" s="143"/>
      <c r="E473" s="143"/>
      <c r="F473" s="143"/>
      <c r="G473" s="143"/>
      <c r="H473" s="143"/>
      <c r="I473" s="143"/>
      <c r="J473" s="143"/>
      <c r="K473" s="143"/>
      <c r="L473" s="143"/>
      <c r="M473" s="143"/>
    </row>
    <row r="474" spans="1:13" ht="13.5" customHeight="1">
      <c r="A474" s="143"/>
      <c r="B474" s="143"/>
      <c r="C474" s="143"/>
      <c r="D474" s="143"/>
      <c r="E474" s="143"/>
      <c r="F474" s="143"/>
      <c r="G474" s="143"/>
      <c r="H474" s="143"/>
      <c r="I474" s="143"/>
      <c r="J474" s="143"/>
      <c r="K474" s="143"/>
      <c r="L474" s="143"/>
      <c r="M474" s="143"/>
    </row>
    <row r="475" spans="1:13" ht="13.5" customHeight="1">
      <c r="A475" s="143"/>
      <c r="B475" s="143"/>
      <c r="C475" s="143"/>
      <c r="D475" s="143"/>
      <c r="E475" s="143"/>
      <c r="F475" s="143"/>
      <c r="G475" s="143"/>
      <c r="H475" s="143"/>
      <c r="I475" s="143"/>
      <c r="J475" s="143"/>
      <c r="K475" s="143"/>
      <c r="L475" s="143"/>
      <c r="M475" s="143"/>
    </row>
    <row r="476" spans="1:13" ht="13.5" customHeight="1">
      <c r="A476" s="143"/>
      <c r="B476" s="143"/>
      <c r="C476" s="143"/>
      <c r="D476" s="143"/>
      <c r="E476" s="143"/>
      <c r="F476" s="143"/>
      <c r="G476" s="143"/>
      <c r="H476" s="143"/>
      <c r="I476" s="143"/>
      <c r="J476" s="143"/>
      <c r="K476" s="143"/>
      <c r="L476" s="143"/>
      <c r="M476" s="143"/>
    </row>
    <row r="477" spans="1:13" ht="13.5" customHeight="1">
      <c r="A477" s="143"/>
      <c r="B477" s="143"/>
      <c r="C477" s="143"/>
      <c r="D477" s="143"/>
      <c r="E477" s="143"/>
      <c r="F477" s="143"/>
      <c r="G477" s="143"/>
      <c r="H477" s="143"/>
      <c r="I477" s="143"/>
      <c r="J477" s="143"/>
      <c r="K477" s="143"/>
      <c r="L477" s="143"/>
      <c r="M477" s="143"/>
    </row>
    <row r="478" spans="1:13" ht="13.5" customHeight="1">
      <c r="A478" s="143"/>
      <c r="B478" s="143"/>
      <c r="C478" s="143"/>
      <c r="D478" s="143"/>
      <c r="E478" s="143"/>
      <c r="F478" s="143"/>
      <c r="G478" s="143"/>
      <c r="H478" s="143"/>
      <c r="I478" s="143"/>
      <c r="J478" s="143"/>
      <c r="K478" s="143"/>
      <c r="L478" s="143"/>
      <c r="M478" s="143"/>
    </row>
    <row r="479" spans="1:13" ht="13.5" customHeight="1">
      <c r="A479" s="143"/>
      <c r="B479" s="143"/>
      <c r="C479" s="143"/>
      <c r="D479" s="143"/>
      <c r="E479" s="143"/>
      <c r="F479" s="143"/>
      <c r="G479" s="143"/>
      <c r="H479" s="143"/>
      <c r="I479" s="143"/>
      <c r="J479" s="143"/>
      <c r="K479" s="143"/>
      <c r="L479" s="143"/>
      <c r="M479" s="143"/>
    </row>
    <row r="480" spans="1:13" ht="13.5" customHeight="1">
      <c r="A480" s="143"/>
      <c r="B480" s="143"/>
      <c r="C480" s="143"/>
      <c r="D480" s="143"/>
      <c r="E480" s="143"/>
      <c r="F480" s="143"/>
      <c r="G480" s="143"/>
      <c r="H480" s="143"/>
      <c r="I480" s="143"/>
      <c r="J480" s="143"/>
      <c r="K480" s="143"/>
      <c r="L480" s="143"/>
      <c r="M480" s="143"/>
    </row>
    <row r="481" spans="1:13" ht="13.5" customHeight="1">
      <c r="A481" s="143"/>
      <c r="B481" s="143"/>
      <c r="C481" s="143"/>
      <c r="D481" s="143"/>
      <c r="E481" s="143"/>
      <c r="F481" s="143"/>
      <c r="G481" s="143"/>
      <c r="H481" s="143"/>
      <c r="I481" s="143"/>
      <c r="J481" s="143"/>
      <c r="K481" s="143"/>
      <c r="L481" s="143"/>
      <c r="M481" s="143"/>
    </row>
    <row r="482" spans="1:13" ht="13.5" customHeight="1">
      <c r="A482" s="143"/>
      <c r="B482" s="143"/>
      <c r="C482" s="143"/>
      <c r="D482" s="143"/>
      <c r="E482" s="143"/>
      <c r="F482" s="143"/>
      <c r="G482" s="143"/>
      <c r="H482" s="143"/>
      <c r="I482" s="143"/>
      <c r="J482" s="143"/>
      <c r="K482" s="143"/>
      <c r="L482" s="143"/>
      <c r="M482" s="143"/>
    </row>
    <row r="483" spans="1:13" ht="13.5" customHeight="1">
      <c r="A483" s="143"/>
      <c r="B483" s="143"/>
      <c r="C483" s="143"/>
      <c r="D483" s="143"/>
      <c r="E483" s="143"/>
      <c r="F483" s="143"/>
      <c r="G483" s="143"/>
      <c r="H483" s="143"/>
      <c r="I483" s="143"/>
      <c r="J483" s="143"/>
      <c r="K483" s="143"/>
      <c r="L483" s="143"/>
      <c r="M483" s="143"/>
    </row>
    <row r="484" spans="1:13" ht="13.5" customHeight="1">
      <c r="A484" s="143"/>
      <c r="B484" s="143"/>
      <c r="C484" s="143"/>
      <c r="D484" s="143"/>
      <c r="E484" s="143"/>
      <c r="F484" s="143"/>
      <c r="G484" s="143"/>
      <c r="H484" s="143"/>
      <c r="I484" s="143"/>
      <c r="J484" s="143"/>
      <c r="K484" s="143"/>
      <c r="L484" s="143"/>
      <c r="M484" s="143"/>
    </row>
    <row r="485" spans="1:13" ht="13.5" customHeight="1">
      <c r="A485" s="143"/>
      <c r="B485" s="143"/>
      <c r="C485" s="143"/>
      <c r="D485" s="143"/>
      <c r="E485" s="143"/>
      <c r="F485" s="143"/>
      <c r="G485" s="143"/>
      <c r="H485" s="143"/>
      <c r="I485" s="143"/>
      <c r="J485" s="143"/>
      <c r="K485" s="143"/>
      <c r="L485" s="143"/>
      <c r="M485" s="143"/>
    </row>
    <row r="486" spans="1:13" ht="13.5" customHeight="1">
      <c r="A486" s="143"/>
      <c r="B486" s="143"/>
      <c r="C486" s="143"/>
      <c r="D486" s="143"/>
      <c r="E486" s="143"/>
      <c r="F486" s="143"/>
      <c r="G486" s="143"/>
      <c r="H486" s="143"/>
      <c r="I486" s="143"/>
      <c r="J486" s="143"/>
      <c r="K486" s="143"/>
      <c r="L486" s="143"/>
      <c r="M486" s="143"/>
    </row>
    <row r="487" spans="1:13" ht="13.5" customHeight="1">
      <c r="A487" s="143"/>
      <c r="B487" s="143"/>
      <c r="C487" s="143"/>
      <c r="D487" s="143"/>
      <c r="E487" s="143"/>
      <c r="F487" s="143"/>
      <c r="G487" s="143"/>
      <c r="H487" s="143"/>
      <c r="I487" s="143"/>
      <c r="J487" s="143"/>
      <c r="K487" s="143"/>
      <c r="L487" s="143"/>
      <c r="M487" s="143"/>
    </row>
    <row r="488" spans="1:13" ht="13.5" customHeight="1">
      <c r="A488" s="143"/>
      <c r="B488" s="143"/>
      <c r="C488" s="143"/>
      <c r="D488" s="143"/>
      <c r="E488" s="143"/>
      <c r="F488" s="143"/>
      <c r="G488" s="143"/>
      <c r="H488" s="143"/>
      <c r="I488" s="143"/>
      <c r="J488" s="143"/>
      <c r="K488" s="143"/>
      <c r="L488" s="143"/>
      <c r="M488" s="143"/>
    </row>
    <row r="489" spans="1:13" ht="13.5" customHeight="1">
      <c r="A489" s="143"/>
      <c r="B489" s="143"/>
      <c r="C489" s="143"/>
      <c r="D489" s="143"/>
      <c r="E489" s="143"/>
      <c r="F489" s="143"/>
      <c r="G489" s="143"/>
      <c r="H489" s="143"/>
      <c r="I489" s="143"/>
      <c r="J489" s="143"/>
      <c r="K489" s="143"/>
      <c r="L489" s="143"/>
      <c r="M489" s="143"/>
    </row>
    <row r="490" spans="1:13" ht="13.5" customHeight="1">
      <c r="A490" s="143"/>
      <c r="B490" s="143"/>
      <c r="C490" s="143"/>
      <c r="D490" s="143"/>
      <c r="E490" s="143"/>
      <c r="F490" s="143"/>
      <c r="G490" s="143"/>
      <c r="H490" s="143"/>
      <c r="I490" s="143"/>
      <c r="J490" s="143"/>
      <c r="K490" s="143"/>
      <c r="L490" s="143"/>
      <c r="M490" s="143"/>
    </row>
    <row r="491" spans="1:13" ht="13.5" customHeight="1">
      <c r="A491" s="143"/>
      <c r="B491" s="143"/>
      <c r="C491" s="143"/>
      <c r="D491" s="143"/>
      <c r="E491" s="143"/>
      <c r="F491" s="143"/>
      <c r="G491" s="143"/>
      <c r="H491" s="143"/>
      <c r="I491" s="143"/>
      <c r="J491" s="143"/>
      <c r="K491" s="143"/>
      <c r="L491" s="143"/>
      <c r="M491" s="143"/>
    </row>
    <row r="492" spans="1:13" ht="13.5" customHeight="1">
      <c r="A492" s="143"/>
      <c r="B492" s="143"/>
      <c r="C492" s="143"/>
      <c r="D492" s="143"/>
      <c r="E492" s="143"/>
      <c r="F492" s="143"/>
      <c r="G492" s="143"/>
      <c r="H492" s="143"/>
      <c r="I492" s="143"/>
      <c r="J492" s="143"/>
      <c r="K492" s="143"/>
      <c r="L492" s="143"/>
      <c r="M492" s="143"/>
    </row>
    <row r="493" spans="1:13" ht="13.5" customHeight="1">
      <c r="A493" s="143"/>
      <c r="B493" s="143"/>
      <c r="C493" s="143"/>
      <c r="D493" s="143"/>
      <c r="E493" s="143"/>
      <c r="F493" s="143"/>
      <c r="G493" s="143"/>
      <c r="H493" s="143"/>
      <c r="I493" s="143"/>
      <c r="J493" s="143"/>
      <c r="K493" s="143"/>
      <c r="L493" s="143"/>
      <c r="M493" s="143"/>
    </row>
    <row r="494" spans="1:13" ht="13.5" customHeight="1">
      <c r="A494" s="143"/>
      <c r="B494" s="143"/>
      <c r="C494" s="143"/>
      <c r="D494" s="143"/>
      <c r="E494" s="143"/>
      <c r="F494" s="143"/>
      <c r="G494" s="143"/>
      <c r="H494" s="143"/>
      <c r="I494" s="143"/>
      <c r="J494" s="143"/>
      <c r="K494" s="143"/>
      <c r="L494" s="143"/>
      <c r="M494" s="143"/>
    </row>
    <row r="495" spans="1:13" ht="13.5" customHeight="1">
      <c r="A495" s="143"/>
      <c r="B495" s="143"/>
      <c r="C495" s="143"/>
      <c r="D495" s="143"/>
      <c r="E495" s="143"/>
      <c r="F495" s="143"/>
      <c r="G495" s="143"/>
      <c r="H495" s="143"/>
      <c r="I495" s="143"/>
      <c r="J495" s="143"/>
      <c r="K495" s="143"/>
      <c r="L495" s="143"/>
      <c r="M495" s="143"/>
    </row>
    <row r="496" spans="1:13" ht="13.5" customHeight="1">
      <c r="A496" s="143"/>
      <c r="B496" s="143"/>
      <c r="C496" s="143"/>
      <c r="D496" s="143"/>
      <c r="E496" s="143"/>
      <c r="F496" s="143"/>
      <c r="G496" s="143"/>
      <c r="H496" s="143"/>
      <c r="I496" s="143"/>
      <c r="J496" s="143"/>
      <c r="K496" s="143"/>
      <c r="L496" s="143"/>
      <c r="M496" s="143"/>
    </row>
    <row r="497" spans="1:13" ht="13.5" customHeight="1">
      <c r="A497" s="143"/>
      <c r="B497" s="143"/>
      <c r="C497" s="143"/>
      <c r="D497" s="143"/>
      <c r="E497" s="143"/>
      <c r="F497" s="143"/>
      <c r="G497" s="143"/>
      <c r="H497" s="143"/>
      <c r="I497" s="143"/>
      <c r="J497" s="143"/>
      <c r="K497" s="143"/>
      <c r="L497" s="143"/>
      <c r="M497" s="143"/>
    </row>
    <row r="498" spans="1:13" ht="13.5" customHeight="1">
      <c r="A498" s="143"/>
      <c r="B498" s="143"/>
      <c r="C498" s="143"/>
      <c r="D498" s="143"/>
      <c r="E498" s="143"/>
      <c r="F498" s="143"/>
      <c r="G498" s="143"/>
      <c r="H498" s="143"/>
      <c r="I498" s="143"/>
      <c r="J498" s="143"/>
      <c r="K498" s="143"/>
      <c r="L498" s="143"/>
      <c r="M498" s="143"/>
    </row>
    <row r="499" spans="1:13" ht="13.5" customHeight="1">
      <c r="A499" s="143"/>
      <c r="B499" s="143"/>
      <c r="C499" s="143"/>
      <c r="D499" s="143"/>
      <c r="E499" s="143"/>
      <c r="F499" s="143"/>
      <c r="G499" s="143"/>
      <c r="H499" s="143"/>
      <c r="I499" s="143"/>
      <c r="J499" s="143"/>
      <c r="K499" s="143"/>
      <c r="L499" s="143"/>
      <c r="M499" s="143"/>
    </row>
    <row r="500" spans="1:13" ht="13.5" customHeight="1">
      <c r="A500" s="143"/>
      <c r="B500" s="143"/>
      <c r="C500" s="143"/>
      <c r="D500" s="143"/>
      <c r="E500" s="143"/>
      <c r="F500" s="143"/>
      <c r="G500" s="143"/>
      <c r="H500" s="143"/>
      <c r="I500" s="143"/>
      <c r="J500" s="143"/>
      <c r="K500" s="143"/>
      <c r="L500" s="143"/>
      <c r="M500" s="143"/>
    </row>
    <row r="501" spans="1:13" ht="13.5" customHeight="1">
      <c r="A501" s="143"/>
      <c r="B501" s="143"/>
      <c r="C501" s="143"/>
      <c r="D501" s="143"/>
      <c r="E501" s="143"/>
      <c r="F501" s="143"/>
      <c r="G501" s="143"/>
      <c r="H501" s="143"/>
      <c r="I501" s="143"/>
      <c r="J501" s="143"/>
      <c r="K501" s="143"/>
      <c r="L501" s="143"/>
      <c r="M501" s="143"/>
    </row>
    <row r="502" spans="1:13" ht="13.5" customHeight="1">
      <c r="A502" s="143"/>
      <c r="B502" s="143"/>
      <c r="C502" s="143"/>
      <c r="D502" s="143"/>
      <c r="E502" s="143"/>
      <c r="F502" s="143"/>
      <c r="G502" s="143"/>
      <c r="H502" s="143"/>
      <c r="I502" s="143"/>
      <c r="J502" s="143"/>
      <c r="K502" s="143"/>
      <c r="L502" s="143"/>
      <c r="M502" s="143"/>
    </row>
    <row r="503" spans="1:13" ht="13.5" customHeight="1">
      <c r="A503" s="143"/>
      <c r="B503" s="143"/>
      <c r="C503" s="143"/>
      <c r="D503" s="143"/>
      <c r="E503" s="143"/>
      <c r="F503" s="143"/>
      <c r="G503" s="143"/>
      <c r="H503" s="143"/>
      <c r="I503" s="143"/>
      <c r="J503" s="143"/>
      <c r="K503" s="143"/>
      <c r="L503" s="143"/>
      <c r="M503" s="143"/>
    </row>
    <row r="504" spans="1:13" ht="13.5" customHeight="1">
      <c r="A504" s="143"/>
      <c r="B504" s="143"/>
      <c r="C504" s="143"/>
      <c r="D504" s="143"/>
      <c r="E504" s="143"/>
      <c r="F504" s="143"/>
      <c r="G504" s="143"/>
      <c r="H504" s="143"/>
      <c r="I504" s="143"/>
      <c r="J504" s="143"/>
      <c r="K504" s="143"/>
      <c r="L504" s="143"/>
      <c r="M504" s="143"/>
    </row>
    <row r="505" spans="1:13" ht="13.5" customHeight="1">
      <c r="A505" s="143"/>
      <c r="B505" s="143"/>
      <c r="C505" s="143"/>
      <c r="D505" s="143"/>
      <c r="E505" s="143"/>
      <c r="F505" s="143"/>
      <c r="G505" s="143"/>
      <c r="H505" s="143"/>
      <c r="I505" s="143"/>
      <c r="J505" s="143"/>
      <c r="K505" s="143"/>
      <c r="L505" s="143"/>
      <c r="M505" s="143"/>
    </row>
    <row r="506" spans="1:13" ht="13.5" customHeight="1">
      <c r="A506" s="143"/>
      <c r="B506" s="143"/>
      <c r="C506" s="143"/>
      <c r="D506" s="143"/>
      <c r="E506" s="143"/>
      <c r="F506" s="143"/>
      <c r="G506" s="143"/>
      <c r="H506" s="143"/>
      <c r="I506" s="143"/>
      <c r="J506" s="143"/>
      <c r="K506" s="143"/>
      <c r="L506" s="143"/>
      <c r="M506" s="143"/>
    </row>
    <row r="507" spans="1:13" ht="13.5" customHeight="1">
      <c r="A507" s="143"/>
      <c r="B507" s="143"/>
      <c r="C507" s="143"/>
      <c r="D507" s="143"/>
      <c r="E507" s="143"/>
      <c r="F507" s="143"/>
      <c r="G507" s="143"/>
      <c r="H507" s="143"/>
      <c r="I507" s="143"/>
      <c r="J507" s="143"/>
      <c r="K507" s="143"/>
      <c r="L507" s="143"/>
      <c r="M507" s="143"/>
    </row>
    <row r="508" spans="1:13" ht="13.5" customHeight="1">
      <c r="A508" s="143"/>
      <c r="B508" s="143"/>
      <c r="C508" s="143"/>
      <c r="D508" s="143"/>
      <c r="E508" s="143"/>
      <c r="F508" s="143"/>
      <c r="G508" s="143"/>
      <c r="H508" s="143"/>
      <c r="I508" s="143"/>
      <c r="J508" s="143"/>
      <c r="K508" s="143"/>
      <c r="L508" s="143"/>
      <c r="M508" s="143"/>
    </row>
    <row r="509" spans="1:13" ht="13.5" customHeight="1">
      <c r="A509" s="143"/>
      <c r="B509" s="143"/>
      <c r="C509" s="143"/>
      <c r="D509" s="143"/>
      <c r="E509" s="143"/>
      <c r="F509" s="143"/>
      <c r="G509" s="143"/>
      <c r="H509" s="143"/>
      <c r="I509" s="143"/>
      <c r="J509" s="143"/>
      <c r="K509" s="143"/>
      <c r="L509" s="143"/>
      <c r="M509" s="143"/>
    </row>
    <row r="510" spans="1:13" ht="13.5" customHeight="1">
      <c r="A510" s="143"/>
      <c r="B510" s="143"/>
      <c r="C510" s="143"/>
      <c r="D510" s="143"/>
      <c r="E510" s="143"/>
      <c r="F510" s="143"/>
      <c r="G510" s="143"/>
      <c r="H510" s="143"/>
      <c r="I510" s="143"/>
      <c r="J510" s="143"/>
      <c r="K510" s="143"/>
      <c r="L510" s="143"/>
      <c r="M510" s="143"/>
    </row>
    <row r="511" spans="1:13" ht="13.5" customHeight="1">
      <c r="A511" s="143"/>
      <c r="B511" s="143"/>
      <c r="C511" s="143"/>
      <c r="D511" s="143"/>
      <c r="E511" s="143"/>
      <c r="F511" s="143"/>
      <c r="G511" s="143"/>
      <c r="H511" s="143"/>
      <c r="I511" s="143"/>
      <c r="J511" s="143"/>
      <c r="K511" s="143"/>
      <c r="L511" s="143"/>
      <c r="M511" s="143"/>
    </row>
    <row r="512" spans="1:13" ht="13.5" customHeight="1">
      <c r="A512" s="143"/>
      <c r="B512" s="143"/>
      <c r="C512" s="143"/>
      <c r="D512" s="143"/>
      <c r="E512" s="143"/>
      <c r="F512" s="143"/>
      <c r="G512" s="143"/>
      <c r="H512" s="143"/>
      <c r="I512" s="143"/>
      <c r="J512" s="143"/>
      <c r="K512" s="143"/>
      <c r="L512" s="143"/>
      <c r="M512" s="143"/>
    </row>
    <row r="513" spans="1:13" ht="13.5" customHeight="1">
      <c r="A513" s="143"/>
      <c r="B513" s="143"/>
      <c r="C513" s="143"/>
      <c r="D513" s="143"/>
      <c r="E513" s="143"/>
      <c r="F513" s="143"/>
      <c r="G513" s="143"/>
      <c r="H513" s="143"/>
      <c r="I513" s="143"/>
      <c r="J513" s="143"/>
      <c r="K513" s="143"/>
      <c r="L513" s="143"/>
      <c r="M513" s="143"/>
    </row>
    <row r="514" spans="1:13" ht="13.5" customHeight="1">
      <c r="A514" s="143"/>
      <c r="B514" s="143"/>
      <c r="C514" s="143"/>
      <c r="D514" s="143"/>
      <c r="E514" s="143"/>
      <c r="F514" s="143"/>
      <c r="G514" s="143"/>
      <c r="H514" s="143"/>
      <c r="I514" s="143"/>
      <c r="J514" s="143"/>
      <c r="K514" s="143"/>
      <c r="L514" s="143"/>
      <c r="M514" s="143"/>
    </row>
    <row r="515" spans="1:13" ht="13.5" customHeight="1">
      <c r="A515" s="143"/>
      <c r="B515" s="143"/>
      <c r="C515" s="143"/>
      <c r="D515" s="143"/>
      <c r="E515" s="143"/>
      <c r="F515" s="143"/>
      <c r="G515" s="143"/>
      <c r="H515" s="143"/>
      <c r="I515" s="143"/>
      <c r="J515" s="143"/>
      <c r="K515" s="143"/>
      <c r="L515" s="143"/>
      <c r="M515" s="143"/>
    </row>
    <row r="516" spans="1:13" ht="13.5" customHeight="1">
      <c r="A516" s="143"/>
      <c r="B516" s="143"/>
      <c r="C516" s="143"/>
      <c r="D516" s="143"/>
      <c r="E516" s="143"/>
      <c r="F516" s="143"/>
      <c r="G516" s="143"/>
      <c r="H516" s="143"/>
      <c r="I516" s="143"/>
      <c r="J516" s="143"/>
      <c r="K516" s="143"/>
      <c r="L516" s="143"/>
      <c r="M516" s="143"/>
    </row>
    <row r="517" spans="1:13" ht="13.5" customHeight="1">
      <c r="A517" s="143"/>
      <c r="B517" s="143"/>
      <c r="C517" s="143"/>
      <c r="D517" s="143"/>
      <c r="E517" s="143"/>
      <c r="F517" s="143"/>
      <c r="G517" s="143"/>
      <c r="H517" s="143"/>
      <c r="I517" s="143"/>
      <c r="J517" s="143"/>
      <c r="K517" s="143"/>
      <c r="L517" s="143"/>
      <c r="M517" s="143"/>
    </row>
    <row r="518" spans="1:13" ht="13.5" customHeight="1">
      <c r="A518" s="143"/>
      <c r="B518" s="143"/>
      <c r="C518" s="143"/>
      <c r="D518" s="143"/>
      <c r="E518" s="143"/>
      <c r="F518" s="143"/>
      <c r="G518" s="143"/>
      <c r="H518" s="143"/>
      <c r="I518" s="143"/>
      <c r="J518" s="143"/>
      <c r="K518" s="143"/>
      <c r="L518" s="143"/>
      <c r="M518" s="143"/>
    </row>
    <row r="519" spans="1:13" ht="13.5" customHeight="1">
      <c r="A519" s="143"/>
      <c r="B519" s="143"/>
      <c r="C519" s="143"/>
      <c r="D519" s="143"/>
      <c r="E519" s="143"/>
      <c r="F519" s="143"/>
      <c r="G519" s="143"/>
      <c r="H519" s="143"/>
      <c r="I519" s="143"/>
      <c r="J519" s="143"/>
      <c r="K519" s="143"/>
      <c r="L519" s="143"/>
      <c r="M519" s="143"/>
    </row>
    <row r="520" spans="1:13" ht="13.5" customHeight="1">
      <c r="A520" s="143"/>
      <c r="B520" s="143"/>
      <c r="C520" s="143"/>
      <c r="D520" s="143"/>
      <c r="E520" s="143"/>
      <c r="F520" s="143"/>
      <c r="G520" s="143"/>
      <c r="H520" s="143"/>
      <c r="I520" s="143"/>
      <c r="J520" s="143"/>
      <c r="K520" s="143"/>
      <c r="L520" s="143"/>
      <c r="M520" s="143"/>
    </row>
    <row r="521" spans="1:13" ht="13.5" customHeight="1">
      <c r="A521" s="143"/>
      <c r="B521" s="143"/>
      <c r="C521" s="143"/>
      <c r="D521" s="143"/>
      <c r="E521" s="143"/>
      <c r="F521" s="143"/>
      <c r="G521" s="143"/>
      <c r="H521" s="143"/>
      <c r="I521" s="143"/>
      <c r="J521" s="143"/>
      <c r="K521" s="143"/>
      <c r="L521" s="143"/>
      <c r="M521" s="143"/>
    </row>
    <row r="522" spans="1:13" ht="13.5" customHeight="1">
      <c r="A522" s="143"/>
      <c r="B522" s="143"/>
      <c r="C522" s="143"/>
      <c r="D522" s="143"/>
      <c r="E522" s="143"/>
      <c r="F522" s="143"/>
      <c r="G522" s="143"/>
      <c r="H522" s="143"/>
      <c r="I522" s="143"/>
      <c r="J522" s="143"/>
      <c r="K522" s="143"/>
      <c r="L522" s="143"/>
      <c r="M522" s="143"/>
    </row>
    <row r="523" spans="1:13" ht="13.5" customHeight="1">
      <c r="A523" s="143"/>
      <c r="B523" s="143"/>
      <c r="C523" s="143"/>
      <c r="D523" s="143"/>
      <c r="E523" s="143"/>
      <c r="F523" s="143"/>
      <c r="G523" s="143"/>
      <c r="H523" s="143"/>
      <c r="I523" s="143"/>
      <c r="J523" s="143"/>
      <c r="K523" s="143"/>
      <c r="L523" s="143"/>
      <c r="M523" s="143"/>
    </row>
    <row r="524" spans="1:13" ht="13.5" customHeight="1">
      <c r="A524" s="143"/>
      <c r="B524" s="143"/>
      <c r="C524" s="143"/>
      <c r="D524" s="143"/>
      <c r="E524" s="143"/>
      <c r="F524" s="143"/>
      <c r="G524" s="143"/>
      <c r="H524" s="143"/>
      <c r="I524" s="143"/>
      <c r="J524" s="143"/>
      <c r="K524" s="143"/>
      <c r="L524" s="143"/>
      <c r="M524" s="143"/>
    </row>
    <row r="525" spans="1:13" ht="13.5" customHeight="1">
      <c r="A525" s="143"/>
      <c r="B525" s="143"/>
      <c r="C525" s="143"/>
      <c r="D525" s="143"/>
      <c r="E525" s="143"/>
      <c r="F525" s="143"/>
      <c r="G525" s="143"/>
      <c r="H525" s="143"/>
      <c r="I525" s="143"/>
      <c r="J525" s="143"/>
      <c r="K525" s="143"/>
      <c r="L525" s="143"/>
      <c r="M525" s="143"/>
    </row>
    <row r="526" spans="1:13" ht="13.5" customHeight="1">
      <c r="A526" s="143"/>
      <c r="B526" s="143"/>
      <c r="C526" s="143"/>
      <c r="D526" s="143"/>
      <c r="E526" s="143"/>
      <c r="F526" s="143"/>
      <c r="G526" s="143"/>
      <c r="H526" s="143"/>
      <c r="I526" s="143"/>
      <c r="J526" s="143"/>
      <c r="K526" s="143"/>
      <c r="L526" s="143"/>
      <c r="M526" s="143"/>
    </row>
    <row r="527" spans="1:13" ht="13.5" customHeight="1">
      <c r="A527" s="143"/>
      <c r="B527" s="143"/>
      <c r="C527" s="143"/>
      <c r="D527" s="143"/>
      <c r="E527" s="143"/>
      <c r="F527" s="143"/>
      <c r="G527" s="143"/>
      <c r="H527" s="143"/>
      <c r="I527" s="143"/>
      <c r="J527" s="143"/>
      <c r="K527" s="143"/>
      <c r="L527" s="143"/>
      <c r="M527" s="143"/>
    </row>
    <row r="528" spans="1:13" ht="13.5" customHeight="1">
      <c r="A528" s="143"/>
      <c r="B528" s="143"/>
      <c r="C528" s="143"/>
      <c r="D528" s="143"/>
      <c r="E528" s="143"/>
      <c r="F528" s="143"/>
      <c r="G528" s="143"/>
      <c r="H528" s="143"/>
      <c r="I528" s="143"/>
      <c r="J528" s="143"/>
      <c r="K528" s="143"/>
      <c r="L528" s="143"/>
      <c r="M528" s="143"/>
    </row>
    <row r="529" spans="1:13" ht="13.5" customHeight="1">
      <c r="A529" s="143"/>
      <c r="B529" s="143"/>
      <c r="C529" s="143"/>
      <c r="D529" s="143"/>
      <c r="E529" s="143"/>
      <c r="F529" s="143"/>
      <c r="G529" s="143"/>
      <c r="H529" s="143"/>
      <c r="I529" s="143"/>
      <c r="J529" s="143"/>
      <c r="K529" s="143"/>
      <c r="L529" s="143"/>
      <c r="M529" s="143"/>
    </row>
    <row r="530" spans="1:13" ht="13.5" customHeight="1">
      <c r="A530" s="143"/>
      <c r="B530" s="143"/>
      <c r="C530" s="143"/>
      <c r="D530" s="143"/>
      <c r="E530" s="143"/>
      <c r="F530" s="143"/>
      <c r="G530" s="143"/>
      <c r="H530" s="143"/>
      <c r="I530" s="143"/>
      <c r="J530" s="143"/>
      <c r="K530" s="143"/>
      <c r="L530" s="143"/>
      <c r="M530" s="143"/>
    </row>
    <row r="531" spans="1:13" ht="13.5" customHeight="1">
      <c r="A531" s="143"/>
      <c r="B531" s="143"/>
      <c r="C531" s="143"/>
      <c r="D531" s="143"/>
      <c r="E531" s="143"/>
      <c r="F531" s="143"/>
      <c r="G531" s="143"/>
      <c r="H531" s="143"/>
      <c r="I531" s="143"/>
      <c r="J531" s="143"/>
      <c r="K531" s="143"/>
      <c r="L531" s="143"/>
      <c r="M531" s="143"/>
    </row>
    <row r="532" spans="1:13" ht="13.5" customHeight="1">
      <c r="A532" s="143"/>
      <c r="B532" s="143"/>
      <c r="C532" s="143"/>
      <c r="D532" s="143"/>
      <c r="E532" s="143"/>
      <c r="F532" s="143"/>
      <c r="G532" s="143"/>
      <c r="H532" s="143"/>
      <c r="I532" s="143"/>
      <c r="J532" s="143"/>
      <c r="K532" s="143"/>
      <c r="L532" s="143"/>
      <c r="M532" s="143"/>
    </row>
    <row r="533" spans="1:13" ht="13.5" customHeight="1">
      <c r="A533" s="143"/>
      <c r="B533" s="143"/>
      <c r="C533" s="143"/>
      <c r="D533" s="143"/>
      <c r="E533" s="143"/>
      <c r="F533" s="143"/>
      <c r="G533" s="143"/>
      <c r="H533" s="143"/>
      <c r="I533" s="143"/>
      <c r="J533" s="143"/>
      <c r="K533" s="143"/>
      <c r="L533" s="143"/>
      <c r="M533" s="143"/>
    </row>
    <row r="534" spans="1:13" ht="13.5" customHeight="1">
      <c r="A534" s="143"/>
      <c r="B534" s="143"/>
      <c r="C534" s="143"/>
      <c r="D534" s="143"/>
      <c r="E534" s="143"/>
      <c r="F534" s="143"/>
      <c r="G534" s="143"/>
      <c r="H534" s="143"/>
      <c r="I534" s="143"/>
      <c r="J534" s="143"/>
      <c r="K534" s="143"/>
      <c r="L534" s="143"/>
      <c r="M534" s="143"/>
    </row>
    <row r="535" spans="1:13" ht="13.5" customHeight="1">
      <c r="A535" s="143"/>
      <c r="B535" s="143"/>
      <c r="C535" s="143"/>
      <c r="D535" s="143"/>
      <c r="E535" s="143"/>
      <c r="F535" s="143"/>
      <c r="G535" s="143"/>
      <c r="H535" s="143"/>
      <c r="I535" s="143"/>
      <c r="J535" s="143"/>
      <c r="K535" s="143"/>
      <c r="L535" s="143"/>
      <c r="M535" s="143"/>
    </row>
    <row r="536" spans="1:13" ht="13.5" customHeight="1">
      <c r="A536" s="143"/>
      <c r="B536" s="143"/>
      <c r="C536" s="143"/>
      <c r="D536" s="143"/>
      <c r="E536" s="143"/>
      <c r="F536" s="143"/>
      <c r="G536" s="143"/>
      <c r="H536" s="143"/>
      <c r="I536" s="143"/>
      <c r="J536" s="143"/>
      <c r="K536" s="143"/>
      <c r="L536" s="143"/>
      <c r="M536" s="143"/>
    </row>
    <row r="537" spans="1:13" ht="13.5" customHeight="1">
      <c r="A537" s="143"/>
      <c r="B537" s="143"/>
      <c r="C537" s="143"/>
      <c r="D537" s="143"/>
      <c r="E537" s="143"/>
      <c r="F537" s="143"/>
      <c r="G537" s="143"/>
      <c r="H537" s="143"/>
      <c r="I537" s="143"/>
      <c r="J537" s="143"/>
      <c r="K537" s="143"/>
      <c r="L537" s="143"/>
      <c r="M537" s="143"/>
    </row>
    <row r="538" spans="1:13" ht="13.5" customHeight="1">
      <c r="A538" s="143"/>
      <c r="B538" s="143"/>
      <c r="C538" s="143"/>
      <c r="D538" s="143"/>
      <c r="E538" s="143"/>
      <c r="F538" s="143"/>
      <c r="G538" s="143"/>
      <c r="H538" s="143"/>
      <c r="I538" s="143"/>
      <c r="J538" s="143"/>
      <c r="K538" s="143"/>
      <c r="L538" s="143"/>
      <c r="M538" s="143"/>
    </row>
    <row r="539" spans="1:13" ht="13.5" customHeight="1">
      <c r="A539" s="143"/>
      <c r="B539" s="143"/>
      <c r="C539" s="143"/>
      <c r="D539" s="143"/>
      <c r="E539" s="143"/>
      <c r="F539" s="143"/>
      <c r="G539" s="143"/>
      <c r="H539" s="143"/>
      <c r="I539" s="143"/>
      <c r="J539" s="143"/>
      <c r="K539" s="143"/>
      <c r="L539" s="143"/>
      <c r="M539" s="143"/>
    </row>
    <row r="540" spans="1:13" ht="13.5" customHeight="1">
      <c r="A540" s="143"/>
      <c r="B540" s="143"/>
      <c r="C540" s="143"/>
      <c r="D540" s="143"/>
      <c r="E540" s="143"/>
      <c r="F540" s="143"/>
      <c r="G540" s="143"/>
      <c r="H540" s="143"/>
      <c r="I540" s="143"/>
      <c r="J540" s="143"/>
      <c r="K540" s="143"/>
      <c r="L540" s="143"/>
      <c r="M540" s="143"/>
    </row>
    <row r="541" spans="1:13" ht="13.5" customHeight="1">
      <c r="A541" s="143"/>
      <c r="B541" s="143"/>
      <c r="C541" s="143"/>
      <c r="D541" s="143"/>
      <c r="E541" s="143"/>
      <c r="F541" s="143"/>
      <c r="G541" s="143"/>
      <c r="H541" s="143"/>
      <c r="I541" s="143"/>
      <c r="J541" s="143"/>
      <c r="K541" s="143"/>
      <c r="L541" s="143"/>
      <c r="M541" s="143"/>
    </row>
    <row r="542" spans="1:13" ht="13.5" customHeight="1">
      <c r="A542" s="143"/>
      <c r="B542" s="143"/>
      <c r="C542" s="143"/>
      <c r="D542" s="143"/>
      <c r="E542" s="143"/>
      <c r="F542" s="143"/>
      <c r="G542" s="143"/>
      <c r="H542" s="143"/>
      <c r="I542" s="143"/>
      <c r="J542" s="143"/>
      <c r="K542" s="143"/>
      <c r="L542" s="143"/>
      <c r="M542" s="143"/>
    </row>
    <row r="543" spans="1:13" ht="13.5" customHeight="1">
      <c r="A543" s="143"/>
      <c r="B543" s="143"/>
      <c r="C543" s="143"/>
      <c r="D543" s="143"/>
      <c r="E543" s="143"/>
      <c r="F543" s="143"/>
      <c r="G543" s="143"/>
      <c r="H543" s="143"/>
      <c r="I543" s="143"/>
      <c r="J543" s="143"/>
      <c r="K543" s="143"/>
      <c r="L543" s="143"/>
      <c r="M543" s="143"/>
    </row>
    <row r="544" spans="1:13" ht="13.5" customHeight="1">
      <c r="A544" s="143"/>
      <c r="B544" s="143"/>
      <c r="C544" s="143"/>
      <c r="D544" s="143"/>
      <c r="E544" s="143"/>
      <c r="F544" s="143"/>
      <c r="G544" s="143"/>
      <c r="H544" s="143"/>
      <c r="I544" s="143"/>
      <c r="J544" s="143"/>
      <c r="K544" s="143"/>
      <c r="L544" s="143"/>
      <c r="M544" s="143"/>
    </row>
    <row r="545" spans="1:13" ht="13.5" customHeight="1">
      <c r="A545" s="143"/>
      <c r="B545" s="143"/>
      <c r="C545" s="143"/>
      <c r="D545" s="143"/>
      <c r="E545" s="143"/>
      <c r="F545" s="143"/>
      <c r="G545" s="143"/>
      <c r="H545" s="143"/>
      <c r="I545" s="143"/>
      <c r="J545" s="143"/>
      <c r="K545" s="143"/>
      <c r="L545" s="143"/>
      <c r="M545" s="143"/>
    </row>
    <row r="546" spans="1:13" ht="13.5" customHeight="1">
      <c r="A546" s="143"/>
      <c r="B546" s="143"/>
      <c r="C546" s="143"/>
      <c r="D546" s="143"/>
      <c r="E546" s="143"/>
      <c r="F546" s="143"/>
      <c r="G546" s="143"/>
      <c r="H546" s="143"/>
      <c r="I546" s="143"/>
      <c r="J546" s="143"/>
      <c r="K546" s="143"/>
      <c r="L546" s="143"/>
      <c r="M546" s="143"/>
    </row>
    <row r="547" spans="1:13" ht="13.5" customHeight="1">
      <c r="A547" s="143"/>
      <c r="B547" s="143"/>
      <c r="C547" s="143"/>
      <c r="D547" s="143"/>
      <c r="E547" s="143"/>
      <c r="F547" s="143"/>
      <c r="G547" s="143"/>
      <c r="H547" s="143"/>
      <c r="I547" s="143"/>
      <c r="J547" s="143"/>
      <c r="K547" s="143"/>
      <c r="L547" s="143"/>
      <c r="M547" s="143"/>
    </row>
    <row r="548" spans="1:13" ht="13.5" customHeight="1">
      <c r="A548" s="143"/>
      <c r="B548" s="143"/>
      <c r="C548" s="143"/>
      <c r="D548" s="143"/>
      <c r="E548" s="143"/>
      <c r="F548" s="143"/>
      <c r="G548" s="143"/>
      <c r="H548" s="143"/>
      <c r="I548" s="143"/>
      <c r="J548" s="143"/>
      <c r="K548" s="143"/>
      <c r="L548" s="143"/>
      <c r="M548" s="143"/>
    </row>
    <row r="549" spans="1:13" ht="13.5" customHeight="1">
      <c r="A549" s="143"/>
      <c r="B549" s="143"/>
      <c r="C549" s="143"/>
      <c r="D549" s="143"/>
      <c r="E549" s="143"/>
      <c r="F549" s="143"/>
      <c r="G549" s="143"/>
      <c r="H549" s="143"/>
      <c r="I549" s="143"/>
      <c r="J549" s="143"/>
      <c r="K549" s="143"/>
      <c r="L549" s="143"/>
      <c r="M549" s="143"/>
    </row>
    <row r="550" spans="1:13" ht="13.5" customHeight="1">
      <c r="A550" s="143"/>
      <c r="B550" s="143"/>
      <c r="C550" s="143"/>
      <c r="D550" s="143"/>
      <c r="E550" s="143"/>
      <c r="F550" s="143"/>
      <c r="G550" s="143"/>
      <c r="H550" s="143"/>
      <c r="I550" s="143"/>
      <c r="J550" s="143"/>
      <c r="K550" s="143"/>
      <c r="L550" s="143"/>
      <c r="M550" s="143"/>
    </row>
    <row r="551" spans="1:13" ht="13.5" customHeight="1">
      <c r="A551" s="143"/>
      <c r="B551" s="143"/>
      <c r="C551" s="143"/>
      <c r="D551" s="143"/>
      <c r="E551" s="143"/>
      <c r="F551" s="143"/>
      <c r="G551" s="143"/>
      <c r="H551" s="143"/>
      <c r="I551" s="143"/>
      <c r="J551" s="143"/>
      <c r="K551" s="143"/>
      <c r="L551" s="143"/>
      <c r="M551" s="143"/>
    </row>
    <row r="552" spans="1:13" ht="13.5" customHeight="1">
      <c r="A552" s="143"/>
      <c r="B552" s="143"/>
      <c r="C552" s="143"/>
      <c r="D552" s="143"/>
      <c r="E552" s="143"/>
      <c r="F552" s="143"/>
      <c r="G552" s="143"/>
      <c r="H552" s="143"/>
      <c r="I552" s="143"/>
      <c r="J552" s="143"/>
      <c r="K552" s="143"/>
      <c r="L552" s="143"/>
      <c r="M552" s="143"/>
    </row>
    <row r="553" spans="1:13" ht="13.5" customHeight="1">
      <c r="A553" s="143"/>
      <c r="B553" s="143"/>
      <c r="C553" s="143"/>
      <c r="D553" s="143"/>
      <c r="E553" s="143"/>
      <c r="F553" s="143"/>
      <c r="G553" s="143"/>
      <c r="H553" s="143"/>
      <c r="I553" s="143"/>
      <c r="J553" s="143"/>
      <c r="K553" s="143"/>
      <c r="L553" s="143"/>
      <c r="M553" s="143"/>
    </row>
    <row r="554" spans="1:13" ht="13.5" customHeight="1">
      <c r="A554" s="143"/>
      <c r="B554" s="143"/>
      <c r="C554" s="143"/>
      <c r="D554" s="143"/>
      <c r="E554" s="143"/>
      <c r="F554" s="143"/>
      <c r="G554" s="143"/>
      <c r="H554" s="143"/>
      <c r="I554" s="143"/>
      <c r="J554" s="143"/>
      <c r="K554" s="143"/>
      <c r="L554" s="143"/>
      <c r="M554" s="143"/>
    </row>
    <row r="555" spans="1:13" ht="13.5" customHeight="1">
      <c r="A555" s="143"/>
      <c r="B555" s="143"/>
      <c r="C555" s="143"/>
      <c r="D555" s="143"/>
      <c r="E555" s="143"/>
      <c r="F555" s="143"/>
      <c r="G555" s="143"/>
      <c r="H555" s="143"/>
      <c r="I555" s="143"/>
      <c r="J555" s="143"/>
      <c r="K555" s="143"/>
      <c r="L555" s="143"/>
      <c r="M555" s="143"/>
    </row>
    <row r="556" spans="1:13" ht="13.5" customHeight="1">
      <c r="A556" s="143"/>
      <c r="B556" s="143"/>
      <c r="C556" s="143"/>
      <c r="D556" s="143"/>
      <c r="E556" s="143"/>
      <c r="F556" s="143"/>
      <c r="G556" s="143"/>
      <c r="H556" s="143"/>
      <c r="I556" s="143"/>
      <c r="J556" s="143"/>
      <c r="K556" s="143"/>
      <c r="L556" s="143"/>
      <c r="M556" s="143"/>
    </row>
    <row r="557" spans="1:13" ht="13.5" customHeight="1">
      <c r="A557" s="143"/>
      <c r="B557" s="143"/>
      <c r="C557" s="143"/>
      <c r="D557" s="143"/>
      <c r="E557" s="143"/>
      <c r="F557" s="143"/>
      <c r="G557" s="143"/>
      <c r="H557" s="143"/>
      <c r="I557" s="143"/>
      <c r="J557" s="143"/>
      <c r="K557" s="143"/>
      <c r="L557" s="143"/>
      <c r="M557" s="143"/>
    </row>
    <row r="558" spans="1:13" ht="13.5" customHeight="1">
      <c r="A558" s="143"/>
      <c r="B558" s="143"/>
      <c r="C558" s="143"/>
      <c r="D558" s="143"/>
      <c r="E558" s="143"/>
      <c r="F558" s="143"/>
      <c r="G558" s="143"/>
      <c r="H558" s="143"/>
      <c r="I558" s="143"/>
      <c r="J558" s="143"/>
      <c r="K558" s="143"/>
      <c r="L558" s="143"/>
      <c r="M558" s="143"/>
    </row>
    <row r="559" spans="1:13" ht="13.5" customHeight="1">
      <c r="A559" s="143"/>
      <c r="B559" s="143"/>
      <c r="C559" s="143"/>
      <c r="D559" s="143"/>
      <c r="E559" s="143"/>
      <c r="F559" s="143"/>
      <c r="G559" s="143"/>
      <c r="H559" s="143"/>
      <c r="I559" s="143"/>
      <c r="J559" s="143"/>
      <c r="K559" s="143"/>
      <c r="L559" s="143"/>
      <c r="M559" s="143"/>
    </row>
    <row r="560" spans="1:13" ht="13.5" customHeight="1">
      <c r="A560" s="143"/>
      <c r="B560" s="143"/>
      <c r="C560" s="143"/>
      <c r="D560" s="143"/>
      <c r="E560" s="143"/>
      <c r="F560" s="143"/>
      <c r="G560" s="143"/>
      <c r="H560" s="143"/>
      <c r="I560" s="143"/>
      <c r="J560" s="143"/>
      <c r="K560" s="143"/>
      <c r="L560" s="143"/>
      <c r="M560" s="143"/>
    </row>
    <row r="561" spans="1:13" ht="13.5" customHeight="1">
      <c r="A561" s="143"/>
      <c r="B561" s="143"/>
      <c r="C561" s="143"/>
      <c r="D561" s="143"/>
      <c r="E561" s="143"/>
      <c r="F561" s="143"/>
      <c r="G561" s="143"/>
      <c r="H561" s="143"/>
      <c r="I561" s="143"/>
      <c r="J561" s="143"/>
      <c r="K561" s="143"/>
      <c r="L561" s="143"/>
      <c r="M561" s="143"/>
    </row>
    <row r="562" spans="1:13" ht="13.5" customHeight="1">
      <c r="A562" s="143"/>
      <c r="B562" s="143"/>
      <c r="C562" s="143"/>
      <c r="D562" s="143"/>
      <c r="E562" s="143"/>
      <c r="F562" s="143"/>
      <c r="G562" s="143"/>
      <c r="H562" s="143"/>
      <c r="I562" s="143"/>
      <c r="J562" s="143"/>
      <c r="K562" s="143"/>
      <c r="L562" s="143"/>
      <c r="M562" s="143"/>
    </row>
    <row r="563" spans="1:13" ht="13.5" customHeight="1">
      <c r="A563" s="143"/>
      <c r="B563" s="143"/>
      <c r="C563" s="143"/>
      <c r="D563" s="143"/>
      <c r="E563" s="143"/>
      <c r="F563" s="143"/>
      <c r="G563" s="143"/>
      <c r="H563" s="143"/>
      <c r="I563" s="143"/>
      <c r="J563" s="143"/>
      <c r="K563" s="143"/>
      <c r="L563" s="143"/>
      <c r="M563" s="143"/>
    </row>
    <row r="564" spans="1:13" ht="13.5" customHeight="1">
      <c r="A564" s="143"/>
      <c r="B564" s="143"/>
      <c r="C564" s="143"/>
      <c r="D564" s="143"/>
      <c r="E564" s="143"/>
      <c r="F564" s="143"/>
      <c r="G564" s="143"/>
      <c r="H564" s="143"/>
      <c r="I564" s="143"/>
      <c r="J564" s="143"/>
      <c r="K564" s="143"/>
      <c r="L564" s="143"/>
      <c r="M564" s="143"/>
    </row>
    <row r="565" spans="1:13" ht="13.5" customHeight="1">
      <c r="A565" s="143"/>
      <c r="B565" s="143"/>
      <c r="C565" s="143"/>
      <c r="D565" s="143"/>
      <c r="E565" s="143"/>
      <c r="F565" s="143"/>
      <c r="G565" s="143"/>
      <c r="H565" s="143"/>
      <c r="I565" s="143"/>
      <c r="J565" s="143"/>
      <c r="K565" s="143"/>
      <c r="L565" s="143"/>
      <c r="M565" s="143"/>
    </row>
    <row r="566" spans="1:13" ht="13.5" customHeight="1">
      <c r="A566" s="143"/>
      <c r="B566" s="143"/>
      <c r="C566" s="143"/>
      <c r="D566" s="143"/>
      <c r="E566" s="143"/>
      <c r="F566" s="143"/>
      <c r="G566" s="143"/>
      <c r="H566" s="143"/>
      <c r="I566" s="143"/>
      <c r="J566" s="143"/>
      <c r="K566" s="143"/>
      <c r="L566" s="143"/>
      <c r="M566" s="143"/>
    </row>
    <row r="567" spans="1:13" ht="13.5" customHeight="1">
      <c r="A567" s="143"/>
      <c r="B567" s="143"/>
      <c r="C567" s="143"/>
      <c r="D567" s="143"/>
      <c r="E567" s="143"/>
      <c r="F567" s="143"/>
      <c r="G567" s="143"/>
      <c r="H567" s="143"/>
      <c r="I567" s="143"/>
      <c r="J567" s="143"/>
      <c r="K567" s="143"/>
      <c r="L567" s="143"/>
      <c r="M567" s="143"/>
    </row>
    <row r="568" spans="1:13" ht="13.5" customHeight="1">
      <c r="A568" s="143"/>
      <c r="B568" s="143"/>
      <c r="C568" s="143"/>
      <c r="D568" s="143"/>
      <c r="E568" s="143"/>
      <c r="F568" s="143"/>
      <c r="G568" s="143"/>
      <c r="H568" s="143"/>
      <c r="I568" s="143"/>
      <c r="J568" s="143"/>
      <c r="K568" s="143"/>
      <c r="L568" s="143"/>
      <c r="M568" s="143"/>
    </row>
    <row r="569" spans="1:13" ht="13.5" customHeight="1">
      <c r="A569" s="143"/>
      <c r="B569" s="143"/>
      <c r="C569" s="143"/>
      <c r="D569" s="143"/>
      <c r="E569" s="143"/>
      <c r="F569" s="143"/>
      <c r="G569" s="143"/>
      <c r="H569" s="143"/>
      <c r="I569" s="143"/>
      <c r="J569" s="143"/>
      <c r="K569" s="143"/>
      <c r="L569" s="143"/>
      <c r="M569" s="143"/>
    </row>
    <row r="570" spans="1:13" ht="13.5" customHeight="1">
      <c r="A570" s="143"/>
      <c r="B570" s="143"/>
      <c r="C570" s="143"/>
      <c r="D570" s="143"/>
      <c r="E570" s="143"/>
      <c r="F570" s="143"/>
      <c r="G570" s="143"/>
      <c r="H570" s="143"/>
      <c r="I570" s="143"/>
      <c r="J570" s="143"/>
      <c r="K570" s="143"/>
      <c r="L570" s="143"/>
      <c r="M570" s="143"/>
    </row>
    <row r="571" spans="1:13" ht="13.5" customHeight="1">
      <c r="A571" s="143"/>
      <c r="B571" s="143"/>
      <c r="C571" s="143"/>
      <c r="D571" s="143"/>
      <c r="E571" s="143"/>
      <c r="F571" s="143"/>
      <c r="G571" s="143"/>
      <c r="H571" s="143"/>
      <c r="I571" s="143"/>
      <c r="J571" s="143"/>
      <c r="K571" s="143"/>
      <c r="L571" s="143"/>
      <c r="M571" s="143"/>
    </row>
    <row r="572" spans="1:13" ht="13.5" customHeight="1">
      <c r="A572" s="143"/>
      <c r="B572" s="143"/>
      <c r="C572" s="143"/>
      <c r="D572" s="143"/>
      <c r="E572" s="143"/>
      <c r="F572" s="143"/>
      <c r="G572" s="143"/>
      <c r="H572" s="143"/>
      <c r="I572" s="143"/>
      <c r="J572" s="143"/>
      <c r="K572" s="143"/>
      <c r="L572" s="143"/>
      <c r="M572" s="143"/>
    </row>
    <row r="573" spans="1:13" ht="13.5" customHeight="1">
      <c r="A573" s="143"/>
      <c r="B573" s="143"/>
      <c r="C573" s="143"/>
      <c r="D573" s="143"/>
      <c r="E573" s="143"/>
      <c r="F573" s="143"/>
      <c r="G573" s="143"/>
      <c r="H573" s="143"/>
      <c r="I573" s="143"/>
      <c r="J573" s="143"/>
      <c r="K573" s="143"/>
      <c r="L573" s="143"/>
      <c r="M573" s="143"/>
    </row>
    <row r="574" spans="1:13" ht="13.5" customHeight="1">
      <c r="A574" s="143"/>
      <c r="B574" s="143"/>
      <c r="C574" s="143"/>
      <c r="D574" s="143"/>
      <c r="E574" s="143"/>
      <c r="F574" s="143"/>
      <c r="G574" s="143"/>
      <c r="H574" s="143"/>
      <c r="I574" s="143"/>
      <c r="J574" s="143"/>
      <c r="K574" s="143"/>
      <c r="L574" s="143"/>
      <c r="M574" s="143"/>
    </row>
    <row r="575" spans="1:13" ht="13.5" customHeight="1">
      <c r="A575" s="143"/>
      <c r="B575" s="143"/>
      <c r="C575" s="143"/>
      <c r="D575" s="143"/>
      <c r="E575" s="143"/>
      <c r="F575" s="143"/>
      <c r="G575" s="143"/>
      <c r="H575" s="143"/>
      <c r="I575" s="143"/>
      <c r="J575" s="143"/>
      <c r="K575" s="143"/>
      <c r="L575" s="143"/>
      <c r="M575" s="143"/>
    </row>
    <row r="576" spans="1:13" ht="13.5" customHeight="1">
      <c r="A576" s="143"/>
      <c r="B576" s="143"/>
      <c r="C576" s="143"/>
      <c r="D576" s="143"/>
      <c r="E576" s="143"/>
      <c r="F576" s="143"/>
      <c r="G576" s="143"/>
      <c r="H576" s="143"/>
      <c r="I576" s="143"/>
      <c r="J576" s="143"/>
      <c r="K576" s="143"/>
      <c r="L576" s="143"/>
      <c r="M576" s="143"/>
    </row>
    <row r="577" spans="1:13" ht="13.5" customHeight="1">
      <c r="A577" s="143"/>
      <c r="B577" s="143"/>
      <c r="C577" s="143"/>
      <c r="D577" s="143"/>
      <c r="E577" s="143"/>
      <c r="F577" s="143"/>
      <c r="G577" s="143"/>
      <c r="H577" s="143"/>
      <c r="I577" s="143"/>
      <c r="J577" s="143"/>
      <c r="K577" s="143"/>
      <c r="L577" s="143"/>
      <c r="M577" s="143"/>
    </row>
    <row r="578" spans="1:13" ht="13.5" customHeight="1">
      <c r="A578" s="143"/>
      <c r="B578" s="143"/>
      <c r="C578" s="143"/>
      <c r="D578" s="143"/>
      <c r="E578" s="143"/>
      <c r="F578" s="143"/>
      <c r="G578" s="143"/>
      <c r="H578" s="143"/>
      <c r="I578" s="143"/>
      <c r="J578" s="143"/>
      <c r="K578" s="143"/>
      <c r="L578" s="143"/>
      <c r="M578" s="143"/>
    </row>
    <row r="579" spans="1:13" ht="13.5" customHeight="1">
      <c r="A579" s="143"/>
      <c r="B579" s="143"/>
      <c r="C579" s="143"/>
      <c r="D579" s="143"/>
      <c r="E579" s="143"/>
      <c r="F579" s="143"/>
      <c r="G579" s="143"/>
      <c r="H579" s="143"/>
      <c r="I579" s="143"/>
      <c r="J579" s="143"/>
      <c r="K579" s="143"/>
      <c r="L579" s="143"/>
      <c r="M579" s="143"/>
    </row>
    <row r="580" spans="1:13" ht="13.5" customHeight="1">
      <c r="A580" s="143"/>
      <c r="B580" s="143"/>
      <c r="C580" s="143"/>
      <c r="D580" s="143"/>
      <c r="E580" s="143"/>
      <c r="F580" s="143"/>
      <c r="G580" s="143"/>
      <c r="H580" s="143"/>
      <c r="I580" s="143"/>
      <c r="J580" s="143"/>
      <c r="K580" s="143"/>
      <c r="L580" s="143"/>
      <c r="M580" s="143"/>
    </row>
    <row r="581" spans="1:13" ht="13.5" customHeight="1">
      <c r="A581" s="143"/>
      <c r="B581" s="143"/>
      <c r="C581" s="143"/>
      <c r="D581" s="143"/>
      <c r="E581" s="143"/>
      <c r="F581" s="143"/>
      <c r="G581" s="143"/>
      <c r="H581" s="143"/>
      <c r="I581" s="143"/>
      <c r="J581" s="143"/>
      <c r="K581" s="143"/>
      <c r="L581" s="143"/>
      <c r="M581" s="143"/>
    </row>
    <row r="582" spans="1:13" ht="13.5" customHeight="1">
      <c r="A582" s="143"/>
      <c r="B582" s="143"/>
      <c r="C582" s="143"/>
      <c r="D582" s="143"/>
      <c r="E582" s="143"/>
      <c r="F582" s="143"/>
      <c r="G582" s="143"/>
      <c r="H582" s="143"/>
      <c r="I582" s="143"/>
      <c r="J582" s="143"/>
      <c r="K582" s="143"/>
      <c r="L582" s="143"/>
      <c r="M582" s="143"/>
    </row>
    <row r="583" spans="1:13" ht="13.5" customHeight="1">
      <c r="A583" s="143"/>
      <c r="B583" s="143"/>
      <c r="C583" s="143"/>
      <c r="D583" s="143"/>
      <c r="E583" s="143"/>
      <c r="F583" s="143"/>
      <c r="G583" s="143"/>
      <c r="H583" s="143"/>
      <c r="I583" s="143"/>
      <c r="J583" s="143"/>
      <c r="K583" s="143"/>
      <c r="L583" s="143"/>
      <c r="M583" s="143"/>
    </row>
    <row r="584" spans="1:13" ht="13.5" customHeight="1">
      <c r="A584" s="143"/>
      <c r="B584" s="143"/>
      <c r="C584" s="143"/>
      <c r="D584" s="143"/>
      <c r="E584" s="143"/>
      <c r="F584" s="143"/>
      <c r="G584" s="143"/>
      <c r="H584" s="143"/>
      <c r="I584" s="143"/>
      <c r="J584" s="143"/>
      <c r="K584" s="143"/>
      <c r="L584" s="143"/>
      <c r="M584" s="143"/>
    </row>
    <row r="585" spans="1:13" ht="13.5" customHeight="1">
      <c r="A585" s="143"/>
      <c r="B585" s="143"/>
      <c r="C585" s="143"/>
      <c r="D585" s="143"/>
      <c r="E585" s="143"/>
      <c r="F585" s="143"/>
      <c r="G585" s="143"/>
      <c r="H585" s="143"/>
      <c r="I585" s="143"/>
      <c r="J585" s="143"/>
      <c r="K585" s="143"/>
      <c r="L585" s="143"/>
      <c r="M585" s="143"/>
    </row>
    <row r="586" spans="1:13" ht="13.5" customHeight="1">
      <c r="A586" s="143"/>
      <c r="B586" s="143"/>
      <c r="C586" s="143"/>
      <c r="D586" s="143"/>
      <c r="E586" s="143"/>
      <c r="F586" s="143"/>
      <c r="G586" s="143"/>
      <c r="H586" s="143"/>
      <c r="I586" s="143"/>
      <c r="J586" s="143"/>
      <c r="K586" s="143"/>
      <c r="L586" s="143"/>
      <c r="M586" s="143"/>
    </row>
    <row r="587" spans="1:13" ht="13.5" customHeight="1">
      <c r="A587" s="143"/>
      <c r="B587" s="143"/>
      <c r="C587" s="143"/>
      <c r="D587" s="143"/>
      <c r="E587" s="143"/>
      <c r="F587" s="143"/>
      <c r="G587" s="143"/>
      <c r="H587" s="143"/>
      <c r="I587" s="143"/>
      <c r="J587" s="143"/>
      <c r="K587" s="143"/>
      <c r="L587" s="143"/>
      <c r="M587" s="143"/>
    </row>
    <row r="588" spans="1:13" ht="13.5" customHeight="1">
      <c r="A588" s="143"/>
      <c r="B588" s="143"/>
      <c r="C588" s="143"/>
      <c r="D588" s="143"/>
      <c r="E588" s="143"/>
      <c r="F588" s="143"/>
      <c r="G588" s="143"/>
      <c r="H588" s="143"/>
      <c r="I588" s="143"/>
      <c r="J588" s="143"/>
      <c r="K588" s="143"/>
      <c r="L588" s="143"/>
      <c r="M588" s="143"/>
    </row>
    <row r="589" spans="1:13" ht="13.5" customHeight="1">
      <c r="A589" s="143"/>
      <c r="B589" s="143"/>
      <c r="C589" s="143"/>
      <c r="D589" s="143"/>
      <c r="E589" s="143"/>
      <c r="F589" s="143"/>
      <c r="G589" s="143"/>
      <c r="H589" s="143"/>
      <c r="I589" s="143"/>
      <c r="J589" s="143"/>
      <c r="K589" s="143"/>
      <c r="L589" s="143"/>
      <c r="M589" s="143"/>
    </row>
    <row r="590" spans="1:13" ht="13.5" customHeight="1">
      <c r="A590" s="143"/>
      <c r="B590" s="143"/>
      <c r="C590" s="143"/>
      <c r="D590" s="143"/>
      <c r="E590" s="143"/>
      <c r="F590" s="143"/>
      <c r="G590" s="143"/>
      <c r="H590" s="143"/>
      <c r="I590" s="143"/>
      <c r="J590" s="143"/>
      <c r="K590" s="143"/>
      <c r="L590" s="143"/>
      <c r="M590" s="143"/>
    </row>
    <row r="591" spans="1:13" ht="13.5" customHeight="1">
      <c r="A591" s="143"/>
      <c r="B591" s="143"/>
      <c r="C591" s="143"/>
      <c r="D591" s="143"/>
      <c r="E591" s="143"/>
      <c r="F591" s="143"/>
      <c r="G591" s="143"/>
      <c r="H591" s="143"/>
      <c r="I591" s="143"/>
      <c r="J591" s="143"/>
      <c r="K591" s="143"/>
      <c r="L591" s="143"/>
      <c r="M591" s="143"/>
    </row>
    <row r="592" spans="1:13" ht="13.5" customHeight="1">
      <c r="A592" s="143"/>
      <c r="B592" s="143"/>
      <c r="C592" s="143"/>
      <c r="D592" s="143"/>
      <c r="E592" s="143"/>
      <c r="F592" s="143"/>
      <c r="G592" s="143"/>
      <c r="H592" s="143"/>
      <c r="I592" s="143"/>
      <c r="J592" s="143"/>
      <c r="K592" s="143"/>
      <c r="L592" s="143"/>
      <c r="M592" s="143"/>
    </row>
    <row r="593" spans="1:13" ht="13.5" customHeight="1">
      <c r="A593" s="143"/>
      <c r="B593" s="143"/>
      <c r="C593" s="143"/>
      <c r="D593" s="143"/>
      <c r="E593" s="143"/>
      <c r="F593" s="143"/>
      <c r="G593" s="143"/>
      <c r="H593" s="143"/>
      <c r="I593" s="143"/>
      <c r="J593" s="143"/>
      <c r="K593" s="143"/>
      <c r="L593" s="143"/>
      <c r="M593" s="143"/>
    </row>
    <row r="594" spans="1:13" ht="13.5" customHeight="1">
      <c r="A594" s="143"/>
      <c r="B594" s="143"/>
      <c r="C594" s="143"/>
      <c r="D594" s="143"/>
      <c r="E594" s="143"/>
      <c r="F594" s="143"/>
      <c r="G594" s="143"/>
      <c r="H594" s="143"/>
      <c r="I594" s="143"/>
      <c r="J594" s="143"/>
      <c r="K594" s="143"/>
      <c r="L594" s="143"/>
      <c r="M594" s="143"/>
    </row>
    <row r="595" spans="1:13" ht="13.5" customHeight="1">
      <c r="A595" s="143"/>
      <c r="B595" s="143"/>
      <c r="C595" s="143"/>
      <c r="D595" s="143"/>
      <c r="E595" s="143"/>
      <c r="F595" s="143"/>
      <c r="G595" s="143"/>
      <c r="H595" s="143"/>
      <c r="I595" s="143"/>
      <c r="J595" s="143"/>
      <c r="K595" s="143"/>
      <c r="L595" s="143"/>
      <c r="M595" s="143"/>
    </row>
    <row r="596" spans="1:13" ht="13.5" customHeight="1">
      <c r="A596" s="143"/>
      <c r="B596" s="143"/>
      <c r="C596" s="143"/>
      <c r="D596" s="143"/>
      <c r="E596" s="143"/>
      <c r="F596" s="143"/>
      <c r="G596" s="143"/>
      <c r="H596" s="143"/>
      <c r="I596" s="143"/>
      <c r="J596" s="143"/>
      <c r="K596" s="143"/>
      <c r="L596" s="143"/>
      <c r="M596" s="143"/>
    </row>
    <row r="597" spans="1:13" ht="13.5" customHeight="1">
      <c r="A597" s="143"/>
      <c r="B597" s="143"/>
      <c r="C597" s="143"/>
      <c r="D597" s="143"/>
      <c r="E597" s="143"/>
      <c r="F597" s="143"/>
      <c r="G597" s="143"/>
      <c r="H597" s="143"/>
      <c r="I597" s="143"/>
      <c r="J597" s="143"/>
      <c r="K597" s="143"/>
      <c r="L597" s="143"/>
      <c r="M597" s="143"/>
    </row>
    <row r="598" spans="1:13" ht="13.5" customHeight="1">
      <c r="A598" s="143"/>
      <c r="B598" s="143"/>
      <c r="C598" s="143"/>
      <c r="D598" s="143"/>
      <c r="E598" s="143"/>
      <c r="F598" s="143"/>
      <c r="G598" s="143"/>
      <c r="H598" s="143"/>
      <c r="I598" s="143"/>
      <c r="J598" s="143"/>
      <c r="K598" s="143"/>
      <c r="L598" s="143"/>
      <c r="M598" s="143"/>
    </row>
    <row r="599" spans="1:13" ht="13.5" customHeight="1">
      <c r="A599" s="143"/>
      <c r="B599" s="143"/>
      <c r="C599" s="143"/>
      <c r="D599" s="143"/>
      <c r="E599" s="143"/>
      <c r="F599" s="143"/>
      <c r="G599" s="143"/>
      <c r="H599" s="143"/>
      <c r="I599" s="143"/>
      <c r="J599" s="143"/>
      <c r="K599" s="143"/>
      <c r="L599" s="143"/>
      <c r="M599" s="143"/>
    </row>
    <row r="600" spans="1:13" ht="13.5" customHeight="1">
      <c r="A600" s="143"/>
      <c r="B600" s="143"/>
      <c r="C600" s="143"/>
      <c r="D600" s="143"/>
      <c r="E600" s="143"/>
      <c r="F600" s="143"/>
      <c r="G600" s="143"/>
      <c r="H600" s="143"/>
      <c r="I600" s="143"/>
      <c r="J600" s="143"/>
      <c r="K600" s="143"/>
      <c r="L600" s="143"/>
      <c r="M600" s="143"/>
    </row>
    <row r="601" spans="1:13" ht="13.5" customHeight="1">
      <c r="A601" s="143"/>
      <c r="B601" s="143"/>
      <c r="C601" s="143"/>
      <c r="D601" s="143"/>
      <c r="E601" s="143"/>
      <c r="F601" s="143"/>
      <c r="G601" s="143"/>
      <c r="H601" s="143"/>
      <c r="I601" s="143"/>
      <c r="J601" s="143"/>
      <c r="K601" s="143"/>
      <c r="L601" s="143"/>
      <c r="M601" s="143"/>
    </row>
    <row r="602" spans="1:13" ht="13.5" customHeight="1">
      <c r="A602" s="143"/>
      <c r="B602" s="143"/>
      <c r="C602" s="143"/>
      <c r="D602" s="143"/>
      <c r="E602" s="143"/>
      <c r="F602" s="143"/>
      <c r="G602" s="143"/>
      <c r="H602" s="143"/>
      <c r="I602" s="143"/>
      <c r="J602" s="143"/>
      <c r="K602" s="143"/>
      <c r="L602" s="143"/>
      <c r="M602" s="143"/>
    </row>
    <row r="603" spans="1:13" ht="13.5" customHeight="1">
      <c r="A603" s="143"/>
      <c r="B603" s="143"/>
      <c r="C603" s="143"/>
      <c r="D603" s="143"/>
      <c r="E603" s="143"/>
      <c r="F603" s="143"/>
      <c r="G603" s="143"/>
      <c r="H603" s="143"/>
      <c r="I603" s="143"/>
      <c r="J603" s="143"/>
      <c r="K603" s="143"/>
      <c r="L603" s="143"/>
      <c r="M603" s="143"/>
    </row>
    <row r="604" spans="1:13" ht="13.5" customHeight="1">
      <c r="A604" s="143"/>
      <c r="B604" s="143"/>
      <c r="C604" s="143"/>
      <c r="D604" s="143"/>
      <c r="E604" s="143"/>
      <c r="F604" s="143"/>
      <c r="G604" s="143"/>
      <c r="H604" s="143"/>
      <c r="I604" s="143"/>
      <c r="J604" s="143"/>
      <c r="K604" s="143"/>
      <c r="L604" s="143"/>
      <c r="M604" s="143"/>
    </row>
    <row r="605" spans="1:13" ht="13.5" customHeight="1">
      <c r="A605" s="143"/>
      <c r="B605" s="143"/>
      <c r="C605" s="143"/>
      <c r="D605" s="143"/>
      <c r="E605" s="143"/>
      <c r="F605" s="143"/>
      <c r="G605" s="143"/>
      <c r="H605" s="143"/>
      <c r="I605" s="143"/>
      <c r="J605" s="143"/>
      <c r="K605" s="143"/>
      <c r="L605" s="143"/>
      <c r="M605" s="143"/>
    </row>
    <row r="606" spans="1:13" ht="13.5" customHeight="1">
      <c r="A606" s="143"/>
      <c r="B606" s="143"/>
      <c r="C606" s="143"/>
      <c r="D606" s="143"/>
      <c r="E606" s="143"/>
      <c r="F606" s="143"/>
      <c r="G606" s="143"/>
      <c r="H606" s="143"/>
      <c r="I606" s="143"/>
      <c r="J606" s="143"/>
      <c r="K606" s="143"/>
      <c r="L606" s="143"/>
      <c r="M606" s="143"/>
    </row>
    <row r="607" spans="1:13" ht="13.5" customHeight="1">
      <c r="A607" s="143"/>
      <c r="B607" s="143"/>
      <c r="C607" s="143"/>
      <c r="D607" s="143"/>
      <c r="E607" s="143"/>
      <c r="F607" s="143"/>
      <c r="G607" s="143"/>
      <c r="H607" s="143"/>
      <c r="I607" s="143"/>
      <c r="J607" s="143"/>
      <c r="K607" s="143"/>
      <c r="L607" s="143"/>
      <c r="M607" s="143"/>
    </row>
    <row r="608" spans="1:13" ht="13.5" customHeight="1">
      <c r="A608" s="143"/>
      <c r="B608" s="143"/>
      <c r="C608" s="143"/>
      <c r="D608" s="143"/>
      <c r="E608" s="143"/>
      <c r="F608" s="143"/>
      <c r="G608" s="143"/>
      <c r="H608" s="143"/>
      <c r="I608" s="143"/>
      <c r="J608" s="143"/>
      <c r="K608" s="143"/>
      <c r="L608" s="143"/>
      <c r="M608" s="143"/>
    </row>
    <row r="609" spans="1:13" ht="13.5" customHeight="1">
      <c r="A609" s="143"/>
      <c r="B609" s="143"/>
      <c r="C609" s="143"/>
      <c r="D609" s="143"/>
      <c r="E609" s="143"/>
      <c r="F609" s="143"/>
      <c r="G609" s="143"/>
      <c r="H609" s="143"/>
      <c r="I609" s="143"/>
      <c r="J609" s="143"/>
      <c r="K609" s="143"/>
      <c r="L609" s="143"/>
      <c r="M609" s="143"/>
    </row>
    <row r="610" spans="1:13" ht="13.5" customHeight="1">
      <c r="A610" s="143"/>
      <c r="B610" s="143"/>
      <c r="C610" s="143"/>
      <c r="D610" s="143"/>
      <c r="E610" s="143"/>
      <c r="F610" s="143"/>
      <c r="G610" s="143"/>
      <c r="H610" s="143"/>
      <c r="I610" s="143"/>
      <c r="J610" s="143"/>
      <c r="K610" s="143"/>
      <c r="L610" s="143"/>
      <c r="M610" s="143"/>
    </row>
    <row r="611" spans="1:13" ht="13.5" customHeight="1">
      <c r="A611" s="143"/>
      <c r="B611" s="143"/>
      <c r="C611" s="143"/>
      <c r="D611" s="143"/>
      <c r="E611" s="143"/>
      <c r="F611" s="143"/>
      <c r="G611" s="143"/>
      <c r="H611" s="143"/>
      <c r="I611" s="143"/>
      <c r="J611" s="143"/>
      <c r="K611" s="143"/>
      <c r="L611" s="143"/>
      <c r="M611" s="143"/>
    </row>
    <row r="612" spans="1:13" ht="13.5" customHeight="1">
      <c r="A612" s="143"/>
      <c r="B612" s="143"/>
      <c r="C612" s="143"/>
      <c r="D612" s="143"/>
      <c r="E612" s="143"/>
      <c r="F612" s="143"/>
      <c r="G612" s="143"/>
      <c r="H612" s="143"/>
      <c r="I612" s="143"/>
      <c r="J612" s="143"/>
      <c r="K612" s="143"/>
      <c r="L612" s="143"/>
      <c r="M612" s="143"/>
    </row>
    <row r="613" spans="1:13" ht="13.5" customHeight="1">
      <c r="A613" s="143"/>
      <c r="B613" s="143"/>
      <c r="C613" s="143"/>
      <c r="D613" s="143"/>
      <c r="E613" s="143"/>
      <c r="F613" s="143"/>
      <c r="G613" s="143"/>
      <c r="H613" s="143"/>
      <c r="I613" s="143"/>
      <c r="J613" s="143"/>
      <c r="K613" s="143"/>
      <c r="L613" s="143"/>
      <c r="M613" s="143"/>
    </row>
    <row r="614" spans="1:13" ht="13.5" customHeight="1">
      <c r="A614" s="143"/>
      <c r="B614" s="143"/>
      <c r="C614" s="143"/>
      <c r="D614" s="143"/>
      <c r="E614" s="143"/>
      <c r="F614" s="143"/>
      <c r="G614" s="143"/>
      <c r="H614" s="143"/>
      <c r="I614" s="143"/>
      <c r="J614" s="143"/>
      <c r="K614" s="143"/>
      <c r="L614" s="143"/>
      <c r="M614" s="143"/>
    </row>
    <row r="615" spans="1:13" ht="13.5" customHeight="1">
      <c r="A615" s="143"/>
      <c r="B615" s="143"/>
      <c r="C615" s="143"/>
      <c r="D615" s="143"/>
      <c r="E615" s="143"/>
      <c r="F615" s="143"/>
      <c r="G615" s="143"/>
      <c r="H615" s="143"/>
      <c r="I615" s="143"/>
      <c r="J615" s="143"/>
      <c r="K615" s="143"/>
      <c r="L615" s="143"/>
      <c r="M615" s="143"/>
    </row>
    <row r="616" spans="1:13" ht="13.5" customHeight="1">
      <c r="A616" s="143"/>
      <c r="B616" s="143"/>
      <c r="C616" s="143"/>
      <c r="D616" s="143"/>
      <c r="E616" s="143"/>
      <c r="F616" s="143"/>
      <c r="G616" s="143"/>
      <c r="H616" s="143"/>
      <c r="I616" s="143"/>
      <c r="J616" s="143"/>
      <c r="K616" s="143"/>
      <c r="L616" s="143"/>
      <c r="M616" s="143"/>
    </row>
    <row r="617" spans="1:13" ht="13.5" customHeight="1">
      <c r="A617" s="143"/>
      <c r="B617" s="143"/>
      <c r="C617" s="143"/>
      <c r="D617" s="143"/>
      <c r="E617" s="143"/>
      <c r="F617" s="143"/>
      <c r="G617" s="143"/>
      <c r="H617" s="143"/>
      <c r="I617" s="143"/>
      <c r="J617" s="143"/>
      <c r="K617" s="143"/>
      <c r="L617" s="143"/>
      <c r="M617" s="143"/>
    </row>
    <row r="618" spans="1:13" ht="13.5" customHeight="1">
      <c r="A618" s="143"/>
      <c r="B618" s="143"/>
      <c r="C618" s="143"/>
      <c r="D618" s="143"/>
      <c r="E618" s="143"/>
      <c r="F618" s="143"/>
      <c r="G618" s="143"/>
      <c r="H618" s="143"/>
      <c r="I618" s="143"/>
      <c r="J618" s="143"/>
      <c r="K618" s="143"/>
      <c r="L618" s="143"/>
      <c r="M618" s="143"/>
    </row>
    <row r="619" spans="1:13" ht="13.5" customHeight="1">
      <c r="A619" s="143"/>
      <c r="B619" s="143"/>
      <c r="C619" s="143"/>
      <c r="D619" s="143"/>
      <c r="E619" s="143"/>
      <c r="F619" s="143"/>
      <c r="G619" s="143"/>
      <c r="H619" s="143"/>
      <c r="I619" s="143"/>
      <c r="J619" s="143"/>
      <c r="K619" s="143"/>
      <c r="L619" s="143"/>
      <c r="M619" s="143"/>
    </row>
    <row r="620" spans="1:13" ht="13.5" customHeight="1">
      <c r="A620" s="143"/>
      <c r="B620" s="143"/>
      <c r="C620" s="143"/>
      <c r="D620" s="143"/>
      <c r="E620" s="143"/>
      <c r="F620" s="143"/>
      <c r="G620" s="143"/>
      <c r="H620" s="143"/>
      <c r="I620" s="143"/>
      <c r="J620" s="143"/>
      <c r="K620" s="143"/>
      <c r="L620" s="143"/>
      <c r="M620" s="143"/>
    </row>
    <row r="621" spans="1:13" ht="13.5" customHeight="1">
      <c r="A621" s="143"/>
      <c r="B621" s="143"/>
      <c r="C621" s="143"/>
      <c r="D621" s="143"/>
      <c r="E621" s="143"/>
      <c r="F621" s="143"/>
      <c r="G621" s="143"/>
      <c r="H621" s="143"/>
      <c r="I621" s="143"/>
      <c r="J621" s="143"/>
      <c r="K621" s="143"/>
      <c r="L621" s="143"/>
      <c r="M621" s="143"/>
    </row>
    <row r="622" spans="1:13" ht="13.5" customHeight="1">
      <c r="A622" s="143"/>
      <c r="B622" s="143"/>
      <c r="C622" s="143"/>
      <c r="D622" s="143"/>
      <c r="E622" s="143"/>
      <c r="F622" s="143"/>
      <c r="G622" s="143"/>
      <c r="H622" s="143"/>
      <c r="I622" s="143"/>
      <c r="J622" s="143"/>
      <c r="K622" s="143"/>
      <c r="L622" s="143"/>
      <c r="M622" s="143"/>
    </row>
    <row r="623" spans="1:13" ht="13.5" customHeight="1">
      <c r="A623" s="143"/>
      <c r="B623" s="143"/>
      <c r="C623" s="143"/>
      <c r="D623" s="143"/>
      <c r="E623" s="143"/>
      <c r="F623" s="143"/>
      <c r="G623" s="143"/>
      <c r="H623" s="143"/>
      <c r="I623" s="143"/>
      <c r="J623" s="143"/>
      <c r="K623" s="143"/>
      <c r="L623" s="143"/>
      <c r="M623" s="143"/>
    </row>
    <row r="624" spans="1:13" ht="13.5" customHeight="1">
      <c r="A624" s="143"/>
      <c r="B624" s="143"/>
      <c r="C624" s="143"/>
      <c r="D624" s="143"/>
      <c r="E624" s="143"/>
      <c r="F624" s="143"/>
      <c r="G624" s="143"/>
      <c r="H624" s="143"/>
      <c r="I624" s="143"/>
      <c r="J624" s="143"/>
      <c r="K624" s="143"/>
      <c r="L624" s="143"/>
      <c r="M624" s="143"/>
    </row>
    <row r="625" spans="1:13" ht="13.5" customHeight="1">
      <c r="A625" s="143"/>
      <c r="B625" s="143"/>
      <c r="C625" s="143"/>
      <c r="D625" s="143"/>
      <c r="E625" s="143"/>
      <c r="F625" s="143"/>
      <c r="G625" s="143"/>
      <c r="H625" s="143"/>
      <c r="I625" s="143"/>
      <c r="J625" s="143"/>
      <c r="K625" s="143"/>
      <c r="L625" s="143"/>
      <c r="M625" s="143"/>
    </row>
    <row r="626" spans="1:13" ht="13.5" customHeight="1">
      <c r="A626" s="143"/>
      <c r="B626" s="143"/>
      <c r="C626" s="143"/>
      <c r="D626" s="143"/>
      <c r="E626" s="143"/>
      <c r="F626" s="143"/>
      <c r="G626" s="143"/>
      <c r="H626" s="143"/>
      <c r="I626" s="143"/>
      <c r="J626" s="143"/>
      <c r="K626" s="143"/>
      <c r="L626" s="143"/>
      <c r="M626" s="143"/>
    </row>
    <row r="627" spans="1:13" ht="13.5" customHeight="1">
      <c r="A627" s="143"/>
      <c r="B627" s="143"/>
      <c r="C627" s="143"/>
      <c r="D627" s="143"/>
      <c r="E627" s="143"/>
      <c r="F627" s="143"/>
      <c r="G627" s="143"/>
      <c r="H627" s="143"/>
      <c r="I627" s="143"/>
      <c r="J627" s="143"/>
      <c r="K627" s="143"/>
      <c r="L627" s="143"/>
      <c r="M627" s="143"/>
    </row>
    <row r="628" spans="1:13" ht="13.5" customHeight="1">
      <c r="A628" s="143"/>
      <c r="B628" s="143"/>
      <c r="C628" s="143"/>
      <c r="D628" s="143"/>
      <c r="E628" s="143"/>
      <c r="F628" s="143"/>
      <c r="G628" s="143"/>
      <c r="H628" s="143"/>
      <c r="I628" s="143"/>
      <c r="J628" s="143"/>
      <c r="K628" s="143"/>
      <c r="L628" s="143"/>
      <c r="M628" s="143"/>
    </row>
    <row r="629" spans="1:13" ht="13.5" customHeight="1">
      <c r="A629" s="143"/>
      <c r="B629" s="143"/>
      <c r="C629" s="143"/>
      <c r="D629" s="143"/>
      <c r="E629" s="143"/>
      <c r="F629" s="143"/>
      <c r="G629" s="143"/>
      <c r="H629" s="143"/>
      <c r="I629" s="143"/>
      <c r="J629" s="143"/>
      <c r="K629" s="143"/>
      <c r="L629" s="143"/>
      <c r="M629" s="143"/>
    </row>
    <row r="630" spans="1:13" ht="13.5" customHeight="1">
      <c r="A630" s="143"/>
      <c r="B630" s="143"/>
      <c r="C630" s="143"/>
      <c r="D630" s="143"/>
      <c r="E630" s="143"/>
      <c r="F630" s="143"/>
      <c r="G630" s="143"/>
      <c r="H630" s="143"/>
      <c r="I630" s="143"/>
      <c r="J630" s="143"/>
      <c r="K630" s="143"/>
      <c r="L630" s="143"/>
      <c r="M630" s="143"/>
    </row>
    <row r="631" spans="1:13" ht="13.5" customHeight="1">
      <c r="A631" s="143"/>
      <c r="B631" s="143"/>
      <c r="C631" s="143"/>
      <c r="D631" s="143"/>
      <c r="E631" s="143"/>
      <c r="F631" s="143"/>
      <c r="G631" s="143"/>
      <c r="H631" s="143"/>
      <c r="I631" s="143"/>
      <c r="J631" s="143"/>
      <c r="K631" s="143"/>
      <c r="L631" s="143"/>
      <c r="M631" s="143"/>
    </row>
    <row r="632" spans="1:13" ht="13.5" customHeight="1">
      <c r="A632" s="143"/>
      <c r="B632" s="143"/>
      <c r="C632" s="143"/>
      <c r="D632" s="143"/>
      <c r="E632" s="143"/>
      <c r="F632" s="143"/>
      <c r="G632" s="143"/>
      <c r="H632" s="143"/>
      <c r="I632" s="143"/>
      <c r="J632" s="143"/>
      <c r="K632" s="143"/>
      <c r="L632" s="143"/>
      <c r="M632" s="143"/>
    </row>
    <row r="633" spans="1:13" ht="13.5" customHeight="1">
      <c r="A633" s="143"/>
      <c r="B633" s="143"/>
      <c r="C633" s="143"/>
      <c r="D633" s="143"/>
      <c r="E633" s="143"/>
      <c r="F633" s="143"/>
      <c r="G633" s="143"/>
      <c r="H633" s="143"/>
      <c r="I633" s="143"/>
      <c r="J633" s="143"/>
      <c r="K633" s="143"/>
      <c r="L633" s="143"/>
      <c r="M633" s="143"/>
    </row>
    <row r="634" spans="1:13" ht="13.5" customHeight="1">
      <c r="A634" s="143"/>
      <c r="B634" s="143"/>
      <c r="C634" s="143"/>
      <c r="D634" s="143"/>
      <c r="E634" s="143"/>
      <c r="F634" s="143"/>
      <c r="G634" s="143"/>
      <c r="H634" s="143"/>
      <c r="I634" s="143"/>
      <c r="J634" s="143"/>
      <c r="K634" s="143"/>
      <c r="L634" s="143"/>
      <c r="M634" s="143"/>
    </row>
    <row r="635" spans="1:13" ht="13.5" customHeight="1">
      <c r="A635" s="143"/>
      <c r="B635" s="143"/>
      <c r="C635" s="143"/>
      <c r="D635" s="143"/>
      <c r="E635" s="143"/>
      <c r="F635" s="143"/>
      <c r="G635" s="143"/>
      <c r="H635" s="143"/>
      <c r="I635" s="143"/>
      <c r="J635" s="143"/>
      <c r="K635" s="143"/>
      <c r="L635" s="143"/>
      <c r="M635" s="143"/>
    </row>
    <row r="636" spans="1:13" ht="13.5" customHeight="1">
      <c r="A636" s="143"/>
      <c r="B636" s="143"/>
      <c r="C636" s="143"/>
      <c r="D636" s="143"/>
      <c r="E636" s="143"/>
      <c r="F636" s="143"/>
      <c r="G636" s="143"/>
      <c r="H636" s="143"/>
      <c r="I636" s="143"/>
      <c r="J636" s="143"/>
      <c r="K636" s="143"/>
      <c r="L636" s="143"/>
      <c r="M636" s="143"/>
    </row>
    <row r="637" spans="1:13" ht="13.5" customHeight="1">
      <c r="A637" s="143"/>
      <c r="B637" s="143"/>
      <c r="C637" s="143"/>
      <c r="D637" s="143"/>
      <c r="E637" s="143"/>
      <c r="F637" s="143"/>
      <c r="G637" s="143"/>
      <c r="H637" s="143"/>
      <c r="I637" s="143"/>
      <c r="J637" s="143"/>
      <c r="K637" s="143"/>
      <c r="L637" s="143"/>
      <c r="M637" s="143"/>
    </row>
    <row r="638" spans="1:13" ht="13.5" customHeight="1">
      <c r="A638" s="143"/>
      <c r="B638" s="143"/>
      <c r="C638" s="143"/>
      <c r="D638" s="143"/>
      <c r="E638" s="143"/>
      <c r="F638" s="143"/>
      <c r="G638" s="143"/>
      <c r="H638" s="143"/>
      <c r="I638" s="143"/>
      <c r="J638" s="143"/>
      <c r="K638" s="143"/>
      <c r="L638" s="143"/>
      <c r="M638" s="143"/>
    </row>
    <row r="639" spans="1:13" ht="13.5" customHeight="1">
      <c r="A639" s="143"/>
      <c r="B639" s="143"/>
      <c r="C639" s="143"/>
      <c r="D639" s="143"/>
      <c r="E639" s="143"/>
      <c r="F639" s="143"/>
      <c r="G639" s="143"/>
      <c r="H639" s="143"/>
      <c r="I639" s="143"/>
      <c r="J639" s="143"/>
      <c r="K639" s="143"/>
      <c r="L639" s="143"/>
      <c r="M639" s="143"/>
    </row>
    <row r="640" spans="1:13" ht="13.5" customHeight="1">
      <c r="A640" s="143"/>
      <c r="B640" s="143"/>
      <c r="C640" s="143"/>
      <c r="D640" s="143"/>
      <c r="E640" s="143"/>
      <c r="F640" s="143"/>
      <c r="G640" s="143"/>
      <c r="H640" s="143"/>
      <c r="I640" s="143"/>
      <c r="J640" s="143"/>
      <c r="K640" s="143"/>
      <c r="L640" s="143"/>
      <c r="M640" s="143"/>
    </row>
    <row r="641" spans="1:13" ht="13.5" customHeight="1">
      <c r="A641" s="143"/>
      <c r="B641" s="143"/>
      <c r="C641" s="143"/>
      <c r="D641" s="143"/>
      <c r="E641" s="143"/>
      <c r="F641" s="143"/>
      <c r="G641" s="143"/>
      <c r="H641" s="143"/>
      <c r="I641" s="143"/>
      <c r="J641" s="143"/>
      <c r="K641" s="143"/>
      <c r="L641" s="143"/>
      <c r="M641" s="143"/>
    </row>
    <row r="642" spans="1:13" ht="13.5" customHeight="1">
      <c r="A642" s="143"/>
      <c r="B642" s="143"/>
      <c r="C642" s="143"/>
      <c r="D642" s="143"/>
      <c r="E642" s="143"/>
      <c r="F642" s="143"/>
      <c r="G642" s="143"/>
      <c r="H642" s="143"/>
      <c r="I642" s="143"/>
      <c r="J642" s="143"/>
      <c r="K642" s="143"/>
      <c r="L642" s="143"/>
      <c r="M642" s="143"/>
    </row>
    <row r="643" spans="1:13" ht="13.5" customHeight="1">
      <c r="A643" s="143"/>
      <c r="B643" s="143"/>
      <c r="C643" s="143"/>
      <c r="D643" s="143"/>
      <c r="E643" s="143"/>
      <c r="F643" s="143"/>
      <c r="G643" s="143"/>
      <c r="H643" s="143"/>
      <c r="I643" s="143"/>
      <c r="J643" s="143"/>
      <c r="K643" s="143"/>
      <c r="L643" s="143"/>
      <c r="M643" s="143"/>
    </row>
    <row r="644" spans="1:13" ht="13.5" customHeight="1">
      <c r="A644" s="143"/>
      <c r="B644" s="143"/>
      <c r="C644" s="143"/>
      <c r="D644" s="143"/>
      <c r="E644" s="143"/>
      <c r="F644" s="143"/>
      <c r="G644" s="143"/>
      <c r="H644" s="143"/>
      <c r="I644" s="143"/>
      <c r="J644" s="143"/>
      <c r="K644" s="143"/>
      <c r="L644" s="143"/>
      <c r="M644" s="143"/>
    </row>
    <row r="645" spans="1:13" ht="13.5" customHeight="1">
      <c r="A645" s="143"/>
      <c r="B645" s="143"/>
      <c r="C645" s="143"/>
      <c r="D645" s="143"/>
      <c r="E645" s="143"/>
      <c r="F645" s="143"/>
      <c r="G645" s="143"/>
      <c r="H645" s="143"/>
      <c r="I645" s="143"/>
      <c r="J645" s="143"/>
      <c r="K645" s="143"/>
      <c r="L645" s="143"/>
      <c r="M645" s="143"/>
    </row>
    <row r="646" spans="1:13" ht="13.5" customHeight="1">
      <c r="A646" s="143"/>
      <c r="B646" s="143"/>
      <c r="C646" s="143"/>
      <c r="D646" s="143"/>
      <c r="E646" s="143"/>
      <c r="F646" s="143"/>
      <c r="G646" s="143"/>
      <c r="H646" s="143"/>
      <c r="I646" s="143"/>
      <c r="J646" s="143"/>
      <c r="K646" s="143"/>
      <c r="L646" s="143"/>
      <c r="M646" s="143"/>
    </row>
    <row r="647" spans="1:13" ht="13.5" customHeight="1">
      <c r="A647" s="143"/>
      <c r="B647" s="143"/>
      <c r="C647" s="143"/>
      <c r="D647" s="143"/>
      <c r="E647" s="143"/>
      <c r="F647" s="143"/>
      <c r="G647" s="143"/>
      <c r="H647" s="143"/>
      <c r="I647" s="143"/>
      <c r="J647" s="143"/>
      <c r="K647" s="143"/>
      <c r="L647" s="143"/>
      <c r="M647" s="143"/>
    </row>
    <row r="648" spans="1:13" ht="13.5" customHeight="1">
      <c r="A648" s="143"/>
      <c r="B648" s="143"/>
      <c r="C648" s="143"/>
      <c r="D648" s="143"/>
      <c r="E648" s="143"/>
      <c r="F648" s="143"/>
      <c r="G648" s="143"/>
      <c r="H648" s="143"/>
      <c r="I648" s="143"/>
      <c r="J648" s="143"/>
      <c r="K648" s="143"/>
      <c r="L648" s="143"/>
      <c r="M648" s="143"/>
    </row>
    <row r="649" spans="1:13" ht="13.5" customHeight="1">
      <c r="A649" s="143"/>
      <c r="B649" s="143"/>
      <c r="C649" s="143"/>
      <c r="D649" s="143"/>
      <c r="E649" s="143"/>
      <c r="F649" s="143"/>
      <c r="G649" s="143"/>
      <c r="H649" s="143"/>
      <c r="I649" s="143"/>
      <c r="J649" s="143"/>
      <c r="K649" s="143"/>
      <c r="L649" s="143"/>
      <c r="M649" s="143"/>
    </row>
    <row r="650" spans="1:13" ht="13.5" customHeight="1">
      <c r="A650" s="143"/>
      <c r="B650" s="143"/>
      <c r="C650" s="143"/>
      <c r="D650" s="143"/>
      <c r="E650" s="143"/>
      <c r="F650" s="143"/>
      <c r="G650" s="143"/>
      <c r="H650" s="143"/>
      <c r="I650" s="143"/>
      <c r="J650" s="143"/>
      <c r="K650" s="143"/>
      <c r="L650" s="143"/>
      <c r="M650" s="143"/>
    </row>
    <row r="651" spans="1:13" ht="13.5" customHeight="1">
      <c r="A651" s="143"/>
      <c r="B651" s="143"/>
      <c r="C651" s="143"/>
      <c r="D651" s="143"/>
      <c r="E651" s="143"/>
      <c r="F651" s="143"/>
      <c r="G651" s="143"/>
      <c r="H651" s="143"/>
      <c r="I651" s="143"/>
      <c r="J651" s="143"/>
      <c r="K651" s="143"/>
      <c r="L651" s="143"/>
      <c r="M651" s="143"/>
    </row>
    <row r="652" spans="1:13" ht="13.5" customHeight="1">
      <c r="A652" s="143"/>
      <c r="B652" s="143"/>
      <c r="C652" s="143"/>
      <c r="D652" s="143"/>
      <c r="E652" s="143"/>
      <c r="F652" s="143"/>
      <c r="G652" s="143"/>
      <c r="H652" s="143"/>
      <c r="I652" s="143"/>
      <c r="J652" s="143"/>
      <c r="K652" s="143"/>
      <c r="L652" s="143"/>
      <c r="M652" s="143"/>
    </row>
    <row r="653" spans="1:13" ht="13.5" customHeight="1">
      <c r="A653" s="143"/>
      <c r="B653" s="143"/>
      <c r="C653" s="143"/>
      <c r="D653" s="143"/>
      <c r="E653" s="143"/>
      <c r="F653" s="143"/>
      <c r="G653" s="143"/>
      <c r="H653" s="143"/>
      <c r="I653" s="143"/>
      <c r="J653" s="143"/>
      <c r="K653" s="143"/>
      <c r="L653" s="143"/>
      <c r="M653" s="143"/>
    </row>
    <row r="654" spans="1:13" ht="13.5" customHeight="1">
      <c r="A654" s="143"/>
      <c r="B654" s="143"/>
      <c r="C654" s="143"/>
      <c r="D654" s="143"/>
      <c r="E654" s="143"/>
      <c r="F654" s="143"/>
      <c r="G654" s="143"/>
      <c r="H654" s="143"/>
      <c r="I654" s="143"/>
      <c r="J654" s="143"/>
      <c r="K654" s="143"/>
      <c r="L654" s="143"/>
      <c r="M654" s="143"/>
    </row>
    <row r="655" spans="1:13" ht="13.5" customHeight="1">
      <c r="A655" s="143"/>
      <c r="B655" s="143"/>
      <c r="C655" s="143"/>
      <c r="D655" s="143"/>
      <c r="E655" s="143"/>
      <c r="F655" s="143"/>
      <c r="G655" s="143"/>
      <c r="H655" s="143"/>
      <c r="I655" s="143"/>
      <c r="J655" s="143"/>
      <c r="K655" s="143"/>
      <c r="L655" s="143"/>
      <c r="M655" s="143"/>
    </row>
    <row r="656" spans="1:13" ht="13.5" customHeight="1">
      <c r="A656" s="143"/>
      <c r="B656" s="143"/>
      <c r="C656" s="143"/>
      <c r="D656" s="143"/>
      <c r="E656" s="143"/>
      <c r="F656" s="143"/>
      <c r="G656" s="143"/>
      <c r="H656" s="143"/>
      <c r="I656" s="143"/>
      <c r="J656" s="143"/>
      <c r="K656" s="143"/>
      <c r="L656" s="143"/>
      <c r="M656" s="143"/>
    </row>
    <row r="657" spans="1:13" ht="13.5" customHeight="1">
      <c r="A657" s="143"/>
      <c r="B657" s="143"/>
      <c r="C657" s="143"/>
      <c r="D657" s="143"/>
      <c r="E657" s="143"/>
      <c r="F657" s="143"/>
      <c r="G657" s="143"/>
      <c r="H657" s="143"/>
      <c r="I657" s="143"/>
      <c r="J657" s="143"/>
      <c r="K657" s="143"/>
      <c r="L657" s="143"/>
      <c r="M657" s="143"/>
    </row>
    <row r="658" spans="1:13" ht="13.5" customHeight="1">
      <c r="A658" s="143"/>
      <c r="B658" s="143"/>
      <c r="C658" s="143"/>
      <c r="D658" s="143"/>
      <c r="E658" s="143"/>
      <c r="F658" s="143"/>
      <c r="G658" s="143"/>
      <c r="H658" s="143"/>
      <c r="I658" s="143"/>
      <c r="J658" s="143"/>
      <c r="K658" s="143"/>
      <c r="L658" s="143"/>
      <c r="M658" s="143"/>
    </row>
    <row r="659" spans="1:13" ht="13.5" customHeight="1">
      <c r="A659" s="143"/>
      <c r="B659" s="143"/>
      <c r="C659" s="143"/>
      <c r="D659" s="143"/>
      <c r="E659" s="143"/>
      <c r="F659" s="143"/>
      <c r="G659" s="143"/>
      <c r="H659" s="143"/>
      <c r="I659" s="143"/>
      <c r="J659" s="143"/>
      <c r="K659" s="143"/>
      <c r="L659" s="143"/>
      <c r="M659" s="143"/>
    </row>
    <row r="660" spans="1:13" ht="13.5" customHeight="1">
      <c r="A660" s="143"/>
      <c r="B660" s="143"/>
      <c r="C660" s="143"/>
      <c r="D660" s="143"/>
      <c r="E660" s="143"/>
      <c r="F660" s="143"/>
      <c r="G660" s="143"/>
      <c r="H660" s="143"/>
      <c r="I660" s="143"/>
      <c r="J660" s="143"/>
      <c r="K660" s="143"/>
      <c r="L660" s="143"/>
      <c r="M660" s="143"/>
    </row>
    <row r="661" spans="1:13" ht="13.5" customHeight="1">
      <c r="A661" s="143"/>
      <c r="B661" s="143"/>
      <c r="C661" s="143"/>
      <c r="D661" s="143"/>
      <c r="E661" s="143"/>
      <c r="F661" s="143"/>
      <c r="G661" s="143"/>
      <c r="H661" s="143"/>
      <c r="I661" s="143"/>
      <c r="J661" s="143"/>
      <c r="K661" s="143"/>
      <c r="L661" s="143"/>
      <c r="M661" s="143"/>
    </row>
    <row r="662" spans="1:13" ht="13.5" customHeight="1">
      <c r="A662" s="143"/>
      <c r="B662" s="143"/>
      <c r="C662" s="143"/>
      <c r="D662" s="143"/>
      <c r="E662" s="143"/>
      <c r="F662" s="143"/>
      <c r="G662" s="143"/>
      <c r="H662" s="143"/>
      <c r="I662" s="143"/>
      <c r="J662" s="143"/>
      <c r="K662" s="143"/>
      <c r="L662" s="143"/>
      <c r="M662" s="143"/>
    </row>
    <row r="663" spans="1:13" ht="13.5" customHeight="1">
      <c r="A663" s="143"/>
      <c r="B663" s="143"/>
      <c r="C663" s="143"/>
      <c r="D663" s="143"/>
      <c r="E663" s="143"/>
      <c r="F663" s="143"/>
      <c r="G663" s="143"/>
      <c r="H663" s="143"/>
      <c r="I663" s="143"/>
      <c r="J663" s="143"/>
      <c r="K663" s="143"/>
      <c r="L663" s="143"/>
      <c r="M663" s="143"/>
    </row>
    <row r="664" spans="1:13" ht="13.5" customHeight="1">
      <c r="A664" s="143"/>
      <c r="B664" s="143"/>
      <c r="C664" s="143"/>
      <c r="D664" s="143"/>
      <c r="E664" s="143"/>
      <c r="F664" s="143"/>
      <c r="G664" s="143"/>
      <c r="H664" s="143"/>
      <c r="I664" s="143"/>
      <c r="J664" s="143"/>
      <c r="K664" s="143"/>
      <c r="L664" s="143"/>
      <c r="M664" s="143"/>
    </row>
    <row r="665" spans="1:13" ht="13.5" customHeight="1">
      <c r="A665" s="143"/>
      <c r="B665" s="143"/>
      <c r="C665" s="143"/>
      <c r="D665" s="143"/>
      <c r="E665" s="143"/>
      <c r="F665" s="143"/>
      <c r="G665" s="143"/>
      <c r="H665" s="143"/>
      <c r="I665" s="143"/>
      <c r="J665" s="143"/>
      <c r="K665" s="143"/>
      <c r="L665" s="143"/>
      <c r="M665" s="143"/>
    </row>
    <row r="666" spans="1:13" ht="13.5" customHeight="1">
      <c r="A666" s="143"/>
      <c r="B666" s="143"/>
      <c r="C666" s="143"/>
      <c r="D666" s="143"/>
      <c r="E666" s="143"/>
      <c r="F666" s="143"/>
      <c r="G666" s="143"/>
      <c r="H666" s="143"/>
      <c r="I666" s="143"/>
      <c r="J666" s="143"/>
      <c r="K666" s="143"/>
      <c r="L666" s="143"/>
      <c r="M666" s="143"/>
    </row>
    <row r="667" spans="1:13" ht="13.5" customHeight="1">
      <c r="A667" s="143"/>
      <c r="B667" s="143"/>
      <c r="C667" s="143"/>
      <c r="D667" s="143"/>
      <c r="E667" s="143"/>
      <c r="F667" s="143"/>
      <c r="G667" s="143"/>
      <c r="H667" s="143"/>
      <c r="I667" s="143"/>
      <c r="J667" s="143"/>
      <c r="K667" s="143"/>
      <c r="L667" s="143"/>
      <c r="M667" s="143"/>
    </row>
    <row r="668" spans="1:13" ht="13.5" customHeight="1">
      <c r="A668" s="143"/>
      <c r="B668" s="143"/>
      <c r="C668" s="143"/>
      <c r="D668" s="143"/>
      <c r="E668" s="143"/>
      <c r="F668" s="143"/>
      <c r="G668" s="143"/>
      <c r="H668" s="143"/>
      <c r="I668" s="143"/>
      <c r="J668" s="143"/>
      <c r="K668" s="143"/>
      <c r="L668" s="143"/>
      <c r="M668" s="143"/>
    </row>
    <row r="669" spans="1:13" ht="13.5" customHeight="1">
      <c r="A669" s="143"/>
      <c r="B669" s="143"/>
      <c r="C669" s="143"/>
      <c r="D669" s="143"/>
      <c r="E669" s="143"/>
      <c r="F669" s="143"/>
      <c r="G669" s="143"/>
      <c r="H669" s="143"/>
      <c r="I669" s="143"/>
      <c r="J669" s="143"/>
      <c r="K669" s="143"/>
      <c r="L669" s="143"/>
      <c r="M669" s="143"/>
    </row>
    <row r="670" spans="1:13" ht="13.5" customHeight="1">
      <c r="A670" s="143"/>
      <c r="B670" s="143"/>
      <c r="C670" s="143"/>
      <c r="D670" s="143"/>
      <c r="E670" s="143"/>
      <c r="F670" s="143"/>
      <c r="G670" s="143"/>
      <c r="H670" s="143"/>
      <c r="I670" s="143"/>
      <c r="J670" s="143"/>
      <c r="K670" s="143"/>
      <c r="L670" s="143"/>
      <c r="M670" s="143"/>
    </row>
    <row r="671" spans="1:13" ht="13.5" customHeight="1">
      <c r="A671" s="143"/>
      <c r="B671" s="143"/>
      <c r="C671" s="143"/>
      <c r="D671" s="143"/>
      <c r="E671" s="143"/>
      <c r="F671" s="143"/>
      <c r="G671" s="143"/>
      <c r="H671" s="143"/>
      <c r="I671" s="143"/>
      <c r="J671" s="143"/>
      <c r="K671" s="143"/>
      <c r="L671" s="143"/>
      <c r="M671" s="143"/>
    </row>
    <row r="672" spans="1:13" ht="13.5" customHeight="1">
      <c r="A672" s="143"/>
      <c r="B672" s="143"/>
      <c r="C672" s="143"/>
      <c r="D672" s="143"/>
      <c r="E672" s="143"/>
      <c r="F672" s="143"/>
      <c r="G672" s="143"/>
      <c r="H672" s="143"/>
      <c r="I672" s="143"/>
      <c r="J672" s="143"/>
      <c r="K672" s="143"/>
      <c r="L672" s="143"/>
      <c r="M672" s="143"/>
    </row>
    <row r="673" spans="1:13" ht="13.5" customHeight="1">
      <c r="A673" s="143"/>
      <c r="B673" s="143"/>
      <c r="C673" s="143"/>
      <c r="D673" s="143"/>
      <c r="E673" s="143"/>
      <c r="F673" s="143"/>
      <c r="G673" s="143"/>
      <c r="H673" s="143"/>
      <c r="I673" s="143"/>
      <c r="J673" s="143"/>
      <c r="K673" s="143"/>
      <c r="L673" s="143"/>
      <c r="M673" s="143"/>
    </row>
    <row r="674" spans="1:13" ht="13.5" customHeight="1">
      <c r="A674" s="143"/>
      <c r="B674" s="143"/>
      <c r="C674" s="143"/>
      <c r="D674" s="143"/>
      <c r="E674" s="143"/>
      <c r="F674" s="143"/>
      <c r="G674" s="143"/>
      <c r="H674" s="143"/>
      <c r="I674" s="143"/>
      <c r="J674" s="143"/>
      <c r="K674" s="143"/>
      <c r="L674" s="143"/>
      <c r="M674" s="143"/>
    </row>
    <row r="675" spans="1:13" ht="13.5" customHeight="1">
      <c r="A675" s="143"/>
      <c r="B675" s="143"/>
      <c r="C675" s="143"/>
      <c r="D675" s="143"/>
      <c r="E675" s="143"/>
      <c r="F675" s="143"/>
      <c r="G675" s="143"/>
      <c r="H675" s="143"/>
      <c r="I675" s="143"/>
      <c r="J675" s="143"/>
      <c r="K675" s="143"/>
      <c r="L675" s="143"/>
      <c r="M675" s="143"/>
    </row>
    <row r="676" spans="1:13" ht="13.5" customHeight="1">
      <c r="A676" s="143"/>
      <c r="B676" s="143"/>
      <c r="C676" s="143"/>
      <c r="D676" s="143"/>
      <c r="E676" s="143"/>
      <c r="F676" s="143"/>
      <c r="G676" s="143"/>
      <c r="H676" s="143"/>
      <c r="I676" s="143"/>
      <c r="J676" s="143"/>
      <c r="K676" s="143"/>
      <c r="L676" s="143"/>
      <c r="M676" s="143"/>
    </row>
    <row r="677" spans="1:13" ht="13.5" customHeight="1">
      <c r="A677" s="143"/>
      <c r="B677" s="143"/>
      <c r="C677" s="143"/>
      <c r="D677" s="143"/>
      <c r="E677" s="143"/>
      <c r="F677" s="143"/>
      <c r="G677" s="143"/>
      <c r="H677" s="143"/>
      <c r="I677" s="143"/>
      <c r="J677" s="143"/>
      <c r="K677" s="143"/>
      <c r="L677" s="143"/>
      <c r="M677" s="143"/>
    </row>
    <row r="678" spans="1:13" ht="13.5" customHeight="1">
      <c r="A678" s="143"/>
      <c r="B678" s="143"/>
      <c r="C678" s="143"/>
      <c r="D678" s="143"/>
      <c r="E678" s="143"/>
      <c r="F678" s="143"/>
      <c r="G678" s="143"/>
      <c r="H678" s="143"/>
      <c r="I678" s="143"/>
      <c r="J678" s="143"/>
      <c r="K678" s="143"/>
      <c r="L678" s="143"/>
      <c r="M678" s="143"/>
    </row>
    <row r="679" spans="1:13" ht="13.5" customHeight="1">
      <c r="A679" s="143"/>
      <c r="B679" s="143"/>
      <c r="C679" s="143"/>
      <c r="D679" s="143"/>
      <c r="E679" s="143"/>
      <c r="F679" s="143"/>
      <c r="G679" s="143"/>
      <c r="H679" s="143"/>
      <c r="I679" s="143"/>
      <c r="J679" s="143"/>
      <c r="K679" s="143"/>
      <c r="L679" s="143"/>
      <c r="M679" s="143"/>
    </row>
    <row r="680" spans="1:13" ht="13.5" customHeight="1">
      <c r="A680" s="143"/>
      <c r="B680" s="143"/>
      <c r="C680" s="143"/>
      <c r="D680" s="143"/>
      <c r="E680" s="143"/>
      <c r="F680" s="143"/>
      <c r="G680" s="143"/>
      <c r="H680" s="143"/>
      <c r="I680" s="143"/>
      <c r="J680" s="143"/>
      <c r="K680" s="143"/>
      <c r="L680" s="143"/>
      <c r="M680" s="143"/>
    </row>
    <row r="681" spans="1:13" ht="13.5" customHeight="1">
      <c r="A681" s="143"/>
      <c r="B681" s="143"/>
      <c r="C681" s="143"/>
      <c r="D681" s="143"/>
      <c r="E681" s="143"/>
      <c r="F681" s="143"/>
      <c r="G681" s="143"/>
      <c r="H681" s="143"/>
      <c r="I681" s="143"/>
      <c r="J681" s="143"/>
      <c r="K681" s="143"/>
      <c r="L681" s="143"/>
      <c r="M681" s="143"/>
    </row>
    <row r="682" spans="1:13" ht="13.5" customHeight="1">
      <c r="A682" s="143"/>
      <c r="B682" s="143"/>
      <c r="C682" s="143"/>
      <c r="D682" s="143"/>
      <c r="E682" s="143"/>
      <c r="F682" s="143"/>
      <c r="G682" s="143"/>
      <c r="H682" s="143"/>
      <c r="I682" s="143"/>
      <c r="J682" s="143"/>
      <c r="K682" s="143"/>
      <c r="L682" s="143"/>
      <c r="M682" s="143"/>
    </row>
    <row r="683" spans="1:13" ht="13.5" customHeight="1">
      <c r="A683" s="143"/>
      <c r="B683" s="143"/>
      <c r="C683" s="143"/>
      <c r="D683" s="143"/>
      <c r="E683" s="143"/>
      <c r="F683" s="143"/>
      <c r="G683" s="143"/>
      <c r="H683" s="143"/>
      <c r="I683" s="143"/>
      <c r="J683" s="143"/>
      <c r="K683" s="143"/>
      <c r="L683" s="143"/>
      <c r="M683" s="143"/>
    </row>
    <row r="684" spans="1:13" ht="13.5" customHeight="1">
      <c r="A684" s="143"/>
      <c r="B684" s="143"/>
      <c r="C684" s="143"/>
      <c r="D684" s="143"/>
      <c r="E684" s="143"/>
      <c r="F684" s="143"/>
      <c r="G684" s="143"/>
      <c r="H684" s="143"/>
      <c r="I684" s="143"/>
      <c r="J684" s="143"/>
      <c r="K684" s="143"/>
      <c r="L684" s="143"/>
      <c r="M684" s="143"/>
    </row>
    <row r="685" spans="1:13" ht="13.5" customHeight="1">
      <c r="A685" s="143"/>
      <c r="B685" s="143"/>
      <c r="C685" s="143"/>
      <c r="D685" s="143"/>
      <c r="E685" s="143"/>
      <c r="F685" s="143"/>
      <c r="G685" s="143"/>
      <c r="H685" s="143"/>
      <c r="I685" s="143"/>
      <c r="J685" s="143"/>
      <c r="K685" s="143"/>
      <c r="L685" s="143"/>
      <c r="M685" s="143"/>
    </row>
    <row r="686" spans="1:13" ht="13.5" customHeight="1">
      <c r="A686" s="143"/>
      <c r="B686" s="143"/>
      <c r="C686" s="143"/>
      <c r="D686" s="143"/>
      <c r="E686" s="143"/>
      <c r="F686" s="143"/>
      <c r="G686" s="143"/>
      <c r="H686" s="143"/>
      <c r="I686" s="143"/>
      <c r="J686" s="143"/>
      <c r="K686" s="143"/>
      <c r="L686" s="143"/>
      <c r="M686" s="143"/>
    </row>
    <row r="687" spans="1:13" ht="13.5" customHeight="1">
      <c r="A687" s="143"/>
      <c r="B687" s="143"/>
      <c r="C687" s="143"/>
      <c r="D687" s="143"/>
      <c r="E687" s="143"/>
      <c r="F687" s="143"/>
      <c r="G687" s="143"/>
      <c r="H687" s="143"/>
      <c r="I687" s="143"/>
      <c r="J687" s="143"/>
      <c r="K687" s="143"/>
      <c r="L687" s="143"/>
      <c r="M687" s="143"/>
    </row>
    <row r="688" spans="1:13" ht="13.5" customHeight="1">
      <c r="A688" s="143"/>
      <c r="B688" s="143"/>
      <c r="C688" s="143"/>
      <c r="D688" s="143"/>
      <c r="E688" s="143"/>
      <c r="F688" s="143"/>
      <c r="G688" s="143"/>
      <c r="H688" s="143"/>
      <c r="I688" s="143"/>
      <c r="J688" s="143"/>
      <c r="K688" s="143"/>
      <c r="L688" s="143"/>
      <c r="M688" s="143"/>
    </row>
    <row r="689" spans="1:13" ht="13.5" customHeight="1">
      <c r="A689" s="143"/>
      <c r="B689" s="143"/>
      <c r="C689" s="143"/>
      <c r="D689" s="143"/>
      <c r="E689" s="143"/>
      <c r="F689" s="143"/>
      <c r="G689" s="143"/>
      <c r="H689" s="143"/>
      <c r="I689" s="143"/>
      <c r="J689" s="143"/>
      <c r="K689" s="143"/>
      <c r="L689" s="143"/>
      <c r="M689" s="143"/>
    </row>
    <row r="690" spans="1:13" ht="13.5" customHeight="1">
      <c r="A690" s="143"/>
      <c r="B690" s="143"/>
      <c r="C690" s="143"/>
      <c r="D690" s="143"/>
      <c r="E690" s="143"/>
      <c r="F690" s="143"/>
      <c r="G690" s="143"/>
      <c r="H690" s="143"/>
      <c r="I690" s="143"/>
      <c r="J690" s="143"/>
      <c r="K690" s="143"/>
      <c r="L690" s="143"/>
      <c r="M690" s="143"/>
    </row>
    <row r="691" spans="1:13" ht="13.5" customHeight="1">
      <c r="A691" s="143"/>
      <c r="B691" s="143"/>
      <c r="C691" s="143"/>
      <c r="D691" s="143"/>
      <c r="E691" s="143"/>
      <c r="F691" s="143"/>
      <c r="G691" s="143"/>
      <c r="H691" s="143"/>
      <c r="I691" s="143"/>
      <c r="J691" s="143"/>
      <c r="K691" s="143"/>
      <c r="L691" s="143"/>
      <c r="M691" s="143"/>
    </row>
    <row r="692" spans="1:13" ht="13.5" customHeight="1">
      <c r="A692" s="143"/>
      <c r="B692" s="143"/>
      <c r="C692" s="143"/>
      <c r="D692" s="143"/>
      <c r="E692" s="143"/>
      <c r="F692" s="143"/>
      <c r="G692" s="143"/>
      <c r="H692" s="143"/>
      <c r="I692" s="143"/>
      <c r="J692" s="143"/>
      <c r="K692" s="143"/>
      <c r="L692" s="143"/>
      <c r="M692" s="143"/>
    </row>
    <row r="693" spans="1:13" ht="13.5" customHeight="1">
      <c r="A693" s="143"/>
      <c r="B693" s="143"/>
      <c r="C693" s="143"/>
      <c r="D693" s="143"/>
      <c r="E693" s="143"/>
      <c r="F693" s="143"/>
      <c r="G693" s="143"/>
      <c r="H693" s="143"/>
      <c r="I693" s="143"/>
      <c r="J693" s="143"/>
      <c r="K693" s="143"/>
      <c r="L693" s="143"/>
      <c r="M693" s="143"/>
    </row>
    <row r="694" spans="1:13" ht="13.5" customHeight="1">
      <c r="A694" s="143"/>
      <c r="B694" s="143"/>
      <c r="C694" s="143"/>
      <c r="D694" s="143"/>
      <c r="E694" s="143"/>
      <c r="F694" s="143"/>
      <c r="G694" s="143"/>
      <c r="H694" s="143"/>
      <c r="I694" s="143"/>
      <c r="J694" s="143"/>
      <c r="K694" s="143"/>
      <c r="L694" s="143"/>
      <c r="M694" s="143"/>
    </row>
    <row r="695" spans="1:13" ht="13.5" customHeight="1">
      <c r="A695" s="143"/>
      <c r="B695" s="143"/>
      <c r="C695" s="143"/>
      <c r="D695" s="143"/>
      <c r="E695" s="143"/>
      <c r="F695" s="143"/>
      <c r="G695" s="143"/>
      <c r="H695" s="143"/>
      <c r="I695" s="143"/>
      <c r="J695" s="143"/>
      <c r="K695" s="143"/>
      <c r="L695" s="143"/>
      <c r="M695" s="143"/>
    </row>
    <row r="696" spans="1:13" ht="13.5" customHeight="1">
      <c r="A696" s="143"/>
      <c r="B696" s="143"/>
      <c r="C696" s="143"/>
      <c r="D696" s="143"/>
      <c r="E696" s="143"/>
      <c r="F696" s="143"/>
      <c r="G696" s="143"/>
      <c r="H696" s="143"/>
      <c r="I696" s="143"/>
      <c r="J696" s="143"/>
      <c r="K696" s="143"/>
      <c r="L696" s="143"/>
      <c r="M696" s="143"/>
    </row>
    <row r="697" spans="1:13" ht="13.5" customHeight="1">
      <c r="A697" s="143"/>
      <c r="B697" s="143"/>
      <c r="C697" s="143"/>
      <c r="D697" s="143"/>
      <c r="E697" s="143"/>
      <c r="F697" s="143"/>
      <c r="G697" s="143"/>
      <c r="H697" s="143"/>
      <c r="I697" s="143"/>
      <c r="J697" s="143"/>
      <c r="K697" s="143"/>
      <c r="L697" s="143"/>
      <c r="M697" s="143"/>
    </row>
    <row r="698" spans="1:13" ht="13.5" customHeight="1">
      <c r="A698" s="143"/>
      <c r="B698" s="143"/>
      <c r="C698" s="143"/>
      <c r="D698" s="143"/>
      <c r="E698" s="143"/>
      <c r="F698" s="143"/>
      <c r="G698" s="143"/>
      <c r="H698" s="143"/>
      <c r="I698" s="143"/>
      <c r="J698" s="143"/>
      <c r="K698" s="143"/>
      <c r="L698" s="143"/>
      <c r="M698" s="143"/>
    </row>
    <row r="699" spans="1:13" ht="13.5" customHeight="1">
      <c r="A699" s="143"/>
      <c r="B699" s="143"/>
      <c r="C699" s="143"/>
      <c r="D699" s="143"/>
      <c r="E699" s="143"/>
      <c r="F699" s="143"/>
      <c r="G699" s="143"/>
      <c r="H699" s="143"/>
      <c r="I699" s="143"/>
      <c r="J699" s="143"/>
      <c r="K699" s="143"/>
      <c r="L699" s="143"/>
      <c r="M699" s="143"/>
    </row>
    <row r="700" spans="1:13" ht="13.5" customHeight="1">
      <c r="A700" s="143"/>
      <c r="B700" s="143"/>
      <c r="C700" s="143"/>
      <c r="D700" s="143"/>
      <c r="E700" s="143"/>
      <c r="F700" s="143"/>
      <c r="G700" s="143"/>
      <c r="H700" s="143"/>
      <c r="I700" s="143"/>
      <c r="J700" s="143"/>
      <c r="K700" s="143"/>
      <c r="L700" s="143"/>
      <c r="M700" s="143"/>
    </row>
    <row r="701" spans="1:13" ht="13.5" customHeight="1">
      <c r="A701" s="143"/>
      <c r="B701" s="143"/>
      <c r="C701" s="143"/>
      <c r="D701" s="143"/>
      <c r="E701" s="143"/>
      <c r="F701" s="143"/>
      <c r="G701" s="143"/>
      <c r="H701" s="143"/>
      <c r="I701" s="143"/>
      <c r="J701" s="143"/>
      <c r="K701" s="143"/>
      <c r="L701" s="143"/>
      <c r="M701" s="143"/>
    </row>
    <row r="702" spans="1:13" ht="13.5" customHeight="1">
      <c r="A702" s="143"/>
      <c r="B702" s="143"/>
      <c r="C702" s="143"/>
      <c r="D702" s="143"/>
      <c r="E702" s="143"/>
      <c r="F702" s="143"/>
      <c r="G702" s="143"/>
      <c r="H702" s="143"/>
      <c r="I702" s="143"/>
      <c r="J702" s="143"/>
      <c r="K702" s="143"/>
      <c r="L702" s="143"/>
      <c r="M702" s="143"/>
    </row>
    <row r="703" spans="1:13" ht="13.5" customHeight="1">
      <c r="A703" s="143"/>
      <c r="B703" s="143"/>
      <c r="C703" s="143"/>
      <c r="D703" s="143"/>
      <c r="E703" s="143"/>
      <c r="F703" s="143"/>
      <c r="G703" s="143"/>
      <c r="H703" s="143"/>
      <c r="I703" s="143"/>
      <c r="J703" s="143"/>
      <c r="K703" s="143"/>
      <c r="L703" s="143"/>
      <c r="M703" s="143"/>
    </row>
    <row r="704" spans="1:13" ht="13.5" customHeight="1">
      <c r="A704" s="143"/>
      <c r="B704" s="143"/>
      <c r="C704" s="143"/>
      <c r="D704" s="143"/>
      <c r="E704" s="143"/>
      <c r="F704" s="143"/>
      <c r="G704" s="143"/>
      <c r="H704" s="143"/>
      <c r="I704" s="143"/>
      <c r="J704" s="143"/>
      <c r="K704" s="143"/>
      <c r="L704" s="143"/>
      <c r="M704" s="143"/>
    </row>
    <row r="705" spans="1:13" ht="13.5" customHeight="1">
      <c r="A705" s="143"/>
      <c r="B705" s="143"/>
      <c r="C705" s="143"/>
      <c r="D705" s="143"/>
      <c r="E705" s="143"/>
      <c r="F705" s="143"/>
      <c r="G705" s="143"/>
      <c r="H705" s="143"/>
      <c r="I705" s="143"/>
      <c r="J705" s="143"/>
      <c r="K705" s="143"/>
      <c r="L705" s="143"/>
      <c r="M705" s="143"/>
    </row>
    <row r="706" spans="1:13" ht="13.5" customHeight="1">
      <c r="A706" s="143"/>
      <c r="B706" s="143"/>
      <c r="C706" s="143"/>
      <c r="D706" s="143"/>
      <c r="E706" s="143"/>
      <c r="F706" s="143"/>
      <c r="G706" s="143"/>
      <c r="H706" s="143"/>
      <c r="I706" s="143"/>
      <c r="J706" s="143"/>
      <c r="K706" s="143"/>
      <c r="L706" s="143"/>
      <c r="M706" s="143"/>
    </row>
    <row r="707" spans="1:13" ht="13.5" customHeight="1">
      <c r="A707" s="143"/>
      <c r="B707" s="143"/>
      <c r="C707" s="143"/>
      <c r="D707" s="143"/>
      <c r="E707" s="143"/>
      <c r="F707" s="143"/>
      <c r="G707" s="143"/>
      <c r="H707" s="143"/>
      <c r="I707" s="143"/>
      <c r="J707" s="143"/>
      <c r="K707" s="143"/>
      <c r="L707" s="143"/>
      <c r="M707" s="143"/>
    </row>
    <row r="708" spans="1:13" ht="13.5" customHeight="1">
      <c r="A708" s="143"/>
      <c r="B708" s="143"/>
      <c r="C708" s="143"/>
      <c r="D708" s="143"/>
      <c r="E708" s="143"/>
      <c r="F708" s="143"/>
      <c r="G708" s="143"/>
      <c r="H708" s="143"/>
      <c r="I708" s="143"/>
      <c r="J708" s="143"/>
      <c r="K708" s="143"/>
      <c r="L708" s="143"/>
      <c r="M708" s="143"/>
    </row>
    <row r="709" spans="1:13" ht="13.5" customHeight="1">
      <c r="A709" s="143"/>
      <c r="B709" s="143"/>
      <c r="C709" s="143"/>
      <c r="D709" s="143"/>
      <c r="E709" s="143"/>
      <c r="F709" s="143"/>
      <c r="G709" s="143"/>
      <c r="H709" s="143"/>
      <c r="I709" s="143"/>
      <c r="J709" s="143"/>
      <c r="K709" s="143"/>
      <c r="L709" s="143"/>
      <c r="M709" s="143"/>
    </row>
    <row r="710" spans="1:13" ht="13.5" customHeight="1">
      <c r="A710" s="143"/>
      <c r="B710" s="143"/>
      <c r="C710" s="143"/>
      <c r="D710" s="143"/>
      <c r="E710" s="143"/>
      <c r="F710" s="143"/>
      <c r="G710" s="143"/>
      <c r="H710" s="143"/>
      <c r="I710" s="143"/>
      <c r="J710" s="143"/>
      <c r="K710" s="143"/>
      <c r="L710" s="143"/>
      <c r="M710" s="143"/>
    </row>
    <row r="711" spans="1:13" ht="13.5" customHeight="1">
      <c r="A711" s="143"/>
      <c r="B711" s="143"/>
      <c r="C711" s="143"/>
      <c r="D711" s="143"/>
      <c r="E711" s="143"/>
      <c r="F711" s="143"/>
      <c r="G711" s="143"/>
      <c r="H711" s="143"/>
      <c r="I711" s="143"/>
      <c r="J711" s="143"/>
      <c r="K711" s="143"/>
      <c r="L711" s="143"/>
      <c r="M711" s="143"/>
    </row>
    <row r="712" spans="1:13" ht="13.5" customHeight="1">
      <c r="A712" s="143"/>
      <c r="B712" s="143"/>
      <c r="C712" s="143"/>
      <c r="D712" s="143"/>
      <c r="E712" s="143"/>
      <c r="F712" s="143"/>
      <c r="G712" s="143"/>
      <c r="H712" s="143"/>
      <c r="I712" s="143"/>
      <c r="J712" s="143"/>
      <c r="K712" s="143"/>
      <c r="L712" s="143"/>
      <c r="M712" s="143"/>
    </row>
    <row r="713" spans="1:13" ht="13.5" customHeight="1">
      <c r="A713" s="143"/>
      <c r="B713" s="143"/>
      <c r="C713" s="143"/>
      <c r="D713" s="143"/>
      <c r="E713" s="143"/>
      <c r="F713" s="143"/>
      <c r="G713" s="143"/>
      <c r="H713" s="143"/>
      <c r="I713" s="143"/>
      <c r="J713" s="143"/>
      <c r="K713" s="143"/>
      <c r="L713" s="143"/>
      <c r="M713" s="143"/>
    </row>
    <row r="714" spans="1:13" ht="13.5" customHeight="1">
      <c r="A714" s="143"/>
      <c r="B714" s="143"/>
      <c r="C714" s="143"/>
      <c r="D714" s="143"/>
      <c r="E714" s="143"/>
      <c r="F714" s="143"/>
      <c r="G714" s="143"/>
      <c r="H714" s="143"/>
      <c r="I714" s="143"/>
      <c r="J714" s="143"/>
      <c r="K714" s="143"/>
      <c r="L714" s="143"/>
      <c r="M714" s="143"/>
    </row>
    <row r="715" spans="1:13" ht="13.5" customHeight="1">
      <c r="A715" s="143"/>
      <c r="B715" s="143"/>
      <c r="C715" s="143"/>
      <c r="D715" s="143"/>
      <c r="E715" s="143"/>
      <c r="F715" s="143"/>
      <c r="G715" s="143"/>
      <c r="H715" s="143"/>
      <c r="I715" s="143"/>
      <c r="J715" s="143"/>
      <c r="K715" s="143"/>
      <c r="L715" s="143"/>
      <c r="M715" s="143"/>
    </row>
    <row r="716" spans="1:13" ht="13.5" customHeight="1">
      <c r="A716" s="143"/>
      <c r="B716" s="143"/>
      <c r="C716" s="143"/>
      <c r="D716" s="143"/>
      <c r="E716" s="143"/>
      <c r="F716" s="143"/>
      <c r="G716" s="143"/>
      <c r="H716" s="143"/>
      <c r="I716" s="143"/>
      <c r="J716" s="143"/>
      <c r="K716" s="143"/>
      <c r="L716" s="143"/>
      <c r="M716" s="143"/>
    </row>
    <row r="717" spans="1:13" ht="13.5" customHeight="1">
      <c r="A717" s="143"/>
      <c r="B717" s="143"/>
      <c r="C717" s="143"/>
      <c r="D717" s="143"/>
      <c r="E717" s="143"/>
      <c r="F717" s="143"/>
      <c r="G717" s="143"/>
      <c r="H717" s="143"/>
      <c r="I717" s="143"/>
      <c r="J717" s="143"/>
      <c r="K717" s="143"/>
      <c r="L717" s="143"/>
      <c r="M717" s="143"/>
    </row>
    <row r="718" spans="1:13" ht="13.5" customHeight="1">
      <c r="A718" s="143"/>
      <c r="B718" s="143"/>
      <c r="C718" s="143"/>
      <c r="D718" s="143"/>
      <c r="E718" s="143"/>
      <c r="F718" s="143"/>
      <c r="G718" s="143"/>
      <c r="H718" s="143"/>
      <c r="I718" s="143"/>
      <c r="J718" s="143"/>
      <c r="K718" s="143"/>
      <c r="L718" s="143"/>
      <c r="M718" s="143"/>
    </row>
    <row r="719" spans="1:13" ht="13.5" customHeight="1">
      <c r="A719" s="143"/>
      <c r="B719" s="143"/>
      <c r="C719" s="143"/>
      <c r="D719" s="143"/>
      <c r="E719" s="143"/>
      <c r="F719" s="143"/>
      <c r="G719" s="143"/>
      <c r="H719" s="143"/>
      <c r="I719" s="143"/>
      <c r="J719" s="143"/>
      <c r="K719" s="143"/>
      <c r="L719" s="143"/>
      <c r="M719" s="143"/>
    </row>
    <row r="720" spans="1:13" ht="13.5" customHeight="1">
      <c r="A720" s="143"/>
      <c r="B720" s="143"/>
      <c r="C720" s="143"/>
      <c r="D720" s="143"/>
      <c r="E720" s="143"/>
      <c r="F720" s="143"/>
      <c r="G720" s="143"/>
      <c r="H720" s="143"/>
      <c r="I720" s="143"/>
      <c r="J720" s="143"/>
      <c r="K720" s="143"/>
      <c r="L720" s="143"/>
      <c r="M720" s="143"/>
    </row>
    <row r="721" spans="1:13" ht="13.5" customHeight="1">
      <c r="A721" s="143"/>
      <c r="B721" s="143"/>
      <c r="C721" s="143"/>
      <c r="D721" s="143"/>
      <c r="E721" s="143"/>
      <c r="F721" s="143"/>
      <c r="G721" s="143"/>
      <c r="H721" s="143"/>
      <c r="I721" s="143"/>
      <c r="J721" s="143"/>
      <c r="K721" s="143"/>
      <c r="L721" s="143"/>
      <c r="M721" s="143"/>
    </row>
    <row r="722" spans="1:13" ht="13.5" customHeight="1">
      <c r="A722" s="143"/>
      <c r="B722" s="143"/>
      <c r="C722" s="143"/>
      <c r="D722" s="143"/>
      <c r="E722" s="143"/>
      <c r="F722" s="143"/>
      <c r="G722" s="143"/>
      <c r="H722" s="143"/>
      <c r="I722" s="143"/>
      <c r="J722" s="143"/>
      <c r="K722" s="143"/>
      <c r="L722" s="143"/>
      <c r="M722" s="143"/>
    </row>
    <row r="723" spans="1:13" ht="13.5" customHeight="1">
      <c r="A723" s="143"/>
      <c r="B723" s="143"/>
      <c r="C723" s="143"/>
      <c r="D723" s="143"/>
      <c r="E723" s="143"/>
      <c r="F723" s="143"/>
      <c r="G723" s="143"/>
      <c r="H723" s="143"/>
      <c r="I723" s="143"/>
      <c r="J723" s="143"/>
      <c r="K723" s="143"/>
      <c r="L723" s="143"/>
      <c r="M723" s="143"/>
    </row>
    <row r="724" spans="1:13" ht="13.5" customHeight="1">
      <c r="A724" s="143"/>
      <c r="B724" s="143"/>
      <c r="C724" s="143"/>
      <c r="D724" s="143"/>
      <c r="E724" s="143"/>
      <c r="F724" s="143"/>
      <c r="G724" s="143"/>
      <c r="H724" s="143"/>
      <c r="I724" s="143"/>
      <c r="J724" s="143"/>
      <c r="K724" s="143"/>
      <c r="L724" s="143"/>
      <c r="M724" s="143"/>
    </row>
    <row r="725" spans="1:13" ht="13.5" customHeight="1">
      <c r="A725" s="143"/>
      <c r="B725" s="143"/>
      <c r="C725" s="143"/>
      <c r="D725" s="143"/>
      <c r="E725" s="143"/>
      <c r="F725" s="143"/>
      <c r="G725" s="143"/>
      <c r="H725" s="143"/>
      <c r="I725" s="143"/>
      <c r="J725" s="143"/>
      <c r="K725" s="143"/>
      <c r="L725" s="143"/>
      <c r="M725" s="143"/>
    </row>
    <row r="726" spans="1:13" ht="13.5" customHeight="1">
      <c r="A726" s="143"/>
      <c r="B726" s="143"/>
      <c r="C726" s="143"/>
      <c r="D726" s="143"/>
      <c r="E726" s="143"/>
      <c r="F726" s="143"/>
      <c r="G726" s="143"/>
      <c r="H726" s="143"/>
      <c r="I726" s="143"/>
      <c r="J726" s="143"/>
      <c r="K726" s="143"/>
      <c r="L726" s="143"/>
      <c r="M726" s="143"/>
    </row>
    <row r="727" spans="1:13" ht="13.5" customHeight="1">
      <c r="A727" s="143"/>
      <c r="B727" s="143"/>
      <c r="C727" s="143"/>
      <c r="D727" s="143"/>
      <c r="E727" s="143"/>
      <c r="F727" s="143"/>
      <c r="G727" s="143"/>
      <c r="H727" s="143"/>
      <c r="I727" s="143"/>
      <c r="J727" s="143"/>
      <c r="K727" s="143"/>
      <c r="L727" s="143"/>
      <c r="M727" s="143"/>
    </row>
    <row r="728" spans="1:13" ht="13.5" customHeight="1">
      <c r="A728" s="143"/>
      <c r="B728" s="143"/>
      <c r="C728" s="143"/>
      <c r="D728" s="143"/>
      <c r="E728" s="143"/>
      <c r="F728" s="143"/>
      <c r="G728" s="143"/>
      <c r="H728" s="143"/>
      <c r="I728" s="143"/>
      <c r="J728" s="143"/>
      <c r="K728" s="143"/>
      <c r="L728" s="143"/>
      <c r="M728" s="143"/>
    </row>
    <row r="729" spans="1:13" ht="13.5" customHeight="1">
      <c r="A729" s="143"/>
      <c r="B729" s="143"/>
      <c r="C729" s="143"/>
      <c r="D729" s="143"/>
      <c r="E729" s="143"/>
      <c r="F729" s="143"/>
      <c r="G729" s="143"/>
      <c r="H729" s="143"/>
      <c r="I729" s="143"/>
      <c r="J729" s="143"/>
      <c r="K729" s="143"/>
      <c r="L729" s="143"/>
      <c r="M729" s="143"/>
    </row>
    <row r="730" spans="1:13" ht="13.5" customHeight="1">
      <c r="A730" s="143"/>
      <c r="B730" s="143"/>
      <c r="C730" s="143"/>
      <c r="D730" s="143"/>
      <c r="E730" s="143"/>
      <c r="F730" s="143"/>
      <c r="G730" s="143"/>
      <c r="H730" s="143"/>
      <c r="I730" s="143"/>
      <c r="J730" s="143"/>
      <c r="K730" s="143"/>
      <c r="L730" s="143"/>
      <c r="M730" s="143"/>
    </row>
    <row r="731" spans="1:13" ht="13.5" customHeight="1">
      <c r="A731" s="143"/>
      <c r="B731" s="143"/>
      <c r="C731" s="143"/>
      <c r="D731" s="143"/>
      <c r="E731" s="143"/>
      <c r="F731" s="143"/>
      <c r="G731" s="143"/>
      <c r="H731" s="143"/>
      <c r="I731" s="143"/>
      <c r="J731" s="143"/>
      <c r="K731" s="143"/>
      <c r="L731" s="143"/>
      <c r="M731" s="143"/>
    </row>
    <row r="732" spans="1:13" ht="13.5" customHeight="1">
      <c r="A732" s="143"/>
      <c r="B732" s="143"/>
      <c r="C732" s="143"/>
      <c r="D732" s="143"/>
      <c r="E732" s="143"/>
      <c r="F732" s="143"/>
      <c r="G732" s="143"/>
      <c r="H732" s="143"/>
      <c r="I732" s="143"/>
      <c r="J732" s="143"/>
      <c r="K732" s="143"/>
      <c r="L732" s="143"/>
      <c r="M732" s="143"/>
    </row>
    <row r="733" spans="1:13" ht="13.5" customHeight="1">
      <c r="A733" s="143"/>
      <c r="B733" s="143"/>
      <c r="C733" s="143"/>
      <c r="D733" s="143"/>
      <c r="E733" s="143"/>
      <c r="F733" s="143"/>
      <c r="G733" s="143"/>
      <c r="H733" s="143"/>
      <c r="I733" s="143"/>
      <c r="J733" s="143"/>
      <c r="K733" s="143"/>
      <c r="L733" s="143"/>
      <c r="M733" s="143"/>
    </row>
    <row r="734" spans="1:13" ht="13.5" customHeight="1">
      <c r="A734" s="143"/>
      <c r="B734" s="143"/>
      <c r="C734" s="143"/>
      <c r="D734" s="143"/>
      <c r="E734" s="143"/>
      <c r="F734" s="143"/>
      <c r="G734" s="143"/>
      <c r="H734" s="143"/>
      <c r="I734" s="143"/>
      <c r="J734" s="143"/>
      <c r="K734" s="143"/>
      <c r="L734" s="143"/>
      <c r="M734" s="143"/>
    </row>
    <row r="735" spans="1:13" ht="13.5" customHeight="1">
      <c r="A735" s="143"/>
      <c r="B735" s="143"/>
      <c r="C735" s="143"/>
      <c r="D735" s="143"/>
      <c r="E735" s="143"/>
      <c r="F735" s="143"/>
      <c r="G735" s="143"/>
      <c r="H735" s="143"/>
      <c r="I735" s="143"/>
      <c r="J735" s="143"/>
      <c r="K735" s="143"/>
      <c r="L735" s="143"/>
      <c r="M735" s="143"/>
    </row>
    <row r="736" spans="1:13" ht="13.5" customHeight="1">
      <c r="A736" s="143"/>
      <c r="B736" s="143"/>
      <c r="C736" s="143"/>
      <c r="D736" s="143"/>
      <c r="E736" s="143"/>
      <c r="F736" s="143"/>
      <c r="G736" s="143"/>
      <c r="H736" s="143"/>
      <c r="I736" s="143"/>
      <c r="J736" s="143"/>
      <c r="K736" s="143"/>
      <c r="L736" s="143"/>
      <c r="M736" s="143"/>
    </row>
    <row r="737" spans="1:13" ht="13.5" customHeight="1">
      <c r="A737" s="143"/>
      <c r="B737" s="143"/>
      <c r="C737" s="143"/>
      <c r="D737" s="143"/>
      <c r="E737" s="143"/>
      <c r="F737" s="143"/>
      <c r="G737" s="143"/>
      <c r="H737" s="143"/>
      <c r="I737" s="143"/>
      <c r="J737" s="143"/>
      <c r="K737" s="143"/>
      <c r="L737" s="143"/>
      <c r="M737" s="143"/>
    </row>
    <row r="738" spans="1:13" ht="13.5" customHeight="1">
      <c r="A738" s="143"/>
      <c r="B738" s="143"/>
      <c r="C738" s="143"/>
      <c r="D738" s="143"/>
      <c r="E738" s="143"/>
      <c r="F738" s="143"/>
      <c r="G738" s="143"/>
      <c r="H738" s="143"/>
      <c r="I738" s="143"/>
      <c r="J738" s="143"/>
      <c r="K738" s="143"/>
      <c r="L738" s="143"/>
      <c r="M738" s="143"/>
    </row>
    <row r="739" spans="1:13" ht="13.5" customHeight="1">
      <c r="A739" s="143"/>
      <c r="B739" s="143"/>
      <c r="C739" s="143"/>
      <c r="D739" s="143"/>
      <c r="E739" s="143"/>
      <c r="F739" s="143"/>
      <c r="G739" s="143"/>
      <c r="H739" s="143"/>
      <c r="I739" s="143"/>
      <c r="J739" s="143"/>
      <c r="K739" s="143"/>
      <c r="L739" s="143"/>
      <c r="M739" s="143"/>
    </row>
    <row r="740" spans="1:13" ht="13.5" customHeight="1">
      <c r="A740" s="143"/>
      <c r="B740" s="143"/>
      <c r="C740" s="143"/>
      <c r="D740" s="143"/>
      <c r="E740" s="143"/>
      <c r="F740" s="143"/>
      <c r="G740" s="143"/>
      <c r="H740" s="143"/>
      <c r="I740" s="143"/>
      <c r="J740" s="143"/>
      <c r="K740" s="143"/>
      <c r="L740" s="143"/>
      <c r="M740" s="143"/>
    </row>
    <row r="741" spans="1:13" ht="13.5" customHeight="1">
      <c r="A741" s="143"/>
      <c r="B741" s="143"/>
      <c r="C741" s="143"/>
      <c r="D741" s="143"/>
      <c r="E741" s="143"/>
      <c r="F741" s="143"/>
      <c r="G741" s="143"/>
      <c r="H741" s="143"/>
      <c r="I741" s="143"/>
      <c r="J741" s="143"/>
      <c r="K741" s="143"/>
      <c r="L741" s="143"/>
      <c r="M741" s="143"/>
    </row>
    <row r="742" spans="1:13" ht="13.5" customHeight="1">
      <c r="A742" s="143"/>
      <c r="B742" s="143"/>
      <c r="C742" s="143"/>
      <c r="D742" s="143"/>
      <c r="E742" s="143"/>
      <c r="F742" s="143"/>
      <c r="G742" s="143"/>
      <c r="H742" s="143"/>
      <c r="I742" s="143"/>
      <c r="J742" s="143"/>
      <c r="K742" s="143"/>
      <c r="L742" s="143"/>
      <c r="M742" s="143"/>
    </row>
    <row r="743" spans="1:13" ht="13.5" customHeight="1">
      <c r="A743" s="143"/>
      <c r="B743" s="143"/>
      <c r="C743" s="143"/>
      <c r="D743" s="143"/>
      <c r="E743" s="143"/>
      <c r="F743" s="143"/>
      <c r="G743" s="143"/>
      <c r="H743" s="143"/>
      <c r="I743" s="143"/>
      <c r="J743" s="143"/>
      <c r="K743" s="143"/>
      <c r="L743" s="143"/>
      <c r="M743" s="143"/>
    </row>
    <row r="744" spans="1:13" ht="13.5" customHeight="1">
      <c r="A744" s="143"/>
      <c r="B744" s="143"/>
      <c r="C744" s="143"/>
      <c r="D744" s="143"/>
      <c r="E744" s="143"/>
      <c r="F744" s="143"/>
      <c r="G744" s="143"/>
      <c r="H744" s="143"/>
      <c r="I744" s="143"/>
      <c r="J744" s="143"/>
      <c r="K744" s="143"/>
      <c r="L744" s="143"/>
      <c r="M744" s="143"/>
    </row>
    <row r="745" spans="1:13" ht="13.5" customHeight="1">
      <c r="A745" s="143"/>
      <c r="B745" s="143"/>
      <c r="C745" s="143"/>
      <c r="D745" s="143"/>
      <c r="E745" s="143"/>
      <c r="F745" s="143"/>
      <c r="G745" s="143"/>
      <c r="H745" s="143"/>
      <c r="I745" s="143"/>
      <c r="J745" s="143"/>
      <c r="K745" s="143"/>
      <c r="L745" s="143"/>
      <c r="M745" s="143"/>
    </row>
    <row r="746" spans="1:13" ht="13.5" customHeight="1">
      <c r="A746" s="143"/>
      <c r="B746" s="143"/>
      <c r="C746" s="143"/>
      <c r="D746" s="143"/>
      <c r="E746" s="143"/>
      <c r="F746" s="143"/>
      <c r="G746" s="143"/>
      <c r="H746" s="143"/>
      <c r="I746" s="143"/>
      <c r="J746" s="143"/>
      <c r="K746" s="143"/>
      <c r="L746" s="143"/>
      <c r="M746" s="143"/>
    </row>
    <row r="747" spans="1:13" ht="13.5" customHeight="1">
      <c r="A747" s="143"/>
      <c r="B747" s="143"/>
      <c r="C747" s="143"/>
      <c r="D747" s="143"/>
      <c r="E747" s="143"/>
      <c r="F747" s="143"/>
      <c r="G747" s="143"/>
      <c r="H747" s="143"/>
      <c r="I747" s="143"/>
      <c r="J747" s="143"/>
      <c r="K747" s="143"/>
      <c r="L747" s="143"/>
      <c r="M747" s="143"/>
    </row>
    <row r="748" spans="1:13" ht="13.5" customHeight="1">
      <c r="A748" s="143"/>
      <c r="B748" s="143"/>
      <c r="C748" s="143"/>
      <c r="D748" s="143"/>
      <c r="E748" s="143"/>
      <c r="F748" s="143"/>
      <c r="G748" s="143"/>
      <c r="H748" s="143"/>
      <c r="I748" s="143"/>
      <c r="J748" s="143"/>
      <c r="K748" s="143"/>
      <c r="L748" s="143"/>
      <c r="M748" s="143"/>
    </row>
    <row r="749" spans="1:13" ht="13.5" customHeight="1">
      <c r="A749" s="143"/>
      <c r="B749" s="143"/>
      <c r="C749" s="143"/>
      <c r="D749" s="143"/>
      <c r="E749" s="143"/>
      <c r="F749" s="143"/>
      <c r="G749" s="143"/>
      <c r="H749" s="143"/>
      <c r="I749" s="143"/>
      <c r="J749" s="143"/>
      <c r="K749" s="143"/>
      <c r="L749" s="143"/>
      <c r="M749" s="143"/>
    </row>
    <row r="750" spans="1:13" ht="13.5" customHeight="1">
      <c r="A750" s="143"/>
      <c r="B750" s="143"/>
      <c r="C750" s="143"/>
      <c r="D750" s="143"/>
      <c r="E750" s="143"/>
      <c r="F750" s="143"/>
      <c r="G750" s="143"/>
      <c r="H750" s="143"/>
      <c r="I750" s="143"/>
      <c r="J750" s="143"/>
      <c r="K750" s="143"/>
      <c r="L750" s="143"/>
      <c r="M750" s="143"/>
    </row>
    <row r="751" spans="1:13" ht="13.5" customHeight="1">
      <c r="A751" s="143"/>
      <c r="B751" s="143"/>
      <c r="C751" s="143"/>
      <c r="D751" s="143"/>
      <c r="E751" s="143"/>
      <c r="F751" s="143"/>
      <c r="G751" s="143"/>
      <c r="H751" s="143"/>
      <c r="I751" s="143"/>
      <c r="J751" s="143"/>
      <c r="K751" s="143"/>
      <c r="L751" s="143"/>
      <c r="M751" s="143"/>
    </row>
    <row r="752" spans="1:13" ht="13.5" customHeight="1">
      <c r="A752" s="143"/>
      <c r="B752" s="143"/>
      <c r="C752" s="143"/>
      <c r="D752" s="143"/>
      <c r="E752" s="143"/>
      <c r="F752" s="143"/>
      <c r="G752" s="143"/>
      <c r="H752" s="143"/>
      <c r="I752" s="143"/>
      <c r="J752" s="143"/>
      <c r="K752" s="143"/>
      <c r="L752" s="143"/>
      <c r="M752" s="143"/>
    </row>
    <row r="753" spans="1:13" ht="13.5" customHeight="1">
      <c r="A753" s="143"/>
      <c r="B753" s="143"/>
      <c r="C753" s="143"/>
      <c r="D753" s="143"/>
      <c r="E753" s="143"/>
      <c r="F753" s="143"/>
      <c r="G753" s="143"/>
      <c r="H753" s="143"/>
      <c r="I753" s="143"/>
      <c r="J753" s="143"/>
      <c r="K753" s="143"/>
      <c r="L753" s="143"/>
      <c r="M753" s="143"/>
    </row>
    <row r="754" spans="1:13" ht="13.5" customHeight="1">
      <c r="A754" s="143"/>
      <c r="B754" s="143"/>
      <c r="C754" s="143"/>
      <c r="D754" s="143"/>
      <c r="E754" s="143"/>
      <c r="F754" s="143"/>
      <c r="G754" s="143"/>
      <c r="H754" s="143"/>
      <c r="I754" s="143"/>
      <c r="J754" s="143"/>
      <c r="K754" s="143"/>
      <c r="L754" s="143"/>
      <c r="M754" s="143"/>
    </row>
    <row r="755" spans="1:13" ht="13.5" customHeight="1">
      <c r="A755" s="143"/>
      <c r="B755" s="143"/>
      <c r="C755" s="143"/>
      <c r="D755" s="143"/>
      <c r="E755" s="143"/>
      <c r="F755" s="143"/>
      <c r="G755" s="143"/>
      <c r="H755" s="143"/>
      <c r="I755" s="143"/>
      <c r="J755" s="143"/>
      <c r="K755" s="143"/>
      <c r="L755" s="143"/>
      <c r="M755" s="143"/>
    </row>
    <row r="756" spans="1:13" ht="13.5" customHeight="1">
      <c r="A756" s="143"/>
      <c r="B756" s="143"/>
      <c r="C756" s="143"/>
      <c r="D756" s="143"/>
      <c r="E756" s="143"/>
      <c r="F756" s="143"/>
      <c r="G756" s="143"/>
      <c r="H756" s="143"/>
      <c r="I756" s="143"/>
      <c r="J756" s="143"/>
      <c r="K756" s="143"/>
      <c r="L756" s="143"/>
      <c r="M756" s="143"/>
    </row>
    <row r="757" spans="1:13" ht="13.5" customHeight="1">
      <c r="A757" s="143"/>
      <c r="B757" s="143"/>
      <c r="C757" s="143"/>
      <c r="D757" s="143"/>
      <c r="E757" s="143"/>
      <c r="F757" s="143"/>
      <c r="G757" s="143"/>
      <c r="H757" s="143"/>
      <c r="I757" s="143"/>
      <c r="J757" s="143"/>
      <c r="K757" s="143"/>
      <c r="L757" s="143"/>
      <c r="M757" s="143"/>
    </row>
    <row r="758" spans="1:13" ht="13.5" customHeight="1">
      <c r="A758" s="143"/>
      <c r="B758" s="143"/>
      <c r="C758" s="143"/>
      <c r="D758" s="143"/>
      <c r="E758" s="143"/>
      <c r="F758" s="143"/>
      <c r="G758" s="143"/>
      <c r="H758" s="143"/>
      <c r="I758" s="143"/>
      <c r="J758" s="143"/>
      <c r="K758" s="143"/>
      <c r="L758" s="143"/>
      <c r="M758" s="143"/>
    </row>
    <row r="759" spans="1:13" ht="13.5" customHeight="1">
      <c r="A759" s="143"/>
      <c r="B759" s="143"/>
      <c r="C759" s="143"/>
      <c r="D759" s="143"/>
      <c r="E759" s="143"/>
      <c r="F759" s="143"/>
      <c r="G759" s="143"/>
      <c r="H759" s="143"/>
      <c r="I759" s="143"/>
      <c r="J759" s="143"/>
      <c r="K759" s="143"/>
      <c r="L759" s="143"/>
      <c r="M759" s="143"/>
    </row>
    <row r="760" spans="1:13" ht="13.5" customHeight="1">
      <c r="A760" s="143"/>
      <c r="B760" s="143"/>
      <c r="C760" s="143"/>
      <c r="D760" s="143"/>
      <c r="E760" s="143"/>
      <c r="F760" s="143"/>
      <c r="G760" s="143"/>
      <c r="H760" s="143"/>
      <c r="I760" s="143"/>
      <c r="J760" s="143"/>
      <c r="K760" s="143"/>
      <c r="L760" s="143"/>
      <c r="M760" s="143"/>
    </row>
    <row r="761" spans="1:13" ht="13.5" customHeight="1">
      <c r="A761" s="143"/>
      <c r="B761" s="143"/>
      <c r="C761" s="143"/>
      <c r="D761" s="143"/>
      <c r="E761" s="143"/>
      <c r="F761" s="143"/>
      <c r="G761" s="143"/>
      <c r="H761" s="143"/>
      <c r="I761" s="143"/>
      <c r="J761" s="143"/>
      <c r="K761" s="143"/>
      <c r="L761" s="143"/>
      <c r="M761" s="143"/>
    </row>
    <row r="762" spans="1:13" ht="13.5" customHeight="1">
      <c r="A762" s="143"/>
      <c r="B762" s="143"/>
      <c r="C762" s="143"/>
      <c r="D762" s="143"/>
      <c r="E762" s="143"/>
      <c r="F762" s="143"/>
      <c r="G762" s="143"/>
      <c r="H762" s="143"/>
      <c r="I762" s="143"/>
      <c r="J762" s="143"/>
      <c r="K762" s="143"/>
      <c r="L762" s="143"/>
      <c r="M762" s="143"/>
    </row>
    <row r="763" spans="1:13" ht="13.5" customHeight="1">
      <c r="A763" s="143"/>
      <c r="B763" s="143"/>
      <c r="C763" s="143"/>
      <c r="D763" s="143"/>
      <c r="E763" s="143"/>
      <c r="F763" s="143"/>
      <c r="G763" s="143"/>
      <c r="H763" s="143"/>
      <c r="I763" s="143"/>
      <c r="J763" s="143"/>
      <c r="K763" s="143"/>
      <c r="L763" s="143"/>
      <c r="M763" s="143"/>
    </row>
    <row r="764" spans="1:13" ht="13.5" customHeight="1">
      <c r="A764" s="143"/>
      <c r="B764" s="143"/>
      <c r="C764" s="143"/>
      <c r="D764" s="143"/>
      <c r="E764" s="143"/>
      <c r="F764" s="143"/>
      <c r="G764" s="143"/>
      <c r="H764" s="143"/>
      <c r="I764" s="143"/>
      <c r="J764" s="143"/>
      <c r="K764" s="143"/>
      <c r="L764" s="143"/>
      <c r="M764" s="143"/>
    </row>
    <row r="765" spans="1:13" ht="13.5" customHeight="1">
      <c r="A765" s="143"/>
      <c r="B765" s="143"/>
      <c r="C765" s="143"/>
      <c r="D765" s="143"/>
      <c r="E765" s="143"/>
      <c r="F765" s="143"/>
      <c r="G765" s="143"/>
      <c r="H765" s="143"/>
      <c r="I765" s="143"/>
      <c r="J765" s="143"/>
      <c r="K765" s="143"/>
      <c r="L765" s="143"/>
      <c r="M765" s="143"/>
    </row>
    <row r="766" spans="1:13" ht="13.5" customHeight="1">
      <c r="A766" s="143"/>
      <c r="B766" s="143"/>
      <c r="C766" s="143"/>
      <c r="D766" s="143"/>
      <c r="E766" s="143"/>
      <c r="F766" s="143"/>
      <c r="G766" s="143"/>
      <c r="H766" s="143"/>
      <c r="I766" s="143"/>
      <c r="J766" s="143"/>
      <c r="K766" s="143"/>
      <c r="L766" s="143"/>
      <c r="M766" s="143"/>
    </row>
    <row r="767" spans="1:13" ht="13.5" customHeight="1">
      <c r="A767" s="143"/>
      <c r="B767" s="143"/>
      <c r="C767" s="143"/>
      <c r="D767" s="143"/>
      <c r="E767" s="143"/>
      <c r="F767" s="143"/>
      <c r="G767" s="143"/>
      <c r="H767" s="143"/>
      <c r="I767" s="143"/>
      <c r="J767" s="143"/>
      <c r="K767" s="143"/>
      <c r="L767" s="143"/>
      <c r="M767" s="143"/>
    </row>
    <row r="768" spans="1:13" ht="13.5" customHeight="1">
      <c r="A768" s="143"/>
      <c r="B768" s="143"/>
      <c r="C768" s="143"/>
      <c r="D768" s="143"/>
      <c r="E768" s="143"/>
      <c r="F768" s="143"/>
      <c r="G768" s="143"/>
      <c r="H768" s="143"/>
      <c r="I768" s="143"/>
      <c r="J768" s="143"/>
      <c r="K768" s="143"/>
      <c r="L768" s="143"/>
      <c r="M768" s="143"/>
    </row>
    <row r="769" spans="1:13" ht="13.5" customHeight="1">
      <c r="A769" s="143"/>
      <c r="B769" s="143"/>
      <c r="C769" s="143"/>
      <c r="D769" s="143"/>
      <c r="E769" s="143"/>
      <c r="F769" s="143"/>
      <c r="G769" s="143"/>
      <c r="H769" s="143"/>
      <c r="I769" s="143"/>
      <c r="J769" s="143"/>
      <c r="K769" s="143"/>
      <c r="L769" s="143"/>
      <c r="M769" s="143"/>
    </row>
    <row r="770" spans="1:13" ht="13.5" customHeight="1">
      <c r="A770" s="143"/>
      <c r="B770" s="143"/>
      <c r="C770" s="143"/>
      <c r="D770" s="143"/>
      <c r="E770" s="143"/>
      <c r="F770" s="143"/>
      <c r="G770" s="143"/>
      <c r="H770" s="143"/>
      <c r="I770" s="143"/>
      <c r="J770" s="143"/>
      <c r="K770" s="143"/>
      <c r="L770" s="143"/>
      <c r="M770" s="143"/>
    </row>
    <row r="771" spans="1:13" ht="13.5" customHeight="1">
      <c r="A771" s="143"/>
      <c r="B771" s="143"/>
      <c r="C771" s="143"/>
      <c r="D771" s="143"/>
      <c r="E771" s="143"/>
      <c r="F771" s="143"/>
      <c r="G771" s="143"/>
      <c r="H771" s="143"/>
      <c r="I771" s="143"/>
      <c r="J771" s="143"/>
      <c r="K771" s="143"/>
      <c r="L771" s="143"/>
      <c r="M771" s="143"/>
    </row>
    <row r="772" spans="1:13" ht="13.5" customHeight="1">
      <c r="A772" s="143"/>
      <c r="B772" s="143"/>
      <c r="C772" s="143"/>
      <c r="D772" s="143"/>
      <c r="E772" s="143"/>
      <c r="F772" s="143"/>
      <c r="G772" s="143"/>
      <c r="H772" s="143"/>
      <c r="I772" s="143"/>
      <c r="J772" s="143"/>
      <c r="K772" s="143"/>
      <c r="L772" s="143"/>
      <c r="M772" s="143"/>
    </row>
    <row r="773" spans="1:13" ht="13.5" customHeight="1">
      <c r="A773" s="143"/>
      <c r="B773" s="143"/>
      <c r="C773" s="143"/>
      <c r="D773" s="143"/>
      <c r="E773" s="143"/>
      <c r="F773" s="143"/>
      <c r="G773" s="143"/>
      <c r="H773" s="143"/>
      <c r="I773" s="143"/>
      <c r="J773" s="143"/>
      <c r="K773" s="143"/>
      <c r="L773" s="143"/>
      <c r="M773" s="143"/>
    </row>
    <row r="774" spans="1:13" ht="13.5" customHeight="1">
      <c r="A774" s="143"/>
      <c r="B774" s="143"/>
      <c r="C774" s="143"/>
      <c r="D774" s="143"/>
      <c r="E774" s="143"/>
      <c r="F774" s="143"/>
      <c r="G774" s="143"/>
      <c r="H774" s="143"/>
      <c r="I774" s="143"/>
      <c r="J774" s="143"/>
      <c r="K774" s="143"/>
      <c r="L774" s="143"/>
      <c r="M774" s="143"/>
    </row>
    <row r="775" spans="1:13" ht="13.5" customHeight="1">
      <c r="A775" s="143"/>
      <c r="B775" s="143"/>
      <c r="C775" s="143"/>
      <c r="D775" s="143"/>
      <c r="E775" s="143"/>
      <c r="F775" s="143"/>
      <c r="G775" s="143"/>
      <c r="H775" s="143"/>
      <c r="I775" s="143"/>
      <c r="J775" s="143"/>
      <c r="K775" s="143"/>
      <c r="L775" s="143"/>
      <c r="M775" s="143"/>
    </row>
    <row r="776" spans="1:13" ht="13.5" customHeight="1">
      <c r="A776" s="143"/>
      <c r="B776" s="143"/>
      <c r="C776" s="143"/>
      <c r="D776" s="143"/>
      <c r="E776" s="143"/>
      <c r="F776" s="143"/>
      <c r="G776" s="143"/>
      <c r="H776" s="143"/>
      <c r="I776" s="143"/>
      <c r="J776" s="143"/>
      <c r="K776" s="143"/>
      <c r="L776" s="143"/>
      <c r="M776" s="143"/>
    </row>
    <row r="777" spans="1:13" ht="13.5" customHeight="1">
      <c r="A777" s="143"/>
      <c r="B777" s="143"/>
      <c r="C777" s="143"/>
      <c r="D777" s="143"/>
      <c r="E777" s="143"/>
      <c r="F777" s="143"/>
      <c r="G777" s="143"/>
      <c r="H777" s="143"/>
      <c r="I777" s="143"/>
      <c r="J777" s="143"/>
      <c r="K777" s="143"/>
      <c r="L777" s="143"/>
      <c r="M777" s="143"/>
    </row>
    <row r="778" spans="1:13" ht="13.5" customHeight="1">
      <c r="A778" s="143"/>
      <c r="B778" s="143"/>
      <c r="C778" s="143"/>
      <c r="D778" s="143"/>
      <c r="E778" s="143"/>
      <c r="F778" s="143"/>
      <c r="G778" s="143"/>
      <c r="H778" s="143"/>
      <c r="I778" s="143"/>
      <c r="J778" s="143"/>
      <c r="K778" s="143"/>
      <c r="L778" s="143"/>
      <c r="M778" s="143"/>
    </row>
    <row r="779" spans="1:13" ht="13.5" customHeight="1">
      <c r="A779" s="143"/>
      <c r="B779" s="143"/>
      <c r="C779" s="143"/>
      <c r="D779" s="143"/>
      <c r="E779" s="143"/>
      <c r="F779" s="143"/>
      <c r="G779" s="143"/>
      <c r="H779" s="143"/>
      <c r="I779" s="143"/>
      <c r="J779" s="143"/>
      <c r="K779" s="143"/>
      <c r="L779" s="143"/>
      <c r="M779" s="143"/>
    </row>
    <row r="780" spans="1:13" ht="13.5" customHeight="1">
      <c r="A780" s="143"/>
      <c r="B780" s="143"/>
      <c r="C780" s="143"/>
      <c r="D780" s="143"/>
      <c r="E780" s="143"/>
      <c r="F780" s="143"/>
      <c r="G780" s="143"/>
      <c r="H780" s="143"/>
      <c r="I780" s="143"/>
      <c r="J780" s="143"/>
      <c r="K780" s="143"/>
      <c r="L780" s="143"/>
      <c r="M780" s="143"/>
    </row>
    <row r="781" spans="1:13" ht="13.5" customHeight="1">
      <c r="A781" s="143"/>
      <c r="B781" s="143"/>
      <c r="C781" s="143"/>
      <c r="D781" s="143"/>
      <c r="E781" s="143"/>
      <c r="F781" s="143"/>
      <c r="G781" s="143"/>
      <c r="H781" s="143"/>
      <c r="I781" s="143"/>
      <c r="J781" s="143"/>
      <c r="K781" s="143"/>
      <c r="L781" s="143"/>
      <c r="M781" s="143"/>
    </row>
    <row r="782" spans="1:13" ht="13.5" customHeight="1">
      <c r="A782" s="143"/>
      <c r="B782" s="143"/>
      <c r="C782" s="143"/>
      <c r="D782" s="143"/>
      <c r="E782" s="143"/>
      <c r="F782" s="143"/>
      <c r="G782" s="143"/>
      <c r="H782" s="143"/>
      <c r="I782" s="143"/>
      <c r="J782" s="143"/>
      <c r="K782" s="143"/>
      <c r="L782" s="143"/>
      <c r="M782" s="143"/>
    </row>
    <row r="783" spans="1:13" ht="13.5" customHeight="1">
      <c r="A783" s="143"/>
      <c r="B783" s="143"/>
      <c r="C783" s="143"/>
      <c r="D783" s="143"/>
      <c r="E783" s="143"/>
      <c r="F783" s="143"/>
      <c r="G783" s="143"/>
      <c r="H783" s="143"/>
      <c r="I783" s="143"/>
      <c r="J783" s="143"/>
      <c r="K783" s="143"/>
      <c r="L783" s="143"/>
      <c r="M783" s="143"/>
    </row>
    <row r="784" spans="1:13" ht="13.5" customHeight="1">
      <c r="A784" s="143"/>
      <c r="B784" s="143"/>
      <c r="C784" s="143"/>
      <c r="D784" s="143"/>
      <c r="E784" s="143"/>
      <c r="F784" s="143"/>
      <c r="G784" s="143"/>
      <c r="H784" s="143"/>
      <c r="I784" s="143"/>
      <c r="J784" s="143"/>
      <c r="K784" s="143"/>
      <c r="L784" s="143"/>
      <c r="M784" s="143"/>
    </row>
    <row r="785" spans="1:13" ht="13.5" customHeight="1">
      <c r="A785" s="143"/>
      <c r="B785" s="143"/>
      <c r="C785" s="143"/>
      <c r="D785" s="143"/>
      <c r="E785" s="143"/>
      <c r="F785" s="143"/>
      <c r="G785" s="143"/>
      <c r="H785" s="143"/>
      <c r="I785" s="143"/>
      <c r="J785" s="143"/>
      <c r="K785" s="143"/>
      <c r="L785" s="143"/>
      <c r="M785" s="143"/>
    </row>
    <row r="786" spans="1:13" ht="13.5" customHeight="1">
      <c r="A786" s="143"/>
      <c r="B786" s="143"/>
      <c r="C786" s="143"/>
      <c r="D786" s="143"/>
      <c r="E786" s="143"/>
      <c r="F786" s="143"/>
      <c r="G786" s="143"/>
      <c r="H786" s="143"/>
      <c r="I786" s="143"/>
      <c r="J786" s="143"/>
      <c r="K786" s="143"/>
      <c r="L786" s="143"/>
      <c r="M786" s="143"/>
    </row>
    <row r="787" spans="1:13" ht="13.5" customHeight="1">
      <c r="A787" s="143"/>
      <c r="B787" s="143"/>
      <c r="C787" s="143"/>
      <c r="D787" s="143"/>
      <c r="E787" s="143"/>
      <c r="F787" s="143"/>
      <c r="G787" s="143"/>
      <c r="H787" s="143"/>
      <c r="I787" s="143"/>
      <c r="J787" s="143"/>
      <c r="K787" s="143"/>
      <c r="L787" s="143"/>
      <c r="M787" s="143"/>
    </row>
    <row r="788" spans="1:13" ht="13.5" customHeight="1">
      <c r="A788" s="143"/>
      <c r="B788" s="143"/>
      <c r="C788" s="143"/>
      <c r="D788" s="143"/>
      <c r="E788" s="143"/>
      <c r="F788" s="143"/>
      <c r="G788" s="143"/>
      <c r="H788" s="143"/>
      <c r="I788" s="143"/>
      <c r="J788" s="143"/>
      <c r="K788" s="143"/>
      <c r="L788" s="143"/>
      <c r="M788" s="143"/>
    </row>
    <row r="789" spans="1:13" ht="13.5" customHeight="1">
      <c r="A789" s="143"/>
      <c r="B789" s="143"/>
      <c r="C789" s="143"/>
      <c r="D789" s="143"/>
      <c r="E789" s="143"/>
      <c r="F789" s="143"/>
      <c r="G789" s="143"/>
      <c r="H789" s="143"/>
      <c r="I789" s="143"/>
      <c r="J789" s="143"/>
      <c r="K789" s="143"/>
      <c r="L789" s="143"/>
      <c r="M789" s="143"/>
    </row>
    <row r="790" spans="1:13" ht="13.5" customHeight="1">
      <c r="A790" s="143"/>
      <c r="B790" s="143"/>
      <c r="C790" s="143"/>
      <c r="D790" s="143"/>
      <c r="E790" s="143"/>
      <c r="F790" s="143"/>
      <c r="G790" s="143"/>
      <c r="H790" s="143"/>
      <c r="I790" s="143"/>
      <c r="J790" s="143"/>
      <c r="K790" s="143"/>
      <c r="L790" s="143"/>
      <c r="M790" s="143"/>
    </row>
    <row r="791" spans="1:13" ht="13.5" customHeight="1">
      <c r="A791" s="143"/>
      <c r="B791" s="143"/>
      <c r="C791" s="143"/>
      <c r="D791" s="143"/>
      <c r="E791" s="143"/>
      <c r="F791" s="143"/>
      <c r="G791" s="143"/>
      <c r="H791" s="143"/>
      <c r="I791" s="143"/>
      <c r="J791" s="143"/>
      <c r="K791" s="143"/>
      <c r="L791" s="143"/>
      <c r="M791" s="143"/>
    </row>
    <row r="792" spans="1:13" ht="13.5" customHeight="1">
      <c r="A792" s="143"/>
      <c r="B792" s="143"/>
      <c r="C792" s="143"/>
      <c r="D792" s="143"/>
      <c r="E792" s="143"/>
      <c r="F792" s="143"/>
      <c r="G792" s="143"/>
      <c r="H792" s="143"/>
      <c r="I792" s="143"/>
      <c r="J792" s="143"/>
      <c r="K792" s="143"/>
      <c r="L792" s="143"/>
      <c r="M792" s="143"/>
    </row>
    <row r="793" spans="1:13" ht="13.5" customHeight="1">
      <c r="A793" s="143"/>
      <c r="B793" s="143"/>
      <c r="C793" s="143"/>
      <c r="D793" s="143"/>
      <c r="E793" s="143"/>
      <c r="F793" s="143"/>
      <c r="G793" s="143"/>
      <c r="H793" s="143"/>
      <c r="I793" s="143"/>
      <c r="J793" s="143"/>
      <c r="K793" s="143"/>
      <c r="L793" s="143"/>
      <c r="M793" s="143"/>
    </row>
    <row r="794" spans="1:13" ht="13.5" customHeight="1">
      <c r="A794" s="143"/>
      <c r="B794" s="143"/>
      <c r="C794" s="143"/>
      <c r="D794" s="143"/>
      <c r="E794" s="143"/>
      <c r="F794" s="143"/>
      <c r="G794" s="143"/>
      <c r="H794" s="143"/>
      <c r="I794" s="143"/>
      <c r="J794" s="143"/>
      <c r="K794" s="143"/>
      <c r="L794" s="143"/>
      <c r="M794" s="143"/>
    </row>
    <row r="795" spans="1:13" ht="13.5" customHeight="1">
      <c r="A795" s="143"/>
      <c r="B795" s="143"/>
      <c r="C795" s="143"/>
      <c r="D795" s="143"/>
      <c r="E795" s="143"/>
      <c r="F795" s="143"/>
      <c r="G795" s="143"/>
      <c r="H795" s="143"/>
      <c r="I795" s="143"/>
      <c r="J795" s="143"/>
      <c r="K795" s="143"/>
      <c r="L795" s="143"/>
      <c r="M795" s="143"/>
    </row>
    <row r="796" spans="1:13" ht="13.5" customHeight="1">
      <c r="A796" s="143"/>
      <c r="B796" s="143"/>
      <c r="C796" s="143"/>
      <c r="D796" s="143"/>
      <c r="E796" s="143"/>
      <c r="F796" s="143"/>
      <c r="G796" s="143"/>
      <c r="H796" s="143"/>
      <c r="I796" s="143"/>
      <c r="J796" s="143"/>
      <c r="K796" s="143"/>
      <c r="L796" s="143"/>
      <c r="M796" s="143"/>
    </row>
    <row r="797" spans="1:13" ht="13.5" customHeight="1">
      <c r="A797" s="143"/>
      <c r="B797" s="143"/>
      <c r="C797" s="143"/>
      <c r="D797" s="143"/>
      <c r="E797" s="143"/>
      <c r="F797" s="143"/>
      <c r="G797" s="143"/>
      <c r="H797" s="143"/>
      <c r="I797" s="143"/>
      <c r="J797" s="143"/>
      <c r="K797" s="143"/>
      <c r="L797" s="143"/>
      <c r="M797" s="143"/>
    </row>
    <row r="798" spans="1:13" ht="13.5" customHeight="1">
      <c r="A798" s="143"/>
      <c r="B798" s="143"/>
      <c r="C798" s="143"/>
      <c r="D798" s="143"/>
      <c r="E798" s="143"/>
      <c r="F798" s="143"/>
      <c r="G798" s="143"/>
      <c r="H798" s="143"/>
      <c r="I798" s="143"/>
      <c r="J798" s="143"/>
      <c r="K798" s="143"/>
      <c r="L798" s="143"/>
      <c r="M798" s="143"/>
    </row>
    <row r="799" spans="1:13" ht="13.5" customHeight="1">
      <c r="A799" s="143"/>
      <c r="B799" s="143"/>
      <c r="C799" s="143"/>
      <c r="D799" s="143"/>
      <c r="E799" s="143"/>
      <c r="F799" s="143"/>
      <c r="G799" s="143"/>
      <c r="H799" s="143"/>
      <c r="I799" s="143"/>
      <c r="J799" s="143"/>
      <c r="K799" s="143"/>
      <c r="L799" s="143"/>
      <c r="M799" s="143"/>
    </row>
    <row r="800" spans="1:13" ht="13.5" customHeight="1">
      <c r="A800" s="143"/>
      <c r="B800" s="143"/>
      <c r="C800" s="143"/>
      <c r="D800" s="143"/>
      <c r="E800" s="143"/>
      <c r="F800" s="143"/>
      <c r="G800" s="143"/>
      <c r="H800" s="143"/>
      <c r="I800" s="143"/>
      <c r="J800" s="143"/>
      <c r="K800" s="143"/>
      <c r="L800" s="143"/>
      <c r="M800" s="143"/>
    </row>
    <row r="801" spans="1:13" ht="13.5" customHeight="1">
      <c r="A801" s="143"/>
      <c r="B801" s="143"/>
      <c r="C801" s="143"/>
      <c r="D801" s="143"/>
      <c r="E801" s="143"/>
      <c r="F801" s="143"/>
      <c r="G801" s="143"/>
      <c r="H801" s="143"/>
      <c r="I801" s="143"/>
      <c r="J801" s="143"/>
      <c r="K801" s="143"/>
      <c r="L801" s="143"/>
      <c r="M801" s="143"/>
    </row>
    <row r="802" spans="1:13">
      <c r="A802" s="143"/>
      <c r="B802" s="143"/>
      <c r="C802" s="143"/>
      <c r="D802" s="143"/>
      <c r="E802" s="143"/>
      <c r="F802" s="143"/>
      <c r="G802" s="143"/>
      <c r="H802" s="143"/>
      <c r="I802" s="143"/>
      <c r="J802" s="143"/>
      <c r="K802" s="143"/>
      <c r="L802" s="143"/>
      <c r="M802" s="143"/>
    </row>
    <row r="803" spans="1:13">
      <c r="A803" s="143"/>
      <c r="B803" s="143"/>
      <c r="C803" s="143"/>
      <c r="D803" s="143"/>
      <c r="E803" s="143"/>
      <c r="F803" s="143"/>
      <c r="G803" s="143"/>
      <c r="H803" s="143"/>
      <c r="I803" s="143"/>
      <c r="J803" s="143"/>
      <c r="K803" s="143"/>
      <c r="L803" s="143"/>
      <c r="M803" s="143"/>
    </row>
    <row r="804" spans="1:13">
      <c r="A804" s="143"/>
      <c r="B804" s="143"/>
      <c r="C804" s="143"/>
      <c r="D804" s="143"/>
      <c r="E804" s="143"/>
      <c r="F804" s="143"/>
      <c r="G804" s="143"/>
      <c r="H804" s="143"/>
      <c r="I804" s="143"/>
      <c r="J804" s="143"/>
      <c r="K804" s="143"/>
      <c r="L804" s="143"/>
      <c r="M804" s="143"/>
    </row>
    <row r="805" spans="1:13">
      <c r="A805" s="143"/>
      <c r="B805" s="143"/>
      <c r="C805" s="143"/>
      <c r="D805" s="143"/>
      <c r="E805" s="143"/>
      <c r="F805" s="143"/>
      <c r="G805" s="143"/>
      <c r="H805" s="143"/>
      <c r="I805" s="143"/>
      <c r="J805" s="143"/>
      <c r="K805" s="143"/>
      <c r="L805" s="143"/>
      <c r="M805" s="143"/>
    </row>
    <row r="806" spans="1:13" ht="13.5" customHeight="1">
      <c r="A806" s="143"/>
      <c r="B806" s="143"/>
      <c r="C806" s="143"/>
      <c r="D806" s="143"/>
      <c r="E806" s="143"/>
      <c r="F806" s="143"/>
      <c r="G806" s="143"/>
      <c r="H806" s="143"/>
      <c r="I806" s="143"/>
      <c r="J806" s="143"/>
      <c r="K806" s="143"/>
      <c r="L806" s="143"/>
      <c r="M806" s="143"/>
    </row>
    <row r="807" spans="1:13">
      <c r="A807" s="143"/>
      <c r="B807" s="143"/>
      <c r="C807" s="143"/>
      <c r="D807" s="143"/>
      <c r="E807" s="143"/>
      <c r="F807" s="143"/>
      <c r="G807" s="143"/>
      <c r="H807" s="143"/>
      <c r="I807" s="143"/>
      <c r="J807" s="143"/>
      <c r="K807" s="143"/>
      <c r="L807" s="143"/>
      <c r="M807" s="143"/>
    </row>
    <row r="808" spans="1:13">
      <c r="A808" s="143"/>
      <c r="B808" s="143"/>
      <c r="C808" s="143"/>
      <c r="D808" s="143"/>
      <c r="E808" s="143"/>
      <c r="F808" s="143"/>
      <c r="G808" s="143"/>
      <c r="H808" s="143"/>
      <c r="I808" s="143"/>
      <c r="J808" s="143"/>
      <c r="K808" s="143"/>
      <c r="L808" s="143"/>
      <c r="M808" s="143"/>
    </row>
    <row r="809" spans="1:13">
      <c r="A809" s="143"/>
      <c r="B809" s="143"/>
      <c r="C809" s="143"/>
      <c r="D809" s="143"/>
      <c r="E809" s="143"/>
      <c r="F809" s="143"/>
      <c r="G809" s="143"/>
      <c r="H809" s="143"/>
      <c r="I809" s="143"/>
      <c r="J809" s="143"/>
      <c r="K809" s="143"/>
      <c r="L809" s="143"/>
      <c r="M809" s="143"/>
    </row>
    <row r="810" spans="1:13">
      <c r="A810" s="143"/>
      <c r="B810" s="143"/>
      <c r="C810" s="143"/>
      <c r="D810" s="143"/>
      <c r="E810" s="143"/>
      <c r="F810" s="143"/>
      <c r="G810" s="143"/>
      <c r="H810" s="143"/>
      <c r="I810" s="143"/>
      <c r="J810" s="143"/>
      <c r="K810" s="143"/>
      <c r="L810" s="143"/>
      <c r="M810" s="143"/>
    </row>
    <row r="811" spans="1:13">
      <c r="A811" s="143"/>
      <c r="B811" s="143"/>
      <c r="C811" s="143"/>
      <c r="D811" s="143"/>
      <c r="E811" s="143"/>
      <c r="F811" s="143"/>
      <c r="G811" s="143"/>
      <c r="H811" s="143"/>
      <c r="I811" s="143"/>
      <c r="J811" s="143"/>
      <c r="K811" s="143"/>
      <c r="L811" s="143"/>
      <c r="M811" s="143"/>
    </row>
    <row r="812" spans="1:13">
      <c r="A812" s="143"/>
      <c r="B812" s="143"/>
      <c r="C812" s="143"/>
      <c r="D812" s="143"/>
      <c r="E812" s="143"/>
      <c r="F812" s="143"/>
      <c r="G812" s="143"/>
      <c r="H812" s="143"/>
      <c r="I812" s="143"/>
      <c r="J812" s="143"/>
      <c r="K812" s="143"/>
      <c r="L812" s="143"/>
      <c r="M812" s="143"/>
    </row>
    <row r="813" spans="1:13">
      <c r="A813" s="143"/>
      <c r="B813" s="143"/>
      <c r="C813" s="143"/>
      <c r="D813" s="143"/>
      <c r="E813" s="143"/>
      <c r="F813" s="143"/>
      <c r="G813" s="143"/>
      <c r="H813" s="143"/>
      <c r="I813" s="143"/>
      <c r="J813" s="143"/>
      <c r="K813" s="143"/>
      <c r="L813" s="143"/>
      <c r="M813" s="143"/>
    </row>
    <row r="814" spans="1:13">
      <c r="A814" s="143"/>
      <c r="B814" s="143"/>
      <c r="C814" s="143"/>
      <c r="D814" s="143"/>
      <c r="E814" s="143"/>
      <c r="F814" s="143"/>
      <c r="G814" s="143"/>
      <c r="H814" s="143"/>
      <c r="I814" s="143"/>
      <c r="J814" s="143"/>
      <c r="K814" s="143"/>
      <c r="L814" s="143"/>
      <c r="M814" s="143"/>
    </row>
    <row r="815" spans="1:13">
      <c r="A815" s="143"/>
      <c r="B815" s="143"/>
      <c r="C815" s="143"/>
      <c r="D815" s="143"/>
      <c r="E815" s="143"/>
      <c r="F815" s="143"/>
      <c r="G815" s="143"/>
      <c r="H815" s="143"/>
      <c r="I815" s="143"/>
      <c r="J815" s="143"/>
      <c r="K815" s="143"/>
      <c r="L815" s="143"/>
      <c r="M815" s="143"/>
    </row>
    <row r="816" spans="1:13">
      <c r="A816" s="143"/>
      <c r="B816" s="143"/>
      <c r="C816" s="143"/>
      <c r="D816" s="143"/>
      <c r="E816" s="143"/>
      <c r="F816" s="143"/>
      <c r="G816" s="143"/>
      <c r="H816" s="143"/>
      <c r="I816" s="143"/>
      <c r="J816" s="143"/>
      <c r="K816" s="143"/>
      <c r="L816" s="143"/>
      <c r="M816" s="143"/>
    </row>
    <row r="817" spans="1:13">
      <c r="A817" s="143"/>
      <c r="B817" s="143"/>
      <c r="C817" s="143"/>
      <c r="D817" s="143"/>
      <c r="E817" s="143"/>
      <c r="F817" s="143"/>
      <c r="G817" s="143"/>
      <c r="H817" s="143"/>
      <c r="I817" s="143"/>
      <c r="J817" s="143"/>
      <c r="K817" s="143"/>
      <c r="L817" s="143"/>
      <c r="M817" s="143"/>
    </row>
    <row r="818" spans="1:13">
      <c r="A818" s="143"/>
      <c r="B818" s="143"/>
      <c r="C818" s="143"/>
      <c r="D818" s="143"/>
      <c r="E818" s="143"/>
      <c r="F818" s="143"/>
      <c r="G818" s="143"/>
      <c r="H818" s="143"/>
      <c r="I818" s="143"/>
      <c r="J818" s="143"/>
      <c r="K818" s="143"/>
      <c r="L818" s="143"/>
      <c r="M818" s="143"/>
    </row>
    <row r="819" spans="1:13">
      <c r="A819" s="143"/>
      <c r="B819" s="143"/>
      <c r="C819" s="143"/>
      <c r="D819" s="143"/>
      <c r="E819" s="143"/>
      <c r="F819" s="143"/>
      <c r="G819" s="143"/>
      <c r="H819" s="143"/>
      <c r="I819" s="143"/>
      <c r="J819" s="143"/>
      <c r="K819" s="143"/>
      <c r="L819" s="143"/>
      <c r="M819" s="143"/>
    </row>
    <row r="820" spans="1:13">
      <c r="A820" s="143"/>
      <c r="B820" s="143"/>
      <c r="C820" s="143"/>
      <c r="D820" s="143"/>
      <c r="E820" s="143"/>
      <c r="F820" s="143"/>
      <c r="G820" s="143"/>
      <c r="H820" s="143"/>
      <c r="I820" s="143"/>
      <c r="J820" s="143"/>
      <c r="K820" s="143"/>
      <c r="L820" s="143"/>
      <c r="M820" s="143"/>
    </row>
    <row r="821" spans="1:13">
      <c r="A821" s="143"/>
      <c r="B821" s="143"/>
      <c r="C821" s="143"/>
      <c r="D821" s="143"/>
      <c r="E821" s="143"/>
      <c r="F821" s="143"/>
      <c r="G821" s="143"/>
      <c r="H821" s="143"/>
      <c r="I821" s="143"/>
      <c r="J821" s="143"/>
      <c r="K821" s="143"/>
      <c r="L821" s="143"/>
      <c r="M821" s="143"/>
    </row>
    <row r="822" spans="1:13">
      <c r="A822" s="143"/>
      <c r="B822" s="143"/>
      <c r="C822" s="143"/>
      <c r="D822" s="143"/>
      <c r="E822" s="143"/>
      <c r="F822" s="143"/>
      <c r="G822" s="143"/>
      <c r="H822" s="143"/>
      <c r="I822" s="143"/>
      <c r="J822" s="143"/>
      <c r="K822" s="143"/>
      <c r="L822" s="143"/>
      <c r="M822" s="143"/>
    </row>
    <row r="823" spans="1:13">
      <c r="A823" s="143"/>
      <c r="B823" s="143"/>
      <c r="C823" s="143"/>
      <c r="D823" s="143"/>
      <c r="E823" s="143"/>
      <c r="F823" s="143"/>
      <c r="G823" s="143"/>
      <c r="H823" s="143"/>
      <c r="I823" s="143"/>
      <c r="J823" s="143"/>
      <c r="K823" s="143"/>
      <c r="L823" s="143"/>
      <c r="M823" s="143"/>
    </row>
    <row r="824" spans="1:13">
      <c r="A824" s="143"/>
      <c r="B824" s="143"/>
      <c r="C824" s="143"/>
      <c r="D824" s="143"/>
      <c r="E824" s="143"/>
      <c r="F824" s="143"/>
      <c r="G824" s="143"/>
      <c r="H824" s="143"/>
      <c r="I824" s="143"/>
      <c r="J824" s="143"/>
      <c r="K824" s="143"/>
      <c r="L824" s="143"/>
      <c r="M824" s="143"/>
    </row>
    <row r="825" spans="1:13">
      <c r="A825" s="143"/>
      <c r="B825" s="143"/>
      <c r="C825" s="143"/>
      <c r="D825" s="143"/>
      <c r="E825" s="143"/>
      <c r="F825" s="143"/>
      <c r="G825" s="143"/>
      <c r="H825" s="143"/>
      <c r="I825" s="143"/>
      <c r="J825" s="143"/>
      <c r="K825" s="143"/>
      <c r="L825" s="143"/>
      <c r="M825" s="143"/>
    </row>
    <row r="826" spans="1:13">
      <c r="A826" s="143"/>
      <c r="B826" s="143"/>
      <c r="C826" s="143"/>
      <c r="D826" s="143"/>
      <c r="E826" s="143"/>
      <c r="F826" s="143"/>
      <c r="G826" s="143"/>
      <c r="H826" s="143"/>
      <c r="I826" s="143"/>
      <c r="J826" s="143"/>
      <c r="K826" s="143"/>
      <c r="L826" s="143"/>
      <c r="M826" s="143"/>
    </row>
    <row r="827" spans="1:13">
      <c r="A827" s="143"/>
      <c r="B827" s="143"/>
      <c r="C827" s="143"/>
      <c r="D827" s="143"/>
      <c r="E827" s="143"/>
      <c r="F827" s="143"/>
      <c r="G827" s="143"/>
      <c r="H827" s="143"/>
      <c r="I827" s="143"/>
      <c r="J827" s="143"/>
      <c r="K827" s="143"/>
      <c r="L827" s="143"/>
      <c r="M827" s="143"/>
    </row>
    <row r="828" spans="1:13">
      <c r="A828" s="143"/>
      <c r="B828" s="143"/>
      <c r="C828" s="143"/>
      <c r="D828" s="143"/>
      <c r="E828" s="143"/>
      <c r="F828" s="143"/>
      <c r="G828" s="143"/>
      <c r="H828" s="143"/>
      <c r="I828" s="143"/>
      <c r="J828" s="143"/>
      <c r="K828" s="143"/>
      <c r="L828" s="143"/>
      <c r="M828" s="143"/>
    </row>
    <row r="829" spans="1:13">
      <c r="A829" s="143"/>
      <c r="B829" s="143"/>
      <c r="C829" s="143"/>
      <c r="D829" s="143"/>
      <c r="E829" s="143"/>
      <c r="F829" s="143"/>
      <c r="G829" s="143"/>
      <c r="H829" s="143"/>
      <c r="I829" s="143"/>
      <c r="J829" s="143"/>
      <c r="K829" s="143"/>
      <c r="L829" s="143"/>
      <c r="M829" s="143"/>
    </row>
    <row r="830" spans="1:13">
      <c r="A830" s="143"/>
      <c r="B830" s="143"/>
      <c r="C830" s="143"/>
      <c r="D830" s="143"/>
      <c r="E830" s="143"/>
      <c r="F830" s="143"/>
      <c r="G830" s="143"/>
      <c r="H830" s="143"/>
      <c r="I830" s="143"/>
      <c r="J830" s="143"/>
      <c r="K830" s="143"/>
      <c r="L830" s="143"/>
      <c r="M830" s="143"/>
    </row>
    <row r="831" spans="1:13">
      <c r="A831" s="143"/>
      <c r="B831" s="143"/>
      <c r="C831" s="143"/>
      <c r="D831" s="143"/>
      <c r="E831" s="143"/>
      <c r="F831" s="143"/>
      <c r="G831" s="143"/>
      <c r="H831" s="143"/>
      <c r="I831" s="143"/>
      <c r="J831" s="143"/>
      <c r="K831" s="143"/>
      <c r="L831" s="143"/>
      <c r="M831" s="143"/>
    </row>
    <row r="832" spans="1:13">
      <c r="A832" s="143"/>
      <c r="B832" s="143"/>
      <c r="C832" s="143"/>
      <c r="D832" s="143"/>
      <c r="E832" s="143"/>
      <c r="F832" s="143"/>
      <c r="G832" s="143"/>
      <c r="H832" s="143"/>
      <c r="I832" s="143"/>
      <c r="J832" s="143"/>
      <c r="K832" s="143"/>
      <c r="L832" s="143"/>
      <c r="M832" s="143"/>
    </row>
    <row r="833" spans="1:13">
      <c r="A833" s="143"/>
      <c r="B833" s="143"/>
      <c r="C833" s="143"/>
      <c r="D833" s="143"/>
      <c r="E833" s="143"/>
      <c r="F833" s="143"/>
      <c r="G833" s="143"/>
      <c r="H833" s="143"/>
      <c r="I833" s="143"/>
      <c r="J833" s="143"/>
      <c r="K833" s="143"/>
      <c r="L833" s="143"/>
      <c r="M833" s="143"/>
    </row>
    <row r="834" spans="1:13">
      <c r="A834" s="143"/>
      <c r="B834" s="143"/>
      <c r="C834" s="143"/>
      <c r="D834" s="143"/>
      <c r="E834" s="143"/>
      <c r="F834" s="143"/>
      <c r="G834" s="143"/>
      <c r="H834" s="143"/>
      <c r="I834" s="143"/>
      <c r="J834" s="143"/>
      <c r="K834" s="143"/>
      <c r="L834" s="143"/>
      <c r="M834" s="143"/>
    </row>
    <row r="835" spans="1:13">
      <c r="A835" s="143"/>
      <c r="B835" s="143"/>
      <c r="C835" s="143"/>
      <c r="D835" s="143"/>
      <c r="E835" s="143"/>
      <c r="F835" s="143"/>
      <c r="G835" s="143"/>
      <c r="H835" s="143"/>
      <c r="I835" s="143"/>
      <c r="J835" s="143"/>
      <c r="K835" s="143"/>
      <c r="L835" s="143"/>
      <c r="M835" s="143"/>
    </row>
    <row r="836" spans="1:13">
      <c r="A836" s="143"/>
      <c r="B836" s="143"/>
      <c r="C836" s="143"/>
      <c r="D836" s="143"/>
      <c r="E836" s="143"/>
      <c r="F836" s="143"/>
      <c r="G836" s="143"/>
      <c r="H836" s="143"/>
      <c r="I836" s="143"/>
      <c r="J836" s="143"/>
      <c r="K836" s="143"/>
      <c r="L836" s="143"/>
      <c r="M836" s="143"/>
    </row>
    <row r="837" spans="1:13">
      <c r="A837" s="143"/>
      <c r="B837" s="143"/>
      <c r="C837" s="143"/>
      <c r="D837" s="143"/>
      <c r="E837" s="143"/>
      <c r="F837" s="143"/>
      <c r="G837" s="143"/>
      <c r="H837" s="143"/>
      <c r="I837" s="143"/>
      <c r="J837" s="143"/>
      <c r="K837" s="143"/>
      <c r="L837" s="143"/>
      <c r="M837" s="143"/>
    </row>
    <row r="838" spans="1:13">
      <c r="A838" s="143"/>
      <c r="B838" s="143"/>
      <c r="C838" s="143"/>
      <c r="D838" s="143"/>
      <c r="E838" s="143"/>
      <c r="F838" s="143"/>
      <c r="G838" s="143"/>
      <c r="H838" s="143"/>
      <c r="I838" s="143"/>
      <c r="J838" s="143"/>
      <c r="K838" s="143"/>
      <c r="L838" s="143"/>
      <c r="M838" s="143"/>
    </row>
    <row r="839" spans="1:13">
      <c r="A839" s="143"/>
      <c r="B839" s="143"/>
      <c r="C839" s="143"/>
      <c r="D839" s="143"/>
      <c r="E839" s="143"/>
      <c r="F839" s="143"/>
      <c r="G839" s="143"/>
      <c r="H839" s="143"/>
      <c r="I839" s="143"/>
      <c r="J839" s="143"/>
      <c r="K839" s="143"/>
      <c r="L839" s="143"/>
      <c r="M839" s="143"/>
    </row>
    <row r="840" spans="1:13">
      <c r="A840" s="143"/>
      <c r="B840" s="143"/>
      <c r="C840" s="143"/>
      <c r="D840" s="143"/>
      <c r="E840" s="143"/>
      <c r="F840" s="143"/>
      <c r="G840" s="143"/>
      <c r="H840" s="143"/>
      <c r="I840" s="143"/>
      <c r="J840" s="143"/>
      <c r="K840" s="143"/>
      <c r="L840" s="143"/>
      <c r="M840" s="143"/>
    </row>
    <row r="841" spans="1:13">
      <c r="A841" s="143"/>
      <c r="B841" s="143"/>
      <c r="C841" s="143"/>
      <c r="D841" s="143"/>
      <c r="E841" s="143"/>
      <c r="F841" s="143"/>
      <c r="G841" s="143"/>
      <c r="H841" s="143"/>
      <c r="I841" s="143"/>
      <c r="J841" s="143"/>
      <c r="K841" s="143"/>
      <c r="L841" s="143"/>
      <c r="M841" s="143"/>
    </row>
    <row r="842" spans="1:13">
      <c r="A842" s="143"/>
      <c r="B842" s="143"/>
      <c r="C842" s="143"/>
      <c r="D842" s="143"/>
      <c r="E842" s="143"/>
      <c r="F842" s="143"/>
      <c r="G842" s="143"/>
      <c r="H842" s="143"/>
      <c r="I842" s="143"/>
      <c r="J842" s="143"/>
      <c r="K842" s="143"/>
      <c r="L842" s="143"/>
      <c r="M842" s="143"/>
    </row>
    <row r="843" spans="1:13">
      <c r="A843" s="143"/>
      <c r="B843" s="143"/>
      <c r="C843" s="143"/>
      <c r="D843" s="143"/>
      <c r="E843" s="143"/>
      <c r="F843" s="143"/>
      <c r="G843" s="143"/>
      <c r="H843" s="143"/>
      <c r="I843" s="143"/>
      <c r="J843" s="143"/>
      <c r="K843" s="143"/>
      <c r="L843" s="143"/>
      <c r="M843" s="143"/>
    </row>
    <row r="844" spans="1:13">
      <c r="A844" s="143"/>
      <c r="B844" s="143"/>
      <c r="C844" s="143"/>
      <c r="D844" s="143"/>
      <c r="E844" s="143"/>
      <c r="F844" s="143"/>
      <c r="G844" s="143"/>
      <c r="H844" s="143"/>
      <c r="I844" s="143"/>
      <c r="J844" s="143"/>
      <c r="K844" s="143"/>
      <c r="L844" s="143"/>
      <c r="M844" s="143"/>
    </row>
    <row r="845" spans="1:13">
      <c r="A845" s="143"/>
      <c r="B845" s="143"/>
      <c r="C845" s="143"/>
      <c r="D845" s="143"/>
      <c r="E845" s="143"/>
      <c r="F845" s="143"/>
      <c r="G845" s="143"/>
      <c r="H845" s="143"/>
      <c r="I845" s="143"/>
      <c r="J845" s="143"/>
      <c r="K845" s="143"/>
      <c r="L845" s="143"/>
      <c r="M845" s="143"/>
    </row>
    <row r="846" spans="1:13">
      <c r="A846" s="143"/>
      <c r="B846" s="143"/>
      <c r="C846" s="143"/>
      <c r="D846" s="143"/>
      <c r="E846" s="143"/>
      <c r="F846" s="143"/>
      <c r="G846" s="143"/>
      <c r="H846" s="143"/>
      <c r="I846" s="143"/>
      <c r="J846" s="143"/>
      <c r="K846" s="143"/>
      <c r="L846" s="143"/>
      <c r="M846" s="143"/>
    </row>
    <row r="847" spans="1:13">
      <c r="A847" s="143"/>
      <c r="B847" s="143"/>
      <c r="C847" s="143"/>
      <c r="D847" s="143"/>
      <c r="E847" s="143"/>
      <c r="F847" s="143"/>
      <c r="G847" s="143"/>
      <c r="H847" s="143"/>
      <c r="I847" s="143"/>
      <c r="J847" s="143"/>
      <c r="K847" s="143"/>
      <c r="L847" s="143"/>
      <c r="M847" s="143"/>
    </row>
    <row r="848" spans="1:13">
      <c r="A848" s="143"/>
      <c r="B848" s="143"/>
      <c r="C848" s="143"/>
      <c r="D848" s="143"/>
      <c r="E848" s="143"/>
      <c r="F848" s="143"/>
      <c r="G848" s="143"/>
      <c r="H848" s="143"/>
      <c r="I848" s="143"/>
      <c r="J848" s="143"/>
      <c r="K848" s="143"/>
      <c r="L848" s="143"/>
      <c r="M848" s="143"/>
    </row>
    <row r="849" spans="1:13">
      <c r="A849" s="143"/>
      <c r="B849" s="143"/>
      <c r="C849" s="143"/>
      <c r="D849" s="143"/>
      <c r="E849" s="143"/>
      <c r="F849" s="143"/>
      <c r="G849" s="143"/>
      <c r="H849" s="143"/>
      <c r="I849" s="143"/>
      <c r="J849" s="143"/>
      <c r="K849" s="143"/>
      <c r="L849" s="143"/>
      <c r="M849" s="143"/>
    </row>
    <row r="850" spans="1:13">
      <c r="A850" s="143"/>
      <c r="B850" s="143"/>
      <c r="C850" s="143"/>
      <c r="D850" s="143"/>
      <c r="E850" s="143"/>
      <c r="F850" s="143"/>
      <c r="G850" s="143"/>
      <c r="H850" s="143"/>
      <c r="I850" s="143"/>
      <c r="J850" s="143"/>
      <c r="K850" s="143"/>
      <c r="L850" s="143"/>
      <c r="M850" s="143"/>
    </row>
    <row r="851" spans="1:13">
      <c r="A851" s="143"/>
      <c r="B851" s="143"/>
      <c r="C851" s="143"/>
      <c r="D851" s="143"/>
      <c r="E851" s="143"/>
      <c r="F851" s="143"/>
      <c r="G851" s="143"/>
      <c r="H851" s="143"/>
      <c r="I851" s="143"/>
      <c r="J851" s="143"/>
      <c r="K851" s="143"/>
      <c r="L851" s="143"/>
      <c r="M851" s="143"/>
    </row>
    <row r="852" spans="1:13">
      <c r="A852" s="143"/>
      <c r="B852" s="143"/>
      <c r="C852" s="143"/>
      <c r="D852" s="143"/>
      <c r="E852" s="143"/>
      <c r="F852" s="143"/>
      <c r="G852" s="143"/>
      <c r="H852" s="143"/>
      <c r="I852" s="143"/>
      <c r="J852" s="143"/>
      <c r="K852" s="143"/>
      <c r="L852" s="143"/>
      <c r="M852" s="143"/>
    </row>
    <row r="853" spans="1:13">
      <c r="A853" s="143"/>
      <c r="B853" s="143"/>
      <c r="C853" s="143"/>
      <c r="D853" s="143"/>
      <c r="E853" s="143"/>
      <c r="F853" s="143"/>
      <c r="G853" s="143"/>
      <c r="H853" s="143"/>
      <c r="I853" s="143"/>
      <c r="J853" s="143"/>
      <c r="K853" s="143"/>
      <c r="L853" s="143"/>
      <c r="M853" s="143"/>
    </row>
    <row r="854" spans="1:13">
      <c r="A854" s="143"/>
      <c r="B854" s="143"/>
      <c r="C854" s="143"/>
      <c r="D854" s="143"/>
      <c r="E854" s="143"/>
      <c r="F854" s="143"/>
      <c r="G854" s="143"/>
      <c r="H854" s="143"/>
      <c r="I854" s="143"/>
      <c r="J854" s="143"/>
      <c r="K854" s="143"/>
      <c r="L854" s="143"/>
      <c r="M854" s="143"/>
    </row>
    <row r="855" spans="1:13">
      <c r="A855" s="143"/>
      <c r="B855" s="143"/>
      <c r="C855" s="143"/>
      <c r="D855" s="143"/>
      <c r="E855" s="143"/>
      <c r="F855" s="143"/>
      <c r="G855" s="143"/>
      <c r="H855" s="143"/>
      <c r="I855" s="143"/>
      <c r="J855" s="143"/>
      <c r="K855" s="143"/>
      <c r="L855" s="143"/>
      <c r="M855" s="143"/>
    </row>
    <row r="856" spans="1:13">
      <c r="A856" s="143"/>
      <c r="B856" s="143"/>
      <c r="C856" s="143"/>
      <c r="D856" s="143"/>
      <c r="E856" s="143"/>
      <c r="F856" s="143"/>
      <c r="G856" s="143"/>
      <c r="H856" s="143"/>
      <c r="I856" s="143"/>
      <c r="J856" s="143"/>
      <c r="K856" s="143"/>
      <c r="L856" s="143"/>
      <c r="M856" s="143"/>
    </row>
    <row r="857" spans="1:13">
      <c r="A857" s="143"/>
      <c r="B857" s="143"/>
      <c r="C857" s="143"/>
      <c r="D857" s="143"/>
      <c r="E857" s="143"/>
      <c r="F857" s="143"/>
      <c r="G857" s="143"/>
      <c r="H857" s="143"/>
      <c r="I857" s="143"/>
      <c r="J857" s="143"/>
      <c r="K857" s="143"/>
      <c r="L857" s="143"/>
      <c r="M857" s="143"/>
    </row>
    <row r="858" spans="1:13">
      <c r="A858" s="143"/>
      <c r="B858" s="143"/>
      <c r="C858" s="143"/>
      <c r="D858" s="143"/>
      <c r="E858" s="143"/>
      <c r="F858" s="143"/>
      <c r="G858" s="143"/>
      <c r="H858" s="143"/>
      <c r="I858" s="143"/>
      <c r="J858" s="143"/>
      <c r="K858" s="143"/>
      <c r="L858" s="143"/>
      <c r="M858" s="143"/>
    </row>
    <row r="859" spans="1:13">
      <c r="A859" s="143"/>
      <c r="B859" s="143"/>
      <c r="C859" s="143"/>
      <c r="D859" s="143"/>
      <c r="E859" s="143"/>
      <c r="F859" s="143"/>
      <c r="G859" s="143"/>
      <c r="H859" s="143"/>
      <c r="I859" s="143"/>
      <c r="J859" s="143"/>
      <c r="K859" s="143"/>
      <c r="L859" s="143"/>
      <c r="M859" s="143"/>
    </row>
    <row r="860" spans="1:13">
      <c r="A860" s="143"/>
      <c r="B860" s="143"/>
      <c r="C860" s="143"/>
      <c r="D860" s="143"/>
      <c r="E860" s="143"/>
      <c r="F860" s="143"/>
      <c r="G860" s="143"/>
      <c r="H860" s="143"/>
      <c r="I860" s="143"/>
      <c r="J860" s="143"/>
      <c r="K860" s="143"/>
      <c r="L860" s="143"/>
      <c r="M860" s="143"/>
    </row>
    <row r="861" spans="1:13">
      <c r="A861" s="143"/>
      <c r="B861" s="143"/>
      <c r="C861" s="143"/>
      <c r="D861" s="143"/>
      <c r="E861" s="143"/>
      <c r="F861" s="143"/>
      <c r="G861" s="143"/>
      <c r="H861" s="143"/>
      <c r="I861" s="143"/>
      <c r="J861" s="143"/>
      <c r="K861" s="143"/>
      <c r="L861" s="143"/>
      <c r="M861" s="143"/>
    </row>
    <row r="862" spans="1:13">
      <c r="A862" s="143"/>
      <c r="B862" s="143"/>
      <c r="C862" s="143"/>
      <c r="D862" s="143"/>
      <c r="E862" s="143"/>
      <c r="F862" s="143"/>
      <c r="G862" s="143"/>
      <c r="H862" s="143"/>
      <c r="I862" s="143"/>
      <c r="J862" s="143"/>
      <c r="K862" s="143"/>
      <c r="L862" s="143"/>
      <c r="M862" s="143"/>
    </row>
    <row r="863" spans="1:13">
      <c r="A863" s="143"/>
      <c r="B863" s="143"/>
      <c r="C863" s="143"/>
      <c r="D863" s="143"/>
      <c r="E863" s="143"/>
      <c r="F863" s="143"/>
      <c r="G863" s="143"/>
      <c r="H863" s="143"/>
      <c r="I863" s="143"/>
      <c r="J863" s="143"/>
      <c r="K863" s="143"/>
      <c r="L863" s="143"/>
      <c r="M863" s="143"/>
    </row>
    <row r="864" spans="1:13">
      <c r="A864" s="143"/>
      <c r="B864" s="143"/>
      <c r="C864" s="143"/>
      <c r="D864" s="143"/>
      <c r="E864" s="143"/>
      <c r="F864" s="143"/>
      <c r="G864" s="143"/>
      <c r="H864" s="143"/>
      <c r="I864" s="143"/>
      <c r="J864" s="143"/>
      <c r="K864" s="143"/>
      <c r="L864" s="143"/>
      <c r="M864" s="143"/>
    </row>
    <row r="865" spans="1:13">
      <c r="A865" s="143"/>
      <c r="B865" s="143"/>
      <c r="C865" s="143"/>
      <c r="D865" s="143"/>
      <c r="E865" s="143"/>
      <c r="F865" s="143"/>
      <c r="G865" s="143"/>
      <c r="H865" s="143"/>
      <c r="I865" s="143"/>
      <c r="J865" s="143"/>
      <c r="K865" s="143"/>
      <c r="L865" s="143"/>
      <c r="M865" s="143"/>
    </row>
    <row r="866" spans="1:13">
      <c r="A866" s="143"/>
      <c r="B866" s="143"/>
      <c r="C866" s="143"/>
      <c r="D866" s="143"/>
      <c r="E866" s="143"/>
      <c r="F866" s="143"/>
      <c r="G866" s="143"/>
      <c r="H866" s="143"/>
      <c r="I866" s="143"/>
      <c r="J866" s="143"/>
      <c r="K866" s="143"/>
      <c r="L866" s="143"/>
      <c r="M866" s="143"/>
    </row>
    <row r="867" spans="1:13">
      <c r="A867" s="143"/>
      <c r="B867" s="143"/>
      <c r="C867" s="143"/>
      <c r="D867" s="143"/>
      <c r="E867" s="143"/>
      <c r="F867" s="143"/>
      <c r="G867" s="143"/>
      <c r="H867" s="143"/>
      <c r="I867" s="143"/>
      <c r="J867" s="143"/>
      <c r="K867" s="143"/>
      <c r="L867" s="143"/>
      <c r="M867" s="143"/>
    </row>
    <row r="868" spans="1:13">
      <c r="A868" s="143"/>
      <c r="B868" s="143"/>
      <c r="C868" s="143"/>
      <c r="D868" s="143"/>
      <c r="E868" s="143"/>
      <c r="F868" s="143"/>
      <c r="G868" s="143"/>
      <c r="H868" s="143"/>
      <c r="I868" s="143"/>
      <c r="J868" s="143"/>
      <c r="K868" s="143"/>
      <c r="L868" s="143"/>
      <c r="M868" s="143"/>
    </row>
    <row r="869" spans="1:13">
      <c r="A869" s="143"/>
      <c r="B869" s="143"/>
      <c r="C869" s="143"/>
      <c r="D869" s="143"/>
      <c r="E869" s="143"/>
      <c r="F869" s="143"/>
      <c r="G869" s="143"/>
      <c r="H869" s="143"/>
      <c r="I869" s="143"/>
      <c r="J869" s="143"/>
      <c r="K869" s="143"/>
      <c r="L869" s="143"/>
      <c r="M869" s="143"/>
    </row>
    <row r="870" spans="1:13">
      <c r="A870" s="143"/>
      <c r="B870" s="143"/>
      <c r="C870" s="143"/>
      <c r="D870" s="143"/>
      <c r="E870" s="143"/>
      <c r="F870" s="143"/>
      <c r="G870" s="143"/>
      <c r="H870" s="143"/>
      <c r="I870" s="143"/>
      <c r="J870" s="143"/>
      <c r="K870" s="143"/>
      <c r="L870" s="143"/>
      <c r="M870" s="143"/>
    </row>
    <row r="871" spans="1:13">
      <c r="A871" s="143"/>
      <c r="B871" s="143"/>
      <c r="C871" s="143"/>
      <c r="D871" s="143"/>
      <c r="E871" s="143"/>
      <c r="F871" s="143"/>
      <c r="G871" s="143"/>
      <c r="H871" s="143"/>
      <c r="I871" s="143"/>
      <c r="J871" s="143"/>
      <c r="K871" s="143"/>
      <c r="L871" s="143"/>
      <c r="M871" s="143"/>
    </row>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3" hidden="1"/>
    <row r="946" spans="1:13" hidden="1"/>
    <row r="947" spans="1:13" hidden="1"/>
    <row r="948" spans="1:13" hidden="1"/>
    <row r="949" spans="1:13" hidden="1"/>
    <row r="950" spans="1:13" hidden="1"/>
    <row r="951" spans="1:13" hidden="1"/>
    <row r="952" spans="1:13" hidden="1"/>
    <row r="953" spans="1:13" hidden="1"/>
    <row r="954" spans="1:13" hidden="1"/>
    <row r="955" spans="1:13" hidden="1"/>
    <row r="956" spans="1:13" hidden="1"/>
    <row r="957" spans="1:13" hidden="1"/>
    <row r="958" spans="1:13" hidden="1">
      <c r="A958" s="49"/>
      <c r="B958" s="49"/>
      <c r="C958" s="49"/>
      <c r="D958" s="49"/>
      <c r="E958" s="49"/>
      <c r="F958" s="49"/>
      <c r="G958" s="49"/>
      <c r="H958" s="49"/>
      <c r="I958" s="49"/>
      <c r="J958" s="49"/>
      <c r="K958" s="49"/>
      <c r="L958" s="49"/>
      <c r="M958" s="49"/>
    </row>
    <row r="959" spans="1:13" hidden="1">
      <c r="A959" s="49"/>
      <c r="B959" s="49"/>
      <c r="C959" s="49"/>
      <c r="D959" s="49"/>
      <c r="E959" s="49"/>
      <c r="F959" s="49"/>
      <c r="G959" s="49"/>
      <c r="H959" s="49"/>
      <c r="I959" s="49"/>
      <c r="J959" s="49"/>
      <c r="K959" s="49"/>
      <c r="L959" s="49"/>
      <c r="M959" s="49"/>
    </row>
    <row r="960" spans="1:13" hidden="1">
      <c r="A960" s="49"/>
      <c r="B960" s="49"/>
      <c r="C960" s="49"/>
      <c r="D960" s="49"/>
      <c r="E960" s="49"/>
      <c r="F960" s="49"/>
      <c r="G960" s="49"/>
      <c r="H960" s="49"/>
      <c r="I960" s="49"/>
      <c r="J960" s="49"/>
      <c r="K960" s="49"/>
      <c r="L960" s="49"/>
      <c r="M960" s="49"/>
    </row>
    <row r="961" spans="1:13" hidden="1">
      <c r="A961" s="49"/>
      <c r="B961" s="49"/>
      <c r="C961" s="49"/>
      <c r="D961" s="49"/>
      <c r="E961" s="49"/>
      <c r="F961" s="49"/>
      <c r="G961" s="49"/>
      <c r="H961" s="49"/>
      <c r="I961" s="49"/>
      <c r="J961" s="49"/>
      <c r="K961" s="49"/>
      <c r="L961" s="49"/>
      <c r="M961" s="49"/>
    </row>
    <row r="962" spans="1:13" hidden="1"/>
    <row r="963" spans="1:13" hidden="1"/>
    <row r="964" spans="1:13" hidden="1"/>
    <row r="965" spans="1:13" hidden="1"/>
    <row r="966" spans="1:13" hidden="1"/>
    <row r="967" spans="1:13" hidden="1"/>
    <row r="968" spans="1:13" hidden="1"/>
    <row r="969" spans="1:13" hidden="1"/>
    <row r="970" spans="1:13" hidden="1"/>
    <row r="971" spans="1:13" hidden="1"/>
    <row r="972" spans="1:13" hidden="1"/>
    <row r="973" spans="1:13" hidden="1"/>
    <row r="974" spans="1:13" hidden="1"/>
    <row r="975" spans="1:13" hidden="1"/>
    <row r="976" spans="1:13"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spans="1:41" hidden="1"/>
    <row r="994" spans="1:41" hidden="1"/>
    <row r="995" spans="1:41" hidden="1"/>
    <row r="996" spans="1:41" hidden="1"/>
    <row r="997" spans="1:41" hidden="1"/>
    <row r="998" spans="1:41" ht="14.25" hidden="1" thickBot="1">
      <c r="AJ998" s="520" t="s">
        <v>140</v>
      </c>
      <c r="AK998" s="520"/>
      <c r="AL998" s="520"/>
      <c r="AM998" s="520"/>
      <c r="AN998" s="520"/>
      <c r="AO998" s="520"/>
    </row>
    <row r="999" spans="1:41" ht="14.25" hidden="1" thickBot="1">
      <c r="A999" s="1" t="s">
        <v>61</v>
      </c>
      <c r="B999" s="2" t="s">
        <v>2</v>
      </c>
      <c r="C999" s="109" t="s">
        <v>3</v>
      </c>
      <c r="D999" s="110" t="s">
        <v>4</v>
      </c>
      <c r="E999" s="110" t="s">
        <v>5</v>
      </c>
      <c r="F999" s="110" t="s">
        <v>6</v>
      </c>
      <c r="G999" s="111" t="s">
        <v>7</v>
      </c>
      <c r="H999" s="111" t="s">
        <v>8</v>
      </c>
      <c r="I999" s="111" t="s">
        <v>9</v>
      </c>
      <c r="J999" s="112" t="s">
        <v>137</v>
      </c>
      <c r="K999" s="255" t="s">
        <v>138</v>
      </c>
      <c r="L999" s="113" t="s">
        <v>130</v>
      </c>
      <c r="M999" s="261" t="s">
        <v>131</v>
      </c>
      <c r="N999" s="112" t="s">
        <v>132</v>
      </c>
      <c r="O999" s="112" t="s">
        <v>133</v>
      </c>
      <c r="P999" s="112" t="s">
        <v>134</v>
      </c>
      <c r="Q999" s="112" t="s">
        <v>135</v>
      </c>
      <c r="R999" s="112" t="s">
        <v>136</v>
      </c>
      <c r="S999" s="4" t="s">
        <v>26</v>
      </c>
      <c r="U999" s="223" t="s">
        <v>39</v>
      </c>
      <c r="V999" s="301" t="s">
        <v>40</v>
      </c>
      <c r="W999" s="297" t="s">
        <v>41</v>
      </c>
      <c r="X999" s="94" t="s">
        <v>33</v>
      </c>
      <c r="Z999" s="120" t="s">
        <v>56</v>
      </c>
      <c r="AA999" s="271" t="s">
        <v>56</v>
      </c>
      <c r="AB999" s="276" t="s">
        <v>56</v>
      </c>
      <c r="AC999" s="120" t="s">
        <v>55</v>
      </c>
      <c r="AD999" s="277" t="s">
        <v>34</v>
      </c>
      <c r="AE999" s="273" t="s">
        <v>34</v>
      </c>
      <c r="AF999" s="159" t="s">
        <v>35</v>
      </c>
      <c r="AG999" s="288" t="s">
        <v>35</v>
      </c>
      <c r="AH999" s="289" t="s">
        <v>35</v>
      </c>
      <c r="AJ999" s="295" t="s">
        <v>56</v>
      </c>
      <c r="AK999" s="296" t="s">
        <v>56</v>
      </c>
      <c r="AL999" s="295" t="s">
        <v>34</v>
      </c>
      <c r="AM999" s="293" t="s">
        <v>34</v>
      </c>
      <c r="AN999" s="291" t="s">
        <v>35</v>
      </c>
      <c r="AO999" s="293" t="s">
        <v>35</v>
      </c>
    </row>
    <row r="1000" spans="1:41" hidden="1">
      <c r="A1000" s="50" t="s">
        <v>37</v>
      </c>
      <c r="B1000" s="51" t="str">
        <f>学級の雰囲気!B3</f>
        <v>番号</v>
      </c>
      <c r="C1000" s="304"/>
      <c r="D1000" s="305"/>
      <c r="E1000" s="305"/>
      <c r="F1000" s="305"/>
      <c r="G1000" s="305"/>
      <c r="H1000" s="305"/>
      <c r="I1000" s="305"/>
      <c r="J1000" s="42"/>
      <c r="K1000" s="258"/>
      <c r="L1000" s="8"/>
      <c r="M1000" s="6"/>
      <c r="N1000" s="7"/>
      <c r="O1000" s="7"/>
      <c r="P1000" s="7"/>
      <c r="Q1000" s="7"/>
      <c r="R1000" s="7"/>
      <c r="S1000" s="10"/>
      <c r="U1000" s="518" t="s">
        <v>139</v>
      </c>
      <c r="V1000" s="519"/>
      <c r="W1000" s="101"/>
      <c r="X1000" s="175"/>
      <c r="Z1000" s="521" t="s">
        <v>139</v>
      </c>
      <c r="AA1000" s="522"/>
      <c r="AB1000" s="180"/>
      <c r="AC1000" s="521" t="s">
        <v>139</v>
      </c>
      <c r="AD1000" s="522"/>
      <c r="AE1000" s="91"/>
      <c r="AF1000" s="523" t="s">
        <v>139</v>
      </c>
      <c r="AG1000" s="524"/>
      <c r="AH1000" s="290"/>
      <c r="AJ1000" s="268"/>
      <c r="AK1000" s="270"/>
      <c r="AL1000" s="268"/>
      <c r="AM1000" s="269"/>
      <c r="AN1000" s="292"/>
      <c r="AO1000" s="294"/>
    </row>
    <row r="1001" spans="1:41" hidden="1">
      <c r="A1001" s="105" t="str">
        <f>IF(学級の雰囲気!A4="","",学級の雰囲気!A4)</f>
        <v/>
      </c>
      <c r="B1001" s="11" t="str">
        <f>学級の雰囲気!B4</f>
        <v>N-01</v>
      </c>
      <c r="C1001" s="56" t="str">
        <f>IF(学級の雰囲気!C4="","",学級の雰囲気!C4-1)</f>
        <v/>
      </c>
      <c r="D1001" s="13" t="str">
        <f>IF(学級の雰囲気!D4="","",学級の雰囲気!D4-1)</f>
        <v/>
      </c>
      <c r="E1001" s="13" t="str">
        <f>IF(学級の雰囲気!E4="","",学級の雰囲気!E4-1)</f>
        <v/>
      </c>
      <c r="F1001" s="13" t="str">
        <f>IF(学級の雰囲気!F4="","",学級の雰囲気!F4-1)</f>
        <v/>
      </c>
      <c r="G1001" s="13" t="str">
        <f>IF(学級の雰囲気!G4="","",学級の雰囲気!G4-1)</f>
        <v/>
      </c>
      <c r="H1001" s="13" t="str">
        <f>IF(学級の雰囲気!H4="","",学級の雰囲気!H4-1)</f>
        <v/>
      </c>
      <c r="I1001" s="13" t="str">
        <f>IF(学級の雰囲気!I4="","",学級の雰囲気!I4-1)</f>
        <v/>
      </c>
      <c r="J1001" s="13" t="str">
        <f>IF(学級の雰囲気!J4="","",学級の雰囲気!J4-1)</f>
        <v/>
      </c>
      <c r="K1001" s="88" t="str">
        <f>IF(学級の雰囲気!K4="","",学級の雰囲気!K4-1)</f>
        <v/>
      </c>
      <c r="L1001" s="14" t="str">
        <f>IF(学級の雰囲気!L4="","",学級の雰囲気!L4-1)</f>
        <v/>
      </c>
      <c r="M1001" s="12" t="str">
        <f>IF(学級の雰囲気!M4="","",学級の雰囲気!M4-1)</f>
        <v/>
      </c>
      <c r="N1001" s="13" t="str">
        <f>IF(学級の雰囲気!N4="","",学級の雰囲気!N4-1)</f>
        <v/>
      </c>
      <c r="O1001" s="13" t="str">
        <f>IF(学級の雰囲気!O4="","",学級の雰囲気!O4-1)</f>
        <v/>
      </c>
      <c r="P1001" s="13" t="str">
        <f>IF(学級の雰囲気!P4="","",学級の雰囲気!P4-1)</f>
        <v/>
      </c>
      <c r="Q1001" s="13" t="str">
        <f>IF(学級の雰囲気!Q4="","",学級の雰囲気!Q4-1)</f>
        <v/>
      </c>
      <c r="R1001" s="59" t="str">
        <f>IF(学級の雰囲気!R4="","",学級の雰囲気!R4-1)</f>
        <v/>
      </c>
      <c r="S1001" s="16">
        <f t="shared" ref="S1001:S1032" si="0">COUNTBLANK(C1001:R1001)</f>
        <v>16</v>
      </c>
      <c r="U1001" s="68" t="str">
        <f t="shared" ref="U1001:U1032" si="1">IF(COUNTBLANK(C1001:F1001)&gt;=1,"",SUM(C1001:F1001))</f>
        <v/>
      </c>
      <c r="V1001" s="69" t="str">
        <f t="shared" ref="V1001:V1032" si="2">IF(COUNTBLANK(G1001:I1001)&gt;=1,"",SUM(G1001:I1001))</f>
        <v/>
      </c>
      <c r="W1001" s="298" t="str">
        <f t="shared" ref="W1001:W1032" si="3">IF(COUNTBLANK(J1001:R1001)&gt;=1,"",SUM(J1001:R1001))</f>
        <v/>
      </c>
      <c r="X1001" s="178" t="str">
        <f t="shared" ref="X1001:X1032" si="4">IF(COUNTBLANK(U1001:W1001)&gt;=1,"",U1001+V1001-W1001+36)</f>
        <v/>
      </c>
      <c r="Z1001" s="76">
        <f>SUM(学級の雰囲気!C4:F4)</f>
        <v>0</v>
      </c>
      <c r="AA1001" s="82">
        <f>SUM(学級の雰囲気!G4:I4)</f>
        <v>0</v>
      </c>
      <c r="AB1001" s="226">
        <f>SUM(学級の雰囲気!J4:R4)</f>
        <v>0</v>
      </c>
      <c r="AC1001" s="15">
        <f>COUNTIF(学級の雰囲気!C4:F4,"&lt;&gt;")</f>
        <v>4</v>
      </c>
      <c r="AD1001" s="14">
        <f>COUNTIF(学級の雰囲気!G4:I4,"&lt;&gt;")</f>
        <v>3</v>
      </c>
      <c r="AE1001" s="62">
        <f>COUNTIF(学級の雰囲気!J4:R4,"&lt;&gt;")</f>
        <v>9</v>
      </c>
      <c r="AF1001" s="168">
        <f t="shared" ref="AF1001:AF1032" si="5">IF(AC1001=0,"",Z1001/AC1001)</f>
        <v>0</v>
      </c>
      <c r="AG1001" s="283">
        <f t="shared" ref="AG1001:AG1032" si="6">IF(AD1001=0,"",AA1001/AD1001)</f>
        <v>0</v>
      </c>
      <c r="AH1001" s="278">
        <f t="shared" ref="AH1001:AH1032" si="7">IF(AE1001=0,"",AB1001/AE1001)</f>
        <v>0</v>
      </c>
      <c r="AJ1001" s="76">
        <f>SUM(学級の雰囲気!C4:I4)</f>
        <v>0</v>
      </c>
      <c r="AK1001" s="69">
        <f>SUM(学級の雰囲気!J4:R4)</f>
        <v>0</v>
      </c>
      <c r="AL1001" s="15">
        <f>COUNTIF(学級の雰囲気!C4:I4,"&lt;&gt;")</f>
        <v>7</v>
      </c>
      <c r="AM1001" s="14">
        <f>COUNTIF(学級の雰囲気!J4:R4,"&lt;&gt;")</f>
        <v>9</v>
      </c>
      <c r="AN1001" s="168">
        <f t="shared" ref="AN1001:AN1032" si="8">IF(AL1001=0,"",AJ1001/AL1001)</f>
        <v>0</v>
      </c>
      <c r="AO1001" s="169">
        <f t="shared" ref="AO1001:AO1032" si="9">IF(AM1001=0,"",AK1001/AM1001)</f>
        <v>0</v>
      </c>
    </row>
    <row r="1002" spans="1:41" hidden="1">
      <c r="A1002" s="106" t="str">
        <f>IF(学級の雰囲気!A5="","",学級の雰囲気!A5)</f>
        <v/>
      </c>
      <c r="B1002" s="11" t="str">
        <f>学級の雰囲気!B5</f>
        <v>N-02</v>
      </c>
      <c r="C1002" s="57" t="str">
        <f>IF(学級の雰囲気!C5="","",学級の雰囲気!C5-1)</f>
        <v/>
      </c>
      <c r="D1002" s="19" t="str">
        <f>IF(学級の雰囲気!D5="","",学級の雰囲気!D5-1)</f>
        <v/>
      </c>
      <c r="E1002" s="19" t="str">
        <f>IF(学級の雰囲気!E5="","",学級の雰囲気!E5-1)</f>
        <v/>
      </c>
      <c r="F1002" s="19" t="str">
        <f>IF(学級の雰囲気!F5="","",学級の雰囲気!F5-1)</f>
        <v/>
      </c>
      <c r="G1002" s="19" t="str">
        <f>IF(学級の雰囲気!G5="","",学級の雰囲気!G5-1)</f>
        <v/>
      </c>
      <c r="H1002" s="19" t="str">
        <f>IF(学級の雰囲気!H5="","",学級の雰囲気!H5-1)</f>
        <v/>
      </c>
      <c r="I1002" s="19" t="str">
        <f>IF(学級の雰囲気!I5="","",学級の雰囲気!I5-1)</f>
        <v/>
      </c>
      <c r="J1002" s="19" t="str">
        <f>IF(学級の雰囲気!J5="","",学級の雰囲気!J5-1)</f>
        <v/>
      </c>
      <c r="K1002" s="89" t="str">
        <f>IF(学級の雰囲気!K5="","",学級の雰囲気!K5-1)</f>
        <v/>
      </c>
      <c r="L1002" s="20" t="str">
        <f>IF(学級の雰囲気!L5="","",学級の雰囲気!L5-1)</f>
        <v/>
      </c>
      <c r="M1002" s="18" t="str">
        <f>IF(学級の雰囲気!M5="","",学級の雰囲気!M5-1)</f>
        <v/>
      </c>
      <c r="N1002" s="19" t="str">
        <f>IF(学級の雰囲気!N5="","",学級の雰囲気!N5-1)</f>
        <v/>
      </c>
      <c r="O1002" s="19" t="str">
        <f>IF(学級の雰囲気!O5="","",学級の雰囲気!O5-1)</f>
        <v/>
      </c>
      <c r="P1002" s="19" t="str">
        <f>IF(学級の雰囲気!P5="","",学級の雰囲気!P5-1)</f>
        <v/>
      </c>
      <c r="Q1002" s="19" t="str">
        <f>IF(学級の雰囲気!Q5="","",学級の雰囲気!Q5-1)</f>
        <v/>
      </c>
      <c r="R1002" s="60" t="str">
        <f>IF(学級の雰囲気!R5="","",学級の雰囲気!R5-1)</f>
        <v/>
      </c>
      <c r="S1002" s="22">
        <f t="shared" si="0"/>
        <v>16</v>
      </c>
      <c r="U1002" s="70" t="str">
        <f t="shared" si="1"/>
        <v/>
      </c>
      <c r="V1002" s="96" t="str">
        <f t="shared" si="2"/>
        <v/>
      </c>
      <c r="W1002" s="299" t="str">
        <f t="shared" si="3"/>
        <v/>
      </c>
      <c r="X1002" s="95" t="str">
        <f t="shared" si="4"/>
        <v/>
      </c>
      <c r="Z1002" s="77">
        <f>SUM(学級の雰囲気!C5:F5)</f>
        <v>0</v>
      </c>
      <c r="AA1002" s="83">
        <f>SUM(学級の雰囲気!G5:I5)</f>
        <v>0</v>
      </c>
      <c r="AB1002" s="227">
        <f>SUM(学級の雰囲気!J5:R5)</f>
        <v>0</v>
      </c>
      <c r="AC1002" s="21">
        <f>COUNTIF(学級の雰囲気!C5:F5,"&lt;&gt;")</f>
        <v>4</v>
      </c>
      <c r="AD1002" s="20">
        <f>COUNTIF(学級の雰囲気!G5:I5,"&lt;&gt;")</f>
        <v>3</v>
      </c>
      <c r="AE1002" s="63">
        <f>COUNTIF(学級の雰囲気!J5:R5,"&lt;&gt;")</f>
        <v>9</v>
      </c>
      <c r="AF1002" s="170">
        <f t="shared" si="5"/>
        <v>0</v>
      </c>
      <c r="AG1002" s="284">
        <f t="shared" si="6"/>
        <v>0</v>
      </c>
      <c r="AH1002" s="279">
        <f t="shared" si="7"/>
        <v>0</v>
      </c>
      <c r="AJ1002" s="76">
        <f>SUM(学級の雰囲気!C5:I5)</f>
        <v>0</v>
      </c>
      <c r="AK1002" s="69">
        <f>SUM(学級の雰囲気!J5:R5)</f>
        <v>0</v>
      </c>
      <c r="AL1002" s="15">
        <f>COUNTIF(学級の雰囲気!C5:I5,"&lt;&gt;")</f>
        <v>7</v>
      </c>
      <c r="AM1002" s="14">
        <f>COUNTIF(学級の雰囲気!J5:R5,"&lt;&gt;")</f>
        <v>9</v>
      </c>
      <c r="AN1002" s="168">
        <f t="shared" si="8"/>
        <v>0</v>
      </c>
      <c r="AO1002" s="169">
        <f t="shared" si="9"/>
        <v>0</v>
      </c>
    </row>
    <row r="1003" spans="1:41" hidden="1">
      <c r="A1003" s="106" t="str">
        <f>IF(学級の雰囲気!A6="","",学級の雰囲気!A6)</f>
        <v/>
      </c>
      <c r="B1003" s="11" t="str">
        <f>学級の雰囲気!B6</f>
        <v>N-03</v>
      </c>
      <c r="C1003" s="57" t="str">
        <f>IF(学級の雰囲気!C6="","",学級の雰囲気!C6-1)</f>
        <v/>
      </c>
      <c r="D1003" s="19" t="str">
        <f>IF(学級の雰囲気!D6="","",学級の雰囲気!D6-1)</f>
        <v/>
      </c>
      <c r="E1003" s="19" t="str">
        <f>IF(学級の雰囲気!E6="","",学級の雰囲気!E6-1)</f>
        <v/>
      </c>
      <c r="F1003" s="19" t="str">
        <f>IF(学級の雰囲気!F6="","",学級の雰囲気!F6-1)</f>
        <v/>
      </c>
      <c r="G1003" s="19" t="str">
        <f>IF(学級の雰囲気!G6="","",学級の雰囲気!G6-1)</f>
        <v/>
      </c>
      <c r="H1003" s="19" t="str">
        <f>IF(学級の雰囲気!H6="","",学級の雰囲気!H6-1)</f>
        <v/>
      </c>
      <c r="I1003" s="19" t="str">
        <f>IF(学級の雰囲気!I6="","",学級の雰囲気!I6-1)</f>
        <v/>
      </c>
      <c r="J1003" s="19" t="str">
        <f>IF(学級の雰囲気!J6="","",学級の雰囲気!J6-1)</f>
        <v/>
      </c>
      <c r="K1003" s="89" t="str">
        <f>IF(学級の雰囲気!K6="","",学級の雰囲気!K6-1)</f>
        <v/>
      </c>
      <c r="L1003" s="20" t="str">
        <f>IF(学級の雰囲気!L6="","",学級の雰囲気!L6-1)</f>
        <v/>
      </c>
      <c r="M1003" s="18" t="str">
        <f>IF(学級の雰囲気!M6="","",学級の雰囲気!M6-1)</f>
        <v/>
      </c>
      <c r="N1003" s="19" t="str">
        <f>IF(学級の雰囲気!N6="","",学級の雰囲気!N6-1)</f>
        <v/>
      </c>
      <c r="O1003" s="19" t="str">
        <f>IF(学級の雰囲気!O6="","",学級の雰囲気!O6-1)</f>
        <v/>
      </c>
      <c r="P1003" s="19" t="str">
        <f>IF(学級の雰囲気!P6="","",学級の雰囲気!P6-1)</f>
        <v/>
      </c>
      <c r="Q1003" s="19" t="str">
        <f>IF(学級の雰囲気!Q6="","",学級の雰囲気!Q6-1)</f>
        <v/>
      </c>
      <c r="R1003" s="60" t="str">
        <f>IF(学級の雰囲気!R6="","",学級の雰囲気!R6-1)</f>
        <v/>
      </c>
      <c r="S1003" s="22">
        <f t="shared" si="0"/>
        <v>16</v>
      </c>
      <c r="U1003" s="70" t="str">
        <f t="shared" si="1"/>
        <v/>
      </c>
      <c r="V1003" s="96" t="str">
        <f t="shared" si="2"/>
        <v/>
      </c>
      <c r="W1003" s="299" t="str">
        <f t="shared" si="3"/>
        <v/>
      </c>
      <c r="X1003" s="95" t="str">
        <f t="shared" si="4"/>
        <v/>
      </c>
      <c r="Z1003" s="77">
        <f>SUM(学級の雰囲気!C6:F6)</f>
        <v>0</v>
      </c>
      <c r="AA1003" s="83">
        <f>SUM(学級の雰囲気!G6:I6)</f>
        <v>0</v>
      </c>
      <c r="AB1003" s="227">
        <f>SUM(学級の雰囲気!J6:R6)</f>
        <v>0</v>
      </c>
      <c r="AC1003" s="21">
        <f>COUNTIF(学級の雰囲気!C6:F6,"&lt;&gt;")</f>
        <v>4</v>
      </c>
      <c r="AD1003" s="20">
        <f>COUNTIF(学級の雰囲気!G6:I6,"&lt;&gt;")</f>
        <v>3</v>
      </c>
      <c r="AE1003" s="63">
        <f>COUNTIF(学級の雰囲気!J6:R6,"&lt;&gt;")</f>
        <v>9</v>
      </c>
      <c r="AF1003" s="170">
        <f t="shared" si="5"/>
        <v>0</v>
      </c>
      <c r="AG1003" s="284">
        <f t="shared" si="6"/>
        <v>0</v>
      </c>
      <c r="AH1003" s="279">
        <f t="shared" si="7"/>
        <v>0</v>
      </c>
      <c r="AJ1003" s="76">
        <f>SUM(学級の雰囲気!C6:I6)</f>
        <v>0</v>
      </c>
      <c r="AK1003" s="69">
        <f>SUM(学級の雰囲気!J6:R6)</f>
        <v>0</v>
      </c>
      <c r="AL1003" s="15">
        <f>COUNTIF(学級の雰囲気!C6:I6,"&lt;&gt;")</f>
        <v>7</v>
      </c>
      <c r="AM1003" s="14">
        <f>COUNTIF(学級の雰囲気!J6:R6,"&lt;&gt;")</f>
        <v>9</v>
      </c>
      <c r="AN1003" s="168">
        <f t="shared" si="8"/>
        <v>0</v>
      </c>
      <c r="AO1003" s="169">
        <f t="shared" si="9"/>
        <v>0</v>
      </c>
    </row>
    <row r="1004" spans="1:41" hidden="1">
      <c r="A1004" s="106" t="str">
        <f>IF(学級の雰囲気!A7="","",学級の雰囲気!A7)</f>
        <v/>
      </c>
      <c r="B1004" s="11" t="str">
        <f>学級の雰囲気!B7</f>
        <v>N-04</v>
      </c>
      <c r="C1004" s="57" t="str">
        <f>IF(学級の雰囲気!C7="","",学級の雰囲気!C7-1)</f>
        <v/>
      </c>
      <c r="D1004" s="19" t="str">
        <f>IF(学級の雰囲気!D7="","",学級の雰囲気!D7-1)</f>
        <v/>
      </c>
      <c r="E1004" s="19" t="str">
        <f>IF(学級の雰囲気!E7="","",学級の雰囲気!E7-1)</f>
        <v/>
      </c>
      <c r="F1004" s="19" t="str">
        <f>IF(学級の雰囲気!F7="","",学級の雰囲気!F7-1)</f>
        <v/>
      </c>
      <c r="G1004" s="19" t="str">
        <f>IF(学級の雰囲気!G7="","",学級の雰囲気!G7-1)</f>
        <v/>
      </c>
      <c r="H1004" s="19" t="str">
        <f>IF(学級の雰囲気!H7="","",学級の雰囲気!H7-1)</f>
        <v/>
      </c>
      <c r="I1004" s="19" t="str">
        <f>IF(学級の雰囲気!I7="","",学級の雰囲気!I7-1)</f>
        <v/>
      </c>
      <c r="J1004" s="19" t="str">
        <f>IF(学級の雰囲気!J7="","",学級の雰囲気!J7-1)</f>
        <v/>
      </c>
      <c r="K1004" s="89" t="str">
        <f>IF(学級の雰囲気!K7="","",学級の雰囲気!K7-1)</f>
        <v/>
      </c>
      <c r="L1004" s="20" t="str">
        <f>IF(学級の雰囲気!L7="","",学級の雰囲気!L7-1)</f>
        <v/>
      </c>
      <c r="M1004" s="18" t="str">
        <f>IF(学級の雰囲気!M7="","",学級の雰囲気!M7-1)</f>
        <v/>
      </c>
      <c r="N1004" s="19" t="str">
        <f>IF(学級の雰囲気!N7="","",学級の雰囲気!N7-1)</f>
        <v/>
      </c>
      <c r="O1004" s="19" t="str">
        <f>IF(学級の雰囲気!O7="","",学級の雰囲気!O7-1)</f>
        <v/>
      </c>
      <c r="P1004" s="19" t="str">
        <f>IF(学級の雰囲気!P7="","",学級の雰囲気!P7-1)</f>
        <v/>
      </c>
      <c r="Q1004" s="19" t="str">
        <f>IF(学級の雰囲気!Q7="","",学級の雰囲気!Q7-1)</f>
        <v/>
      </c>
      <c r="R1004" s="60" t="str">
        <f>IF(学級の雰囲気!R7="","",学級の雰囲気!R7-1)</f>
        <v/>
      </c>
      <c r="S1004" s="22">
        <f t="shared" si="0"/>
        <v>16</v>
      </c>
      <c r="U1004" s="70" t="str">
        <f t="shared" si="1"/>
        <v/>
      </c>
      <c r="V1004" s="96" t="str">
        <f t="shared" si="2"/>
        <v/>
      </c>
      <c r="W1004" s="299" t="str">
        <f t="shared" si="3"/>
        <v/>
      </c>
      <c r="X1004" s="95" t="str">
        <f t="shared" si="4"/>
        <v/>
      </c>
      <c r="Z1004" s="77">
        <f>SUM(学級の雰囲気!C7:F7)</f>
        <v>0</v>
      </c>
      <c r="AA1004" s="83">
        <f>SUM(学級の雰囲気!G7:I7)</f>
        <v>0</v>
      </c>
      <c r="AB1004" s="227">
        <f>SUM(学級の雰囲気!J7:R7)</f>
        <v>0</v>
      </c>
      <c r="AC1004" s="21">
        <f>COUNTIF(学級の雰囲気!C7:F7,"&lt;&gt;")</f>
        <v>4</v>
      </c>
      <c r="AD1004" s="20">
        <f>COUNTIF(学級の雰囲気!G7:I7,"&lt;&gt;")</f>
        <v>3</v>
      </c>
      <c r="AE1004" s="63">
        <f>COUNTIF(学級の雰囲気!J7:R7,"&lt;&gt;")</f>
        <v>9</v>
      </c>
      <c r="AF1004" s="170">
        <f t="shared" si="5"/>
        <v>0</v>
      </c>
      <c r="AG1004" s="284">
        <f t="shared" si="6"/>
        <v>0</v>
      </c>
      <c r="AH1004" s="279">
        <f t="shared" si="7"/>
        <v>0</v>
      </c>
      <c r="AJ1004" s="76">
        <f>SUM(学級の雰囲気!C7:I7)</f>
        <v>0</v>
      </c>
      <c r="AK1004" s="69">
        <f>SUM(学級の雰囲気!J7:R7)</f>
        <v>0</v>
      </c>
      <c r="AL1004" s="15">
        <f>COUNTIF(学級の雰囲気!C7:I7,"&lt;&gt;")</f>
        <v>7</v>
      </c>
      <c r="AM1004" s="14">
        <f>COUNTIF(学級の雰囲気!J7:R7,"&lt;&gt;")</f>
        <v>9</v>
      </c>
      <c r="AN1004" s="168">
        <f t="shared" si="8"/>
        <v>0</v>
      </c>
      <c r="AO1004" s="169">
        <f t="shared" si="9"/>
        <v>0</v>
      </c>
    </row>
    <row r="1005" spans="1:41" hidden="1">
      <c r="A1005" s="107" t="str">
        <f>IF(学級の雰囲気!A8="","",学級の雰囲気!A8)</f>
        <v/>
      </c>
      <c r="B1005" s="11" t="str">
        <f>学級の雰囲気!B8</f>
        <v>N-05</v>
      </c>
      <c r="C1005" s="58" t="str">
        <f>IF(学級の雰囲気!C8="","",学級の雰囲気!C8-1)</f>
        <v/>
      </c>
      <c r="D1005" s="25" t="str">
        <f>IF(学級の雰囲気!D8="","",学級の雰囲気!D8-1)</f>
        <v/>
      </c>
      <c r="E1005" s="25" t="str">
        <f>IF(学級の雰囲気!E8="","",学級の雰囲気!E8-1)</f>
        <v/>
      </c>
      <c r="F1005" s="25" t="str">
        <f>IF(学級の雰囲気!F8="","",学級の雰囲気!F8-1)</f>
        <v/>
      </c>
      <c r="G1005" s="25" t="str">
        <f>IF(学級の雰囲気!G8="","",学級の雰囲気!G8-1)</f>
        <v/>
      </c>
      <c r="H1005" s="25" t="str">
        <f>IF(学級の雰囲気!H8="","",学級の雰囲気!H8-1)</f>
        <v/>
      </c>
      <c r="I1005" s="25" t="str">
        <f>IF(学級の雰囲気!I8="","",学級の雰囲気!I8-1)</f>
        <v/>
      </c>
      <c r="J1005" s="25" t="str">
        <f>IF(学級の雰囲気!J8="","",学級の雰囲気!J8-1)</f>
        <v/>
      </c>
      <c r="K1005" s="90" t="str">
        <f>IF(学級の雰囲気!K8="","",学級の雰囲気!K8-1)</f>
        <v/>
      </c>
      <c r="L1005" s="26" t="str">
        <f>IF(学級の雰囲気!L8="","",学級の雰囲気!L8-1)</f>
        <v/>
      </c>
      <c r="M1005" s="24" t="str">
        <f>IF(学級の雰囲気!M8="","",学級の雰囲気!M8-1)</f>
        <v/>
      </c>
      <c r="N1005" s="19" t="str">
        <f>IF(学級の雰囲気!N8="","",学級の雰囲気!N8-1)</f>
        <v/>
      </c>
      <c r="O1005" s="25" t="str">
        <f>IF(学級の雰囲気!O8="","",学級の雰囲気!O8-1)</f>
        <v/>
      </c>
      <c r="P1005" s="25" t="str">
        <f>IF(学級の雰囲気!P8="","",学級の雰囲気!P8-1)</f>
        <v/>
      </c>
      <c r="Q1005" s="25" t="str">
        <f>IF(学級の雰囲気!Q8="","",学級の雰囲気!Q8-1)</f>
        <v/>
      </c>
      <c r="R1005" s="61" t="str">
        <f>IF(学級の雰囲気!R8="","",学級の雰囲気!R8-1)</f>
        <v/>
      </c>
      <c r="S1005" s="28">
        <f t="shared" si="0"/>
        <v>16</v>
      </c>
      <c r="U1005" s="73" t="str">
        <f t="shared" si="1"/>
        <v/>
      </c>
      <c r="V1005" s="302" t="str">
        <f t="shared" si="2"/>
        <v/>
      </c>
      <c r="W1005" s="300" t="str">
        <f t="shared" si="3"/>
        <v/>
      </c>
      <c r="X1005" s="179" t="str">
        <f t="shared" si="4"/>
        <v/>
      </c>
      <c r="Z1005" s="78">
        <f>SUM(学級の雰囲気!C8:F8)</f>
        <v>0</v>
      </c>
      <c r="AA1005" s="84">
        <f>SUM(学級の雰囲気!G8:I8)</f>
        <v>0</v>
      </c>
      <c r="AB1005" s="228">
        <f>SUM(学級の雰囲気!J8:R8)</f>
        <v>0</v>
      </c>
      <c r="AC1005" s="27">
        <f>COUNTIF(学級の雰囲気!C8:F8,"&lt;&gt;")</f>
        <v>4</v>
      </c>
      <c r="AD1005" s="26">
        <f>COUNTIF(学級の雰囲気!G8:I8,"&lt;&gt;")</f>
        <v>3</v>
      </c>
      <c r="AE1005" s="274">
        <f>COUNTIF(学級の雰囲気!J8:R8,"&lt;&gt;")</f>
        <v>9</v>
      </c>
      <c r="AF1005" s="171">
        <f t="shared" si="5"/>
        <v>0</v>
      </c>
      <c r="AG1005" s="285">
        <f t="shared" si="6"/>
        <v>0</v>
      </c>
      <c r="AH1005" s="280">
        <f t="shared" si="7"/>
        <v>0</v>
      </c>
      <c r="AJ1005" s="76">
        <f>SUM(学級の雰囲気!C8:I8)</f>
        <v>0</v>
      </c>
      <c r="AK1005" s="69">
        <f>SUM(学級の雰囲気!J8:R8)</f>
        <v>0</v>
      </c>
      <c r="AL1005" s="15">
        <f>COUNTIF(学級の雰囲気!C8:I8,"&lt;&gt;")</f>
        <v>7</v>
      </c>
      <c r="AM1005" s="14">
        <f>COUNTIF(学級の雰囲気!J8:R8,"&lt;&gt;")</f>
        <v>9</v>
      </c>
      <c r="AN1005" s="168">
        <f t="shared" si="8"/>
        <v>0</v>
      </c>
      <c r="AO1005" s="169">
        <f t="shared" si="9"/>
        <v>0</v>
      </c>
    </row>
    <row r="1006" spans="1:41" hidden="1">
      <c r="A1006" s="105" t="str">
        <f>IF(学級の雰囲気!A9="","",学級の雰囲気!A9)</f>
        <v/>
      </c>
      <c r="B1006" s="11" t="str">
        <f>学級の雰囲気!B9</f>
        <v>N-06</v>
      </c>
      <c r="C1006" s="56" t="str">
        <f>IF(学級の雰囲気!C9="","",学級の雰囲気!C9-1)</f>
        <v/>
      </c>
      <c r="D1006" s="13" t="str">
        <f>IF(学級の雰囲気!D9="","",学級の雰囲気!D9-1)</f>
        <v/>
      </c>
      <c r="E1006" s="13" t="str">
        <f>IF(学級の雰囲気!E9="","",学級の雰囲気!E9-1)</f>
        <v/>
      </c>
      <c r="F1006" s="13" t="str">
        <f>IF(学級の雰囲気!F9="","",学級の雰囲気!F9-1)</f>
        <v/>
      </c>
      <c r="G1006" s="13" t="str">
        <f>IF(学級の雰囲気!G9="","",学級の雰囲気!G9-1)</f>
        <v/>
      </c>
      <c r="H1006" s="13" t="str">
        <f>IF(学級の雰囲気!H9="","",学級の雰囲気!H9-1)</f>
        <v/>
      </c>
      <c r="I1006" s="13" t="str">
        <f>IF(学級の雰囲気!I9="","",学級の雰囲気!I9-1)</f>
        <v/>
      </c>
      <c r="J1006" s="13" t="str">
        <f>IF(学級の雰囲気!J9="","",学級の雰囲気!J9-1)</f>
        <v/>
      </c>
      <c r="K1006" s="88" t="str">
        <f>IF(学級の雰囲気!K9="","",学級の雰囲気!K9-1)</f>
        <v/>
      </c>
      <c r="L1006" s="14" t="str">
        <f>IF(学級の雰囲気!L9="","",学級の雰囲気!L9-1)</f>
        <v/>
      </c>
      <c r="M1006" s="12" t="str">
        <f>IF(学級の雰囲気!M9="","",学級の雰囲気!M9-1)</f>
        <v/>
      </c>
      <c r="N1006" s="13" t="str">
        <f>IF(学級の雰囲気!N9="","",学級の雰囲気!N9-1)</f>
        <v/>
      </c>
      <c r="O1006" s="13" t="str">
        <f>IF(学級の雰囲気!O9="","",学級の雰囲気!O9-1)</f>
        <v/>
      </c>
      <c r="P1006" s="13" t="str">
        <f>IF(学級の雰囲気!P9="","",学級の雰囲気!P9-1)</f>
        <v/>
      </c>
      <c r="Q1006" s="13" t="str">
        <f>IF(学級の雰囲気!Q9="","",学級の雰囲気!Q9-1)</f>
        <v/>
      </c>
      <c r="R1006" s="59" t="str">
        <f>IF(学級の雰囲気!R9="","",学級の雰囲気!R9-1)</f>
        <v/>
      </c>
      <c r="S1006" s="31">
        <f t="shared" si="0"/>
        <v>16</v>
      </c>
      <c r="U1006" s="68" t="str">
        <f t="shared" si="1"/>
        <v/>
      </c>
      <c r="V1006" s="69" t="str">
        <f t="shared" si="2"/>
        <v/>
      </c>
      <c r="W1006" s="298" t="str">
        <f t="shared" si="3"/>
        <v/>
      </c>
      <c r="X1006" s="178" t="str">
        <f t="shared" si="4"/>
        <v/>
      </c>
      <c r="Z1006" s="76">
        <f>SUM(学級の雰囲気!C9:F9)</f>
        <v>0</v>
      </c>
      <c r="AA1006" s="82">
        <f>SUM(学級の雰囲気!G9:I9)</f>
        <v>0</v>
      </c>
      <c r="AB1006" s="226">
        <f>SUM(学級の雰囲気!J9:R9)</f>
        <v>0</v>
      </c>
      <c r="AC1006" s="15">
        <f>COUNTIF(学級の雰囲気!C9:F9,"&lt;&gt;")</f>
        <v>4</v>
      </c>
      <c r="AD1006" s="14">
        <f>COUNTIF(学級の雰囲気!G9:I9,"&lt;&gt;")</f>
        <v>3</v>
      </c>
      <c r="AE1006" s="62">
        <f>COUNTIF(学級の雰囲気!J9:R9,"&lt;&gt;")</f>
        <v>9</v>
      </c>
      <c r="AF1006" s="168">
        <f t="shared" si="5"/>
        <v>0</v>
      </c>
      <c r="AG1006" s="283">
        <f t="shared" si="6"/>
        <v>0</v>
      </c>
      <c r="AH1006" s="278">
        <f t="shared" si="7"/>
        <v>0</v>
      </c>
      <c r="AJ1006" s="76">
        <f>SUM(学級の雰囲気!C9:I9)</f>
        <v>0</v>
      </c>
      <c r="AK1006" s="69">
        <f>SUM(学級の雰囲気!J9:R9)</f>
        <v>0</v>
      </c>
      <c r="AL1006" s="15">
        <f>COUNTIF(学級の雰囲気!C9:I9,"&lt;&gt;")</f>
        <v>7</v>
      </c>
      <c r="AM1006" s="14">
        <f>COUNTIF(学級の雰囲気!J9:R9,"&lt;&gt;")</f>
        <v>9</v>
      </c>
      <c r="AN1006" s="168">
        <f t="shared" si="8"/>
        <v>0</v>
      </c>
      <c r="AO1006" s="169">
        <f t="shared" si="9"/>
        <v>0</v>
      </c>
    </row>
    <row r="1007" spans="1:41" hidden="1">
      <c r="A1007" s="106" t="str">
        <f>IF(学級の雰囲気!A10="","",学級の雰囲気!A10)</f>
        <v/>
      </c>
      <c r="B1007" s="11" t="str">
        <f>学級の雰囲気!B10</f>
        <v>N-07</v>
      </c>
      <c r="C1007" s="57" t="str">
        <f>IF(学級の雰囲気!C10="","",学級の雰囲気!C10-1)</f>
        <v/>
      </c>
      <c r="D1007" s="19" t="str">
        <f>IF(学級の雰囲気!D10="","",学級の雰囲気!D10-1)</f>
        <v/>
      </c>
      <c r="E1007" s="19" t="str">
        <f>IF(学級の雰囲気!E10="","",学級の雰囲気!E10-1)</f>
        <v/>
      </c>
      <c r="F1007" s="19" t="str">
        <f>IF(学級の雰囲気!F10="","",学級の雰囲気!F10-1)</f>
        <v/>
      </c>
      <c r="G1007" s="19" t="str">
        <f>IF(学級の雰囲気!G10="","",学級の雰囲気!G10-1)</f>
        <v/>
      </c>
      <c r="H1007" s="19" t="str">
        <f>IF(学級の雰囲気!H10="","",学級の雰囲気!H10-1)</f>
        <v/>
      </c>
      <c r="I1007" s="19" t="str">
        <f>IF(学級の雰囲気!I10="","",学級の雰囲気!I10-1)</f>
        <v/>
      </c>
      <c r="J1007" s="19" t="str">
        <f>IF(学級の雰囲気!J10="","",学級の雰囲気!J10-1)</f>
        <v/>
      </c>
      <c r="K1007" s="89" t="str">
        <f>IF(学級の雰囲気!K10="","",学級の雰囲気!K10-1)</f>
        <v/>
      </c>
      <c r="L1007" s="20" t="str">
        <f>IF(学級の雰囲気!L10="","",学級の雰囲気!L10-1)</f>
        <v/>
      </c>
      <c r="M1007" s="18" t="str">
        <f>IF(学級の雰囲気!M10="","",学級の雰囲気!M10-1)</f>
        <v/>
      </c>
      <c r="N1007" s="19" t="str">
        <f>IF(学級の雰囲気!N10="","",学級の雰囲気!N10-1)</f>
        <v/>
      </c>
      <c r="O1007" s="19" t="str">
        <f>IF(学級の雰囲気!O10="","",学級の雰囲気!O10-1)</f>
        <v/>
      </c>
      <c r="P1007" s="19" t="str">
        <f>IF(学級の雰囲気!P10="","",学級の雰囲気!P10-1)</f>
        <v/>
      </c>
      <c r="Q1007" s="19" t="str">
        <f>IF(学級の雰囲気!Q10="","",学級の雰囲気!Q10-1)</f>
        <v/>
      </c>
      <c r="R1007" s="60" t="str">
        <f>IF(学級の雰囲気!R10="","",学級の雰囲気!R10-1)</f>
        <v/>
      </c>
      <c r="S1007" s="22">
        <f t="shared" si="0"/>
        <v>16</v>
      </c>
      <c r="U1007" s="70" t="str">
        <f t="shared" si="1"/>
        <v/>
      </c>
      <c r="V1007" s="96" t="str">
        <f t="shared" si="2"/>
        <v/>
      </c>
      <c r="W1007" s="299" t="str">
        <f t="shared" si="3"/>
        <v/>
      </c>
      <c r="X1007" s="95" t="str">
        <f t="shared" si="4"/>
        <v/>
      </c>
      <c r="Z1007" s="77">
        <f>SUM(学級の雰囲気!C10:F10)</f>
        <v>0</v>
      </c>
      <c r="AA1007" s="83">
        <f>SUM(学級の雰囲気!G10:I10)</f>
        <v>0</v>
      </c>
      <c r="AB1007" s="227">
        <f>SUM(学級の雰囲気!J10:R10)</f>
        <v>0</v>
      </c>
      <c r="AC1007" s="21">
        <f>COUNTIF(学級の雰囲気!C10:F10,"&lt;&gt;")</f>
        <v>4</v>
      </c>
      <c r="AD1007" s="20">
        <f>COUNTIF(学級の雰囲気!G10:I10,"&lt;&gt;")</f>
        <v>3</v>
      </c>
      <c r="AE1007" s="63">
        <f>COUNTIF(学級の雰囲気!J10:R10,"&lt;&gt;")</f>
        <v>9</v>
      </c>
      <c r="AF1007" s="170">
        <f t="shared" si="5"/>
        <v>0</v>
      </c>
      <c r="AG1007" s="286">
        <f t="shared" si="6"/>
        <v>0</v>
      </c>
      <c r="AH1007" s="279">
        <f t="shared" si="7"/>
        <v>0</v>
      </c>
      <c r="AJ1007" s="76">
        <f>SUM(学級の雰囲気!C10:I10)</f>
        <v>0</v>
      </c>
      <c r="AK1007" s="69">
        <f>SUM(学級の雰囲気!J10:R10)</f>
        <v>0</v>
      </c>
      <c r="AL1007" s="15">
        <f>COUNTIF(学級の雰囲気!C10:I10,"&lt;&gt;")</f>
        <v>7</v>
      </c>
      <c r="AM1007" s="14">
        <f>COUNTIF(学級の雰囲気!J10:R10,"&lt;&gt;")</f>
        <v>9</v>
      </c>
      <c r="AN1007" s="168">
        <f t="shared" si="8"/>
        <v>0</v>
      </c>
      <c r="AO1007" s="169">
        <f t="shared" si="9"/>
        <v>0</v>
      </c>
    </row>
    <row r="1008" spans="1:41" hidden="1">
      <c r="A1008" s="106" t="str">
        <f>IF(学級の雰囲気!A11="","",学級の雰囲気!A11)</f>
        <v/>
      </c>
      <c r="B1008" s="11" t="str">
        <f>学級の雰囲気!B11</f>
        <v>N-08</v>
      </c>
      <c r="C1008" s="57" t="str">
        <f>IF(学級の雰囲気!C11="","",学級の雰囲気!C11-1)</f>
        <v/>
      </c>
      <c r="D1008" s="19" t="str">
        <f>IF(学級の雰囲気!D11="","",学級の雰囲気!D11-1)</f>
        <v/>
      </c>
      <c r="E1008" s="19" t="str">
        <f>IF(学級の雰囲気!E11="","",学級の雰囲気!E11-1)</f>
        <v/>
      </c>
      <c r="F1008" s="19" t="str">
        <f>IF(学級の雰囲気!F11="","",学級の雰囲気!F11-1)</f>
        <v/>
      </c>
      <c r="G1008" s="19" t="str">
        <f>IF(学級の雰囲気!G11="","",学級の雰囲気!G11-1)</f>
        <v/>
      </c>
      <c r="H1008" s="19" t="str">
        <f>IF(学級の雰囲気!H11="","",学級の雰囲気!H11-1)</f>
        <v/>
      </c>
      <c r="I1008" s="19" t="str">
        <f>IF(学級の雰囲気!I11="","",学級の雰囲気!I11-1)</f>
        <v/>
      </c>
      <c r="J1008" s="19" t="str">
        <f>IF(学級の雰囲気!J11="","",学級の雰囲気!J11-1)</f>
        <v/>
      </c>
      <c r="K1008" s="89" t="str">
        <f>IF(学級の雰囲気!K11="","",学級の雰囲気!K11-1)</f>
        <v/>
      </c>
      <c r="L1008" s="20" t="str">
        <f>IF(学級の雰囲気!L11="","",学級の雰囲気!L11-1)</f>
        <v/>
      </c>
      <c r="M1008" s="18" t="str">
        <f>IF(学級の雰囲気!M11="","",学級の雰囲気!M11-1)</f>
        <v/>
      </c>
      <c r="N1008" s="19" t="str">
        <f>IF(学級の雰囲気!N11="","",学級の雰囲気!N11-1)</f>
        <v/>
      </c>
      <c r="O1008" s="19" t="str">
        <f>IF(学級の雰囲気!O11="","",学級の雰囲気!O11-1)</f>
        <v/>
      </c>
      <c r="P1008" s="19" t="str">
        <f>IF(学級の雰囲気!P11="","",学級の雰囲気!P11-1)</f>
        <v/>
      </c>
      <c r="Q1008" s="19" t="str">
        <f>IF(学級の雰囲気!Q11="","",学級の雰囲気!Q11-1)</f>
        <v/>
      </c>
      <c r="R1008" s="60" t="str">
        <f>IF(学級の雰囲気!R11="","",学級の雰囲気!R11-1)</f>
        <v/>
      </c>
      <c r="S1008" s="22">
        <f t="shared" si="0"/>
        <v>16</v>
      </c>
      <c r="U1008" s="70" t="str">
        <f t="shared" si="1"/>
        <v/>
      </c>
      <c r="V1008" s="96" t="str">
        <f t="shared" si="2"/>
        <v/>
      </c>
      <c r="W1008" s="299" t="str">
        <f t="shared" si="3"/>
        <v/>
      </c>
      <c r="X1008" s="95" t="str">
        <f t="shared" si="4"/>
        <v/>
      </c>
      <c r="Z1008" s="77">
        <f>SUM(学級の雰囲気!C11:F11)</f>
        <v>0</v>
      </c>
      <c r="AA1008" s="83">
        <f>SUM(学級の雰囲気!G11:I11)</f>
        <v>0</v>
      </c>
      <c r="AB1008" s="227">
        <f>SUM(学級の雰囲気!J11:R11)</f>
        <v>0</v>
      </c>
      <c r="AC1008" s="21">
        <f>COUNTIF(学級の雰囲気!C11:F11,"&lt;&gt;")</f>
        <v>4</v>
      </c>
      <c r="AD1008" s="20">
        <f>COUNTIF(学級の雰囲気!G11:I11,"&lt;&gt;")</f>
        <v>3</v>
      </c>
      <c r="AE1008" s="63">
        <f>COUNTIF(学級の雰囲気!J11:R11,"&lt;&gt;")</f>
        <v>9</v>
      </c>
      <c r="AF1008" s="170">
        <f t="shared" si="5"/>
        <v>0</v>
      </c>
      <c r="AG1008" s="284">
        <f t="shared" si="6"/>
        <v>0</v>
      </c>
      <c r="AH1008" s="279">
        <f t="shared" si="7"/>
        <v>0</v>
      </c>
      <c r="AJ1008" s="76">
        <f>SUM(学級の雰囲気!C11:I11)</f>
        <v>0</v>
      </c>
      <c r="AK1008" s="69">
        <f>SUM(学級の雰囲気!J11:R11)</f>
        <v>0</v>
      </c>
      <c r="AL1008" s="15">
        <f>COUNTIF(学級の雰囲気!C11:I11,"&lt;&gt;")</f>
        <v>7</v>
      </c>
      <c r="AM1008" s="14">
        <f>COUNTIF(学級の雰囲気!J11:R11,"&lt;&gt;")</f>
        <v>9</v>
      </c>
      <c r="AN1008" s="168">
        <f t="shared" si="8"/>
        <v>0</v>
      </c>
      <c r="AO1008" s="169">
        <f t="shared" si="9"/>
        <v>0</v>
      </c>
    </row>
    <row r="1009" spans="1:41" hidden="1">
      <c r="A1009" s="106" t="str">
        <f>IF(学級の雰囲気!A12="","",学級の雰囲気!A12)</f>
        <v/>
      </c>
      <c r="B1009" s="11" t="str">
        <f>学級の雰囲気!B12</f>
        <v>N-09</v>
      </c>
      <c r="C1009" s="57" t="str">
        <f>IF(学級の雰囲気!C12="","",学級の雰囲気!C12-1)</f>
        <v/>
      </c>
      <c r="D1009" s="19" t="str">
        <f>IF(学級の雰囲気!D12="","",学級の雰囲気!D12-1)</f>
        <v/>
      </c>
      <c r="E1009" s="19" t="str">
        <f>IF(学級の雰囲気!E12="","",学級の雰囲気!E12-1)</f>
        <v/>
      </c>
      <c r="F1009" s="19" t="str">
        <f>IF(学級の雰囲気!F12="","",学級の雰囲気!F12-1)</f>
        <v/>
      </c>
      <c r="G1009" s="19" t="str">
        <f>IF(学級の雰囲気!G12="","",学級の雰囲気!G12-1)</f>
        <v/>
      </c>
      <c r="H1009" s="19" t="str">
        <f>IF(学級の雰囲気!H12="","",学級の雰囲気!H12-1)</f>
        <v/>
      </c>
      <c r="I1009" s="19" t="str">
        <f>IF(学級の雰囲気!I12="","",学級の雰囲気!I12-1)</f>
        <v/>
      </c>
      <c r="J1009" s="19" t="str">
        <f>IF(学級の雰囲気!J12="","",学級の雰囲気!J12-1)</f>
        <v/>
      </c>
      <c r="K1009" s="89" t="str">
        <f>IF(学級の雰囲気!K12="","",学級の雰囲気!K12-1)</f>
        <v/>
      </c>
      <c r="L1009" s="20" t="str">
        <f>IF(学級の雰囲気!L12="","",学級の雰囲気!L12-1)</f>
        <v/>
      </c>
      <c r="M1009" s="18" t="str">
        <f>IF(学級の雰囲気!M12="","",学級の雰囲気!M12-1)</f>
        <v/>
      </c>
      <c r="N1009" s="19" t="str">
        <f>IF(学級の雰囲気!N12="","",学級の雰囲気!N12-1)</f>
        <v/>
      </c>
      <c r="O1009" s="19" t="str">
        <f>IF(学級の雰囲気!O12="","",学級の雰囲気!O12-1)</f>
        <v/>
      </c>
      <c r="P1009" s="19" t="str">
        <f>IF(学級の雰囲気!P12="","",学級の雰囲気!P12-1)</f>
        <v/>
      </c>
      <c r="Q1009" s="19" t="str">
        <f>IF(学級の雰囲気!Q12="","",学級の雰囲気!Q12-1)</f>
        <v/>
      </c>
      <c r="R1009" s="60" t="str">
        <f>IF(学級の雰囲気!R12="","",学級の雰囲気!R12-1)</f>
        <v/>
      </c>
      <c r="S1009" s="22">
        <f t="shared" si="0"/>
        <v>16</v>
      </c>
      <c r="U1009" s="70" t="str">
        <f t="shared" si="1"/>
        <v/>
      </c>
      <c r="V1009" s="96" t="str">
        <f t="shared" si="2"/>
        <v/>
      </c>
      <c r="W1009" s="299" t="str">
        <f t="shared" si="3"/>
        <v/>
      </c>
      <c r="X1009" s="95" t="str">
        <f t="shared" si="4"/>
        <v/>
      </c>
      <c r="Z1009" s="77">
        <f>SUM(学級の雰囲気!C12:F12)</f>
        <v>0</v>
      </c>
      <c r="AA1009" s="83">
        <f>SUM(学級の雰囲気!G12:I12)</f>
        <v>0</v>
      </c>
      <c r="AB1009" s="227">
        <f>SUM(学級の雰囲気!J12:R12)</f>
        <v>0</v>
      </c>
      <c r="AC1009" s="21">
        <f>COUNTIF(学級の雰囲気!C12:F12,"&lt;&gt;")</f>
        <v>4</v>
      </c>
      <c r="AD1009" s="20">
        <f>COUNTIF(学級の雰囲気!G12:I12,"&lt;&gt;")</f>
        <v>3</v>
      </c>
      <c r="AE1009" s="63">
        <f>COUNTIF(学級の雰囲気!J12:R12,"&lt;&gt;")</f>
        <v>9</v>
      </c>
      <c r="AF1009" s="170">
        <f t="shared" si="5"/>
        <v>0</v>
      </c>
      <c r="AG1009" s="284">
        <f t="shared" si="6"/>
        <v>0</v>
      </c>
      <c r="AH1009" s="279">
        <f t="shared" si="7"/>
        <v>0</v>
      </c>
      <c r="AJ1009" s="76">
        <f>SUM(学級の雰囲気!C12:I12)</f>
        <v>0</v>
      </c>
      <c r="AK1009" s="69">
        <f>SUM(学級の雰囲気!J12:R12)</f>
        <v>0</v>
      </c>
      <c r="AL1009" s="15">
        <f>COUNTIF(学級の雰囲気!C12:I12,"&lt;&gt;")</f>
        <v>7</v>
      </c>
      <c r="AM1009" s="14">
        <f>COUNTIF(学級の雰囲気!J12:R12,"&lt;&gt;")</f>
        <v>9</v>
      </c>
      <c r="AN1009" s="168">
        <f t="shared" si="8"/>
        <v>0</v>
      </c>
      <c r="AO1009" s="169">
        <f t="shared" si="9"/>
        <v>0</v>
      </c>
    </row>
    <row r="1010" spans="1:41" hidden="1">
      <c r="A1010" s="107" t="str">
        <f>IF(学級の雰囲気!A13="","",学級の雰囲気!A13)</f>
        <v/>
      </c>
      <c r="B1010" s="11" t="str">
        <f>学級の雰囲気!B13</f>
        <v>N-10</v>
      </c>
      <c r="C1010" s="58" t="str">
        <f>IF(学級の雰囲気!C13="","",学級の雰囲気!C13-1)</f>
        <v/>
      </c>
      <c r="D1010" s="25" t="str">
        <f>IF(学級の雰囲気!D13="","",学級の雰囲気!D13-1)</f>
        <v/>
      </c>
      <c r="E1010" s="25" t="str">
        <f>IF(学級の雰囲気!E13="","",学級の雰囲気!E13-1)</f>
        <v/>
      </c>
      <c r="F1010" s="25" t="str">
        <f>IF(学級の雰囲気!F13="","",学級の雰囲気!F13-1)</f>
        <v/>
      </c>
      <c r="G1010" s="25" t="str">
        <f>IF(学級の雰囲気!G13="","",学級の雰囲気!G13-1)</f>
        <v/>
      </c>
      <c r="H1010" s="25" t="str">
        <f>IF(学級の雰囲気!H13="","",学級の雰囲気!H13-1)</f>
        <v/>
      </c>
      <c r="I1010" s="25" t="str">
        <f>IF(学級の雰囲気!I13="","",学級の雰囲気!I13-1)</f>
        <v/>
      </c>
      <c r="J1010" s="25" t="str">
        <f>IF(学級の雰囲気!J13="","",学級の雰囲気!J13-1)</f>
        <v/>
      </c>
      <c r="K1010" s="90" t="str">
        <f>IF(学級の雰囲気!K13="","",学級の雰囲気!K13-1)</f>
        <v/>
      </c>
      <c r="L1010" s="26" t="str">
        <f>IF(学級の雰囲気!L13="","",学級の雰囲気!L13-1)</f>
        <v/>
      </c>
      <c r="M1010" s="24" t="str">
        <f>IF(学級の雰囲気!M13="","",学級の雰囲気!M13-1)</f>
        <v/>
      </c>
      <c r="N1010" s="25" t="str">
        <f>IF(学級の雰囲気!N13="","",学級の雰囲気!N13-1)</f>
        <v/>
      </c>
      <c r="O1010" s="25" t="str">
        <f>IF(学級の雰囲気!O13="","",学級の雰囲気!O13-1)</f>
        <v/>
      </c>
      <c r="P1010" s="25" t="str">
        <f>IF(学級の雰囲気!P13="","",学級の雰囲気!P13-1)</f>
        <v/>
      </c>
      <c r="Q1010" s="25" t="str">
        <f>IF(学級の雰囲気!Q13="","",学級の雰囲気!Q13-1)</f>
        <v/>
      </c>
      <c r="R1010" s="61" t="str">
        <f>IF(学級の雰囲気!R13="","",学級の雰囲気!R13-1)</f>
        <v/>
      </c>
      <c r="S1010" s="28">
        <f t="shared" si="0"/>
        <v>16</v>
      </c>
      <c r="U1010" s="73" t="str">
        <f t="shared" si="1"/>
        <v/>
      </c>
      <c r="V1010" s="302" t="str">
        <f t="shared" si="2"/>
        <v/>
      </c>
      <c r="W1010" s="300" t="str">
        <f t="shared" si="3"/>
        <v/>
      </c>
      <c r="X1010" s="179" t="str">
        <f t="shared" si="4"/>
        <v/>
      </c>
      <c r="Z1010" s="78">
        <f>SUM(学級の雰囲気!C13:F13)</f>
        <v>0</v>
      </c>
      <c r="AA1010" s="84">
        <f>SUM(学級の雰囲気!G13:I13)</f>
        <v>0</v>
      </c>
      <c r="AB1010" s="228">
        <f>SUM(学級の雰囲気!J13:R13)</f>
        <v>0</v>
      </c>
      <c r="AC1010" s="27">
        <f>COUNTIF(学級の雰囲気!C13:F13,"&lt;&gt;")</f>
        <v>4</v>
      </c>
      <c r="AD1010" s="26">
        <f>COUNTIF(学級の雰囲気!G13:I13,"&lt;&gt;")</f>
        <v>3</v>
      </c>
      <c r="AE1010" s="274">
        <f>COUNTIF(学級の雰囲気!J13:R13,"&lt;&gt;")</f>
        <v>9</v>
      </c>
      <c r="AF1010" s="171">
        <f t="shared" si="5"/>
        <v>0</v>
      </c>
      <c r="AG1010" s="285">
        <f t="shared" si="6"/>
        <v>0</v>
      </c>
      <c r="AH1010" s="280">
        <f t="shared" si="7"/>
        <v>0</v>
      </c>
      <c r="AJ1010" s="76">
        <f>SUM(学級の雰囲気!C13:I13)</f>
        <v>0</v>
      </c>
      <c r="AK1010" s="69">
        <f>SUM(学級の雰囲気!J13:R13)</f>
        <v>0</v>
      </c>
      <c r="AL1010" s="15">
        <f>COUNTIF(学級の雰囲気!C13:I13,"&lt;&gt;")</f>
        <v>7</v>
      </c>
      <c r="AM1010" s="14">
        <f>COUNTIF(学級の雰囲気!J13:R13,"&lt;&gt;")</f>
        <v>9</v>
      </c>
      <c r="AN1010" s="168">
        <f t="shared" si="8"/>
        <v>0</v>
      </c>
      <c r="AO1010" s="169">
        <f t="shared" si="9"/>
        <v>0</v>
      </c>
    </row>
    <row r="1011" spans="1:41" hidden="1">
      <c r="A1011" s="105" t="str">
        <f>IF(学級の雰囲気!A14="","",学級の雰囲気!A14)</f>
        <v/>
      </c>
      <c r="B1011" s="11" t="str">
        <f>学級の雰囲気!B14</f>
        <v>N-11</v>
      </c>
      <c r="C1011" s="56" t="str">
        <f>IF(学級の雰囲気!C14="","",学級の雰囲気!C14-1)</f>
        <v/>
      </c>
      <c r="D1011" s="13" t="str">
        <f>IF(学級の雰囲気!D14="","",学級の雰囲気!D14-1)</f>
        <v/>
      </c>
      <c r="E1011" s="13" t="str">
        <f>IF(学級の雰囲気!E14="","",学級の雰囲気!E14-1)</f>
        <v/>
      </c>
      <c r="F1011" s="13" t="str">
        <f>IF(学級の雰囲気!F14="","",学級の雰囲気!F14-1)</f>
        <v/>
      </c>
      <c r="G1011" s="13" t="str">
        <f>IF(学級の雰囲気!G14="","",学級の雰囲気!G14-1)</f>
        <v/>
      </c>
      <c r="H1011" s="13" t="str">
        <f>IF(学級の雰囲気!H14="","",学級の雰囲気!H14-1)</f>
        <v/>
      </c>
      <c r="I1011" s="13" t="str">
        <f>IF(学級の雰囲気!I14="","",学級の雰囲気!I14-1)</f>
        <v/>
      </c>
      <c r="J1011" s="13" t="str">
        <f>IF(学級の雰囲気!J14="","",学級の雰囲気!J14-1)</f>
        <v/>
      </c>
      <c r="K1011" s="88" t="str">
        <f>IF(学級の雰囲気!K14="","",学級の雰囲気!K14-1)</f>
        <v/>
      </c>
      <c r="L1011" s="14" t="str">
        <f>IF(学級の雰囲気!L14="","",学級の雰囲気!L14-1)</f>
        <v/>
      </c>
      <c r="M1011" s="12" t="str">
        <f>IF(学級の雰囲気!M14="","",学級の雰囲気!M14-1)</f>
        <v/>
      </c>
      <c r="N1011" s="13" t="str">
        <f>IF(学級の雰囲気!N14="","",学級の雰囲気!N14-1)</f>
        <v/>
      </c>
      <c r="O1011" s="13" t="str">
        <f>IF(学級の雰囲気!O14="","",学級の雰囲気!O14-1)</f>
        <v/>
      </c>
      <c r="P1011" s="13" t="str">
        <f>IF(学級の雰囲気!P14="","",学級の雰囲気!P14-1)</f>
        <v/>
      </c>
      <c r="Q1011" s="13" t="str">
        <f>IF(学級の雰囲気!Q14="","",学級の雰囲気!Q14-1)</f>
        <v/>
      </c>
      <c r="R1011" s="59" t="str">
        <f>IF(学級の雰囲気!R14="","",学級の雰囲気!R14-1)</f>
        <v/>
      </c>
      <c r="S1011" s="22">
        <f t="shared" si="0"/>
        <v>16</v>
      </c>
      <c r="U1011" s="176" t="str">
        <f t="shared" si="1"/>
        <v/>
      </c>
      <c r="V1011" s="96" t="str">
        <f t="shared" si="2"/>
        <v/>
      </c>
      <c r="W1011" s="299" t="str">
        <f t="shared" si="3"/>
        <v/>
      </c>
      <c r="X1011" s="177" t="str">
        <f t="shared" si="4"/>
        <v/>
      </c>
      <c r="Z1011" s="76">
        <f>SUM(学級の雰囲気!C14:F14)</f>
        <v>0</v>
      </c>
      <c r="AA1011" s="82">
        <f>SUM(学級の雰囲気!G14:I14)</f>
        <v>0</v>
      </c>
      <c r="AB1011" s="226">
        <f>SUM(学級の雰囲気!J14:R14)</f>
        <v>0</v>
      </c>
      <c r="AC1011" s="15">
        <f>COUNTIF(学級の雰囲気!C14:F14,"&lt;&gt;")</f>
        <v>4</v>
      </c>
      <c r="AD1011" s="14">
        <f>COUNTIF(学級の雰囲気!G14:I14,"&lt;&gt;")</f>
        <v>3</v>
      </c>
      <c r="AE1011" s="62">
        <f>COUNTIF(学級の雰囲気!J14:R14,"&lt;&gt;")</f>
        <v>9</v>
      </c>
      <c r="AF1011" s="168">
        <f t="shared" si="5"/>
        <v>0</v>
      </c>
      <c r="AG1011" s="283">
        <f t="shared" si="6"/>
        <v>0</v>
      </c>
      <c r="AH1011" s="278">
        <f t="shared" si="7"/>
        <v>0</v>
      </c>
      <c r="AJ1011" s="76">
        <f>SUM(学級の雰囲気!C14:I14)</f>
        <v>0</v>
      </c>
      <c r="AK1011" s="69">
        <f>SUM(学級の雰囲気!J14:R14)</f>
        <v>0</v>
      </c>
      <c r="AL1011" s="15">
        <f>COUNTIF(学級の雰囲気!C14:I14,"&lt;&gt;")</f>
        <v>7</v>
      </c>
      <c r="AM1011" s="14">
        <f>COUNTIF(学級の雰囲気!J14:R14,"&lt;&gt;")</f>
        <v>9</v>
      </c>
      <c r="AN1011" s="168">
        <f t="shared" si="8"/>
        <v>0</v>
      </c>
      <c r="AO1011" s="169">
        <f t="shared" si="9"/>
        <v>0</v>
      </c>
    </row>
    <row r="1012" spans="1:41" hidden="1">
      <c r="A1012" s="106" t="str">
        <f>IF(学級の雰囲気!A15="","",学級の雰囲気!A15)</f>
        <v/>
      </c>
      <c r="B1012" s="11" t="str">
        <f>学級の雰囲気!B15</f>
        <v>N-12</v>
      </c>
      <c r="C1012" s="57" t="str">
        <f>IF(学級の雰囲気!C15="","",学級の雰囲気!C15-1)</f>
        <v/>
      </c>
      <c r="D1012" s="19" t="str">
        <f>IF(学級の雰囲気!D15="","",学級の雰囲気!D15-1)</f>
        <v/>
      </c>
      <c r="E1012" s="19" t="str">
        <f>IF(学級の雰囲気!E15="","",学級の雰囲気!E15-1)</f>
        <v/>
      </c>
      <c r="F1012" s="19" t="str">
        <f>IF(学級の雰囲気!F15="","",学級の雰囲気!F15-1)</f>
        <v/>
      </c>
      <c r="G1012" s="19" t="str">
        <f>IF(学級の雰囲気!G15="","",学級の雰囲気!G15-1)</f>
        <v/>
      </c>
      <c r="H1012" s="19" t="str">
        <f>IF(学級の雰囲気!H15="","",学級の雰囲気!H15-1)</f>
        <v/>
      </c>
      <c r="I1012" s="19" t="str">
        <f>IF(学級の雰囲気!I15="","",学級の雰囲気!I15-1)</f>
        <v/>
      </c>
      <c r="J1012" s="19" t="str">
        <f>IF(学級の雰囲気!J15="","",学級の雰囲気!J15-1)</f>
        <v/>
      </c>
      <c r="K1012" s="89" t="str">
        <f>IF(学級の雰囲気!K15="","",学級の雰囲気!K15-1)</f>
        <v/>
      </c>
      <c r="L1012" s="20" t="str">
        <f>IF(学級の雰囲気!L15="","",学級の雰囲気!L15-1)</f>
        <v/>
      </c>
      <c r="M1012" s="18" t="str">
        <f>IF(学級の雰囲気!M15="","",学級の雰囲気!M15-1)</f>
        <v/>
      </c>
      <c r="N1012" s="19" t="str">
        <f>IF(学級の雰囲気!N15="","",学級の雰囲気!N15-1)</f>
        <v/>
      </c>
      <c r="O1012" s="19" t="str">
        <f>IF(学級の雰囲気!O15="","",学級の雰囲気!O15-1)</f>
        <v/>
      </c>
      <c r="P1012" s="19" t="str">
        <f>IF(学級の雰囲気!P15="","",学級の雰囲気!P15-1)</f>
        <v/>
      </c>
      <c r="Q1012" s="19" t="str">
        <f>IF(学級の雰囲気!Q15="","",学級の雰囲気!Q15-1)</f>
        <v/>
      </c>
      <c r="R1012" s="60" t="str">
        <f>IF(学級の雰囲気!R15="","",学級の雰囲気!R15-1)</f>
        <v/>
      </c>
      <c r="S1012" s="22">
        <f t="shared" si="0"/>
        <v>16</v>
      </c>
      <c r="U1012" s="70" t="str">
        <f t="shared" si="1"/>
        <v/>
      </c>
      <c r="V1012" s="96" t="str">
        <f t="shared" si="2"/>
        <v/>
      </c>
      <c r="W1012" s="299" t="str">
        <f t="shared" si="3"/>
        <v/>
      </c>
      <c r="X1012" s="95" t="str">
        <f t="shared" si="4"/>
        <v/>
      </c>
      <c r="Z1012" s="77">
        <f>SUM(学級の雰囲気!C15:F15)</f>
        <v>0</v>
      </c>
      <c r="AA1012" s="83">
        <f>SUM(学級の雰囲気!G15:I15)</f>
        <v>0</v>
      </c>
      <c r="AB1012" s="227">
        <f>SUM(学級の雰囲気!J15:R15)</f>
        <v>0</v>
      </c>
      <c r="AC1012" s="21">
        <f>COUNTIF(学級の雰囲気!C15:F15,"&lt;&gt;")</f>
        <v>4</v>
      </c>
      <c r="AD1012" s="20">
        <f>COUNTIF(学級の雰囲気!G15:I15,"&lt;&gt;")</f>
        <v>3</v>
      </c>
      <c r="AE1012" s="63">
        <f>COUNTIF(学級の雰囲気!J15:R15,"&lt;&gt;")</f>
        <v>9</v>
      </c>
      <c r="AF1012" s="170">
        <f t="shared" si="5"/>
        <v>0</v>
      </c>
      <c r="AG1012" s="284">
        <f t="shared" si="6"/>
        <v>0</v>
      </c>
      <c r="AH1012" s="279">
        <f t="shared" si="7"/>
        <v>0</v>
      </c>
      <c r="AJ1012" s="76">
        <f>SUM(学級の雰囲気!C15:I15)</f>
        <v>0</v>
      </c>
      <c r="AK1012" s="69">
        <f>SUM(学級の雰囲気!J15:R15)</f>
        <v>0</v>
      </c>
      <c r="AL1012" s="15">
        <f>COUNTIF(学級の雰囲気!C15:I15,"&lt;&gt;")</f>
        <v>7</v>
      </c>
      <c r="AM1012" s="14">
        <f>COUNTIF(学級の雰囲気!J15:R15,"&lt;&gt;")</f>
        <v>9</v>
      </c>
      <c r="AN1012" s="168">
        <f t="shared" si="8"/>
        <v>0</v>
      </c>
      <c r="AO1012" s="169">
        <f t="shared" si="9"/>
        <v>0</v>
      </c>
    </row>
    <row r="1013" spans="1:41" hidden="1">
      <c r="A1013" s="106" t="str">
        <f>IF(学級の雰囲気!A16="","",学級の雰囲気!A16)</f>
        <v/>
      </c>
      <c r="B1013" s="11" t="str">
        <f>学級の雰囲気!B16</f>
        <v>N-13</v>
      </c>
      <c r="C1013" s="57" t="str">
        <f>IF(学級の雰囲気!C16="","",学級の雰囲気!C16-1)</f>
        <v/>
      </c>
      <c r="D1013" s="19" t="str">
        <f>IF(学級の雰囲気!D16="","",学級の雰囲気!D16-1)</f>
        <v/>
      </c>
      <c r="E1013" s="19" t="str">
        <f>IF(学級の雰囲気!E16="","",学級の雰囲気!E16-1)</f>
        <v/>
      </c>
      <c r="F1013" s="19" t="str">
        <f>IF(学級の雰囲気!F16="","",学級の雰囲気!F16-1)</f>
        <v/>
      </c>
      <c r="G1013" s="19" t="str">
        <f>IF(学級の雰囲気!G16="","",学級の雰囲気!G16-1)</f>
        <v/>
      </c>
      <c r="H1013" s="19" t="str">
        <f>IF(学級の雰囲気!H16="","",学級の雰囲気!H16-1)</f>
        <v/>
      </c>
      <c r="I1013" s="19" t="str">
        <f>IF(学級の雰囲気!I16="","",学級の雰囲気!I16-1)</f>
        <v/>
      </c>
      <c r="J1013" s="19" t="str">
        <f>IF(学級の雰囲気!J16="","",学級の雰囲気!J16-1)</f>
        <v/>
      </c>
      <c r="K1013" s="89" t="str">
        <f>IF(学級の雰囲気!K16="","",学級の雰囲気!K16-1)</f>
        <v/>
      </c>
      <c r="L1013" s="20" t="str">
        <f>IF(学級の雰囲気!L16="","",学級の雰囲気!L16-1)</f>
        <v/>
      </c>
      <c r="M1013" s="18" t="str">
        <f>IF(学級の雰囲気!M16="","",学級の雰囲気!M16-1)</f>
        <v/>
      </c>
      <c r="N1013" s="19" t="str">
        <f>IF(学級の雰囲気!N16="","",学級の雰囲気!N16-1)</f>
        <v/>
      </c>
      <c r="O1013" s="19" t="str">
        <f>IF(学級の雰囲気!O16="","",学級の雰囲気!O16-1)</f>
        <v/>
      </c>
      <c r="P1013" s="19" t="str">
        <f>IF(学級の雰囲気!P16="","",学級の雰囲気!P16-1)</f>
        <v/>
      </c>
      <c r="Q1013" s="19" t="str">
        <f>IF(学級の雰囲気!Q16="","",学級の雰囲気!Q16-1)</f>
        <v/>
      </c>
      <c r="R1013" s="60" t="str">
        <f>IF(学級の雰囲気!R16="","",学級の雰囲気!R16-1)</f>
        <v/>
      </c>
      <c r="S1013" s="22">
        <f t="shared" si="0"/>
        <v>16</v>
      </c>
      <c r="U1013" s="70" t="str">
        <f t="shared" si="1"/>
        <v/>
      </c>
      <c r="V1013" s="96" t="str">
        <f t="shared" si="2"/>
        <v/>
      </c>
      <c r="W1013" s="299" t="str">
        <f t="shared" si="3"/>
        <v/>
      </c>
      <c r="X1013" s="95" t="str">
        <f t="shared" si="4"/>
        <v/>
      </c>
      <c r="Z1013" s="77">
        <f>SUM(学級の雰囲気!C16:F16)</f>
        <v>0</v>
      </c>
      <c r="AA1013" s="83">
        <f>SUM(学級の雰囲気!G16:I16)</f>
        <v>0</v>
      </c>
      <c r="AB1013" s="227">
        <f>SUM(学級の雰囲気!J16:R16)</f>
        <v>0</v>
      </c>
      <c r="AC1013" s="21">
        <f>COUNTIF(学級の雰囲気!C16:F16,"&lt;&gt;")</f>
        <v>4</v>
      </c>
      <c r="AD1013" s="20">
        <f>COUNTIF(学級の雰囲気!G16:I16,"&lt;&gt;")</f>
        <v>3</v>
      </c>
      <c r="AE1013" s="63">
        <f>COUNTIF(学級の雰囲気!J16:R16,"&lt;&gt;")</f>
        <v>9</v>
      </c>
      <c r="AF1013" s="170">
        <f t="shared" si="5"/>
        <v>0</v>
      </c>
      <c r="AG1013" s="284">
        <f t="shared" si="6"/>
        <v>0</v>
      </c>
      <c r="AH1013" s="279">
        <f t="shared" si="7"/>
        <v>0</v>
      </c>
      <c r="AJ1013" s="76">
        <f>SUM(学級の雰囲気!C16:I16)</f>
        <v>0</v>
      </c>
      <c r="AK1013" s="69">
        <f>SUM(学級の雰囲気!J16:R16)</f>
        <v>0</v>
      </c>
      <c r="AL1013" s="15">
        <f>COUNTIF(学級の雰囲気!C16:I16,"&lt;&gt;")</f>
        <v>7</v>
      </c>
      <c r="AM1013" s="14">
        <f>COUNTIF(学級の雰囲気!J16:R16,"&lt;&gt;")</f>
        <v>9</v>
      </c>
      <c r="AN1013" s="168">
        <f t="shared" si="8"/>
        <v>0</v>
      </c>
      <c r="AO1013" s="169">
        <f t="shared" si="9"/>
        <v>0</v>
      </c>
    </row>
    <row r="1014" spans="1:41" hidden="1">
      <c r="A1014" s="106" t="str">
        <f>IF(学級の雰囲気!A17="","",学級の雰囲気!A17)</f>
        <v/>
      </c>
      <c r="B1014" s="11" t="str">
        <f>学級の雰囲気!B17</f>
        <v>N-14</v>
      </c>
      <c r="C1014" s="57" t="str">
        <f>IF(学級の雰囲気!C17="","",学級の雰囲気!C17-1)</f>
        <v/>
      </c>
      <c r="D1014" s="19" t="str">
        <f>IF(学級の雰囲気!D17="","",学級の雰囲気!D17-1)</f>
        <v/>
      </c>
      <c r="E1014" s="19" t="str">
        <f>IF(学級の雰囲気!E17="","",学級の雰囲気!E17-1)</f>
        <v/>
      </c>
      <c r="F1014" s="19" t="str">
        <f>IF(学級の雰囲気!F17="","",学級の雰囲気!F17-1)</f>
        <v/>
      </c>
      <c r="G1014" s="19" t="str">
        <f>IF(学級の雰囲気!G17="","",学級の雰囲気!G17-1)</f>
        <v/>
      </c>
      <c r="H1014" s="19" t="str">
        <f>IF(学級の雰囲気!H17="","",学級の雰囲気!H17-1)</f>
        <v/>
      </c>
      <c r="I1014" s="19" t="str">
        <f>IF(学級の雰囲気!I17="","",学級の雰囲気!I17-1)</f>
        <v/>
      </c>
      <c r="J1014" s="19" t="str">
        <f>IF(学級の雰囲気!J17="","",学級の雰囲気!J17-1)</f>
        <v/>
      </c>
      <c r="K1014" s="89" t="str">
        <f>IF(学級の雰囲気!K17="","",学級の雰囲気!K17-1)</f>
        <v/>
      </c>
      <c r="L1014" s="20" t="str">
        <f>IF(学級の雰囲気!L17="","",学級の雰囲気!L17-1)</f>
        <v/>
      </c>
      <c r="M1014" s="18" t="str">
        <f>IF(学級の雰囲気!M17="","",学級の雰囲気!M17-1)</f>
        <v/>
      </c>
      <c r="N1014" s="19" t="str">
        <f>IF(学級の雰囲気!N17="","",学級の雰囲気!N17-1)</f>
        <v/>
      </c>
      <c r="O1014" s="19" t="str">
        <f>IF(学級の雰囲気!O17="","",学級の雰囲気!O17-1)</f>
        <v/>
      </c>
      <c r="P1014" s="19" t="str">
        <f>IF(学級の雰囲気!P17="","",学級の雰囲気!P17-1)</f>
        <v/>
      </c>
      <c r="Q1014" s="19" t="str">
        <f>IF(学級の雰囲気!Q17="","",学級の雰囲気!Q17-1)</f>
        <v/>
      </c>
      <c r="R1014" s="60" t="str">
        <f>IF(学級の雰囲気!R17="","",学級の雰囲気!R17-1)</f>
        <v/>
      </c>
      <c r="S1014" s="22">
        <f t="shared" si="0"/>
        <v>16</v>
      </c>
      <c r="U1014" s="70" t="str">
        <f t="shared" si="1"/>
        <v/>
      </c>
      <c r="V1014" s="96" t="str">
        <f t="shared" si="2"/>
        <v/>
      </c>
      <c r="W1014" s="299" t="str">
        <f t="shared" si="3"/>
        <v/>
      </c>
      <c r="X1014" s="95" t="str">
        <f t="shared" si="4"/>
        <v/>
      </c>
      <c r="Z1014" s="77">
        <f>SUM(学級の雰囲気!C17:F17)</f>
        <v>0</v>
      </c>
      <c r="AA1014" s="83">
        <f>SUM(学級の雰囲気!G17:I17)</f>
        <v>0</v>
      </c>
      <c r="AB1014" s="227">
        <f>SUM(学級の雰囲気!J17:R17)</f>
        <v>0</v>
      </c>
      <c r="AC1014" s="21">
        <f>COUNTIF(学級の雰囲気!C17:F17,"&lt;&gt;")</f>
        <v>4</v>
      </c>
      <c r="AD1014" s="20">
        <f>COUNTIF(学級の雰囲気!G17:I17,"&lt;&gt;")</f>
        <v>3</v>
      </c>
      <c r="AE1014" s="63">
        <f>COUNTIF(学級の雰囲気!J17:R17,"&lt;&gt;")</f>
        <v>9</v>
      </c>
      <c r="AF1014" s="170">
        <f t="shared" si="5"/>
        <v>0</v>
      </c>
      <c r="AG1014" s="284">
        <f t="shared" si="6"/>
        <v>0</v>
      </c>
      <c r="AH1014" s="279">
        <f t="shared" si="7"/>
        <v>0</v>
      </c>
      <c r="AJ1014" s="76">
        <f>SUM(学級の雰囲気!C17:I17)</f>
        <v>0</v>
      </c>
      <c r="AK1014" s="69">
        <f>SUM(学級の雰囲気!J17:R17)</f>
        <v>0</v>
      </c>
      <c r="AL1014" s="15">
        <f>COUNTIF(学級の雰囲気!C17:I17,"&lt;&gt;")</f>
        <v>7</v>
      </c>
      <c r="AM1014" s="14">
        <f>COUNTIF(学級の雰囲気!J17:R17,"&lt;&gt;")</f>
        <v>9</v>
      </c>
      <c r="AN1014" s="168">
        <f t="shared" si="8"/>
        <v>0</v>
      </c>
      <c r="AO1014" s="169">
        <f t="shared" si="9"/>
        <v>0</v>
      </c>
    </row>
    <row r="1015" spans="1:41" hidden="1">
      <c r="A1015" s="107" t="str">
        <f>IF(学級の雰囲気!A18="","",学級の雰囲気!A18)</f>
        <v/>
      </c>
      <c r="B1015" s="11" t="str">
        <f>学級の雰囲気!B18</f>
        <v>N-15</v>
      </c>
      <c r="C1015" s="58" t="str">
        <f>IF(学級の雰囲気!C18="","",学級の雰囲気!C18-1)</f>
        <v/>
      </c>
      <c r="D1015" s="25" t="str">
        <f>IF(学級の雰囲気!D18="","",学級の雰囲気!D18-1)</f>
        <v/>
      </c>
      <c r="E1015" s="25" t="str">
        <f>IF(学級の雰囲気!E18="","",学級の雰囲気!E18-1)</f>
        <v/>
      </c>
      <c r="F1015" s="25" t="str">
        <f>IF(学級の雰囲気!F18="","",学級の雰囲気!F18-1)</f>
        <v/>
      </c>
      <c r="G1015" s="25" t="str">
        <f>IF(学級の雰囲気!G18="","",学級の雰囲気!G18-1)</f>
        <v/>
      </c>
      <c r="H1015" s="25" t="str">
        <f>IF(学級の雰囲気!H18="","",学級の雰囲気!H18-1)</f>
        <v/>
      </c>
      <c r="I1015" s="25" t="str">
        <f>IF(学級の雰囲気!I18="","",学級の雰囲気!I18-1)</f>
        <v/>
      </c>
      <c r="J1015" s="25" t="str">
        <f>IF(学級の雰囲気!J18="","",学級の雰囲気!J18-1)</f>
        <v/>
      </c>
      <c r="K1015" s="90" t="str">
        <f>IF(学級の雰囲気!K18="","",学級の雰囲気!K18-1)</f>
        <v/>
      </c>
      <c r="L1015" s="26" t="str">
        <f>IF(学級の雰囲気!L18="","",学級の雰囲気!L18-1)</f>
        <v/>
      </c>
      <c r="M1015" s="24" t="str">
        <f>IF(学級の雰囲気!M18="","",学級の雰囲気!M18-1)</f>
        <v/>
      </c>
      <c r="N1015" s="25" t="str">
        <f>IF(学級の雰囲気!N18="","",学級の雰囲気!N18-1)</f>
        <v/>
      </c>
      <c r="O1015" s="25" t="str">
        <f>IF(学級の雰囲気!O18="","",学級の雰囲気!O18-1)</f>
        <v/>
      </c>
      <c r="P1015" s="25" t="str">
        <f>IF(学級の雰囲気!P18="","",学級の雰囲気!P18-1)</f>
        <v/>
      </c>
      <c r="Q1015" s="25" t="str">
        <f>IF(学級の雰囲気!Q18="","",学級の雰囲気!Q18-1)</f>
        <v/>
      </c>
      <c r="R1015" s="61" t="str">
        <f>IF(学級の雰囲気!R18="","",学級の雰囲気!R18-1)</f>
        <v/>
      </c>
      <c r="S1015" s="28">
        <f t="shared" si="0"/>
        <v>16</v>
      </c>
      <c r="U1015" s="247" t="str">
        <f t="shared" si="1"/>
        <v/>
      </c>
      <c r="V1015" s="139" t="str">
        <f t="shared" si="2"/>
        <v/>
      </c>
      <c r="W1015" s="101" t="str">
        <f t="shared" si="3"/>
        <v/>
      </c>
      <c r="X1015" s="175" t="str">
        <f t="shared" si="4"/>
        <v/>
      </c>
      <c r="Z1015" s="78">
        <f>SUM(学級の雰囲気!C18:F18)</f>
        <v>0</v>
      </c>
      <c r="AA1015" s="84">
        <f>SUM(学級の雰囲気!G18:I18)</f>
        <v>0</v>
      </c>
      <c r="AB1015" s="228">
        <f>SUM(学級の雰囲気!J18:R18)</f>
        <v>0</v>
      </c>
      <c r="AC1015" s="27">
        <f>COUNTIF(学級の雰囲気!C18:F18,"&lt;&gt;")</f>
        <v>4</v>
      </c>
      <c r="AD1015" s="26">
        <f>COUNTIF(学級の雰囲気!G18:I18,"&lt;&gt;")</f>
        <v>3</v>
      </c>
      <c r="AE1015" s="274">
        <f>COUNTIF(学級の雰囲気!J18:R18,"&lt;&gt;")</f>
        <v>9</v>
      </c>
      <c r="AF1015" s="171">
        <f t="shared" si="5"/>
        <v>0</v>
      </c>
      <c r="AG1015" s="285">
        <f t="shared" si="6"/>
        <v>0</v>
      </c>
      <c r="AH1015" s="280">
        <f t="shared" si="7"/>
        <v>0</v>
      </c>
      <c r="AJ1015" s="76">
        <f>SUM(学級の雰囲気!C18:I18)</f>
        <v>0</v>
      </c>
      <c r="AK1015" s="69">
        <f>SUM(学級の雰囲気!J18:R18)</f>
        <v>0</v>
      </c>
      <c r="AL1015" s="15">
        <f>COUNTIF(学級の雰囲気!C18:I18,"&lt;&gt;")</f>
        <v>7</v>
      </c>
      <c r="AM1015" s="14">
        <f>COUNTIF(学級の雰囲気!J18:R18,"&lt;&gt;")</f>
        <v>9</v>
      </c>
      <c r="AN1015" s="168">
        <f t="shared" si="8"/>
        <v>0</v>
      </c>
      <c r="AO1015" s="169">
        <f t="shared" si="9"/>
        <v>0</v>
      </c>
    </row>
    <row r="1016" spans="1:41" hidden="1">
      <c r="A1016" s="105" t="str">
        <f>IF(学級の雰囲気!A19="","",学級の雰囲気!A19)</f>
        <v/>
      </c>
      <c r="B1016" s="11" t="str">
        <f>学級の雰囲気!B19</f>
        <v>N-16</v>
      </c>
      <c r="C1016" s="56" t="str">
        <f>IF(学級の雰囲気!C19="","",学級の雰囲気!C19-1)</f>
        <v/>
      </c>
      <c r="D1016" s="13" t="str">
        <f>IF(学級の雰囲気!D19="","",学級の雰囲気!D19-1)</f>
        <v/>
      </c>
      <c r="E1016" s="13" t="str">
        <f>IF(学級の雰囲気!E19="","",学級の雰囲気!E19-1)</f>
        <v/>
      </c>
      <c r="F1016" s="13" t="str">
        <f>IF(学級の雰囲気!F19="","",学級の雰囲気!F19-1)</f>
        <v/>
      </c>
      <c r="G1016" s="13" t="str">
        <f>IF(学級の雰囲気!G19="","",学級の雰囲気!G19-1)</f>
        <v/>
      </c>
      <c r="H1016" s="13" t="str">
        <f>IF(学級の雰囲気!H19="","",学級の雰囲気!H19-1)</f>
        <v/>
      </c>
      <c r="I1016" s="13" t="str">
        <f>IF(学級の雰囲気!I19="","",学級の雰囲気!I19-1)</f>
        <v/>
      </c>
      <c r="J1016" s="13" t="str">
        <f>IF(学級の雰囲気!J19="","",学級の雰囲気!J19-1)</f>
        <v/>
      </c>
      <c r="K1016" s="88" t="str">
        <f>IF(学級の雰囲気!K19="","",学級の雰囲気!K19-1)</f>
        <v/>
      </c>
      <c r="L1016" s="14" t="str">
        <f>IF(学級の雰囲気!L19="","",学級の雰囲気!L19-1)</f>
        <v/>
      </c>
      <c r="M1016" s="12" t="str">
        <f>IF(学級の雰囲気!M19="","",学級の雰囲気!M19-1)</f>
        <v/>
      </c>
      <c r="N1016" s="13" t="str">
        <f>IF(学級の雰囲気!N19="","",学級の雰囲気!N19-1)</f>
        <v/>
      </c>
      <c r="O1016" s="13" t="str">
        <f>IF(学級の雰囲気!O19="","",学級の雰囲気!O19-1)</f>
        <v/>
      </c>
      <c r="P1016" s="13" t="str">
        <f>IF(学級の雰囲気!P19="","",学級の雰囲気!P19-1)</f>
        <v/>
      </c>
      <c r="Q1016" s="13" t="str">
        <f>IF(学級の雰囲気!Q19="","",学級の雰囲気!Q19-1)</f>
        <v/>
      </c>
      <c r="R1016" s="59" t="str">
        <f>IF(学級の雰囲気!R19="","",学級の雰囲気!R19-1)</f>
        <v/>
      </c>
      <c r="S1016" s="22">
        <f t="shared" si="0"/>
        <v>16</v>
      </c>
      <c r="U1016" s="68" t="str">
        <f t="shared" si="1"/>
        <v/>
      </c>
      <c r="V1016" s="69" t="str">
        <f t="shared" si="2"/>
        <v/>
      </c>
      <c r="W1016" s="298" t="str">
        <f t="shared" si="3"/>
        <v/>
      </c>
      <c r="X1016" s="178" t="str">
        <f t="shared" si="4"/>
        <v/>
      </c>
      <c r="Z1016" s="76">
        <f>SUM(学級の雰囲気!C19:F19)</f>
        <v>0</v>
      </c>
      <c r="AA1016" s="82">
        <f>SUM(学級の雰囲気!G19:I19)</f>
        <v>0</v>
      </c>
      <c r="AB1016" s="226">
        <f>SUM(学級の雰囲気!J19:R19)</f>
        <v>0</v>
      </c>
      <c r="AC1016" s="15">
        <f>COUNTIF(学級の雰囲気!C19:F19,"&lt;&gt;")</f>
        <v>4</v>
      </c>
      <c r="AD1016" s="14">
        <f>COUNTIF(学級の雰囲気!G19:I19,"&lt;&gt;")</f>
        <v>3</v>
      </c>
      <c r="AE1016" s="62">
        <f>COUNTIF(学級の雰囲気!J19:R19,"&lt;&gt;")</f>
        <v>9</v>
      </c>
      <c r="AF1016" s="168">
        <f t="shared" si="5"/>
        <v>0</v>
      </c>
      <c r="AG1016" s="283">
        <f t="shared" si="6"/>
        <v>0</v>
      </c>
      <c r="AH1016" s="278">
        <f t="shared" si="7"/>
        <v>0</v>
      </c>
      <c r="AJ1016" s="76">
        <f>SUM(学級の雰囲気!C19:I19)</f>
        <v>0</v>
      </c>
      <c r="AK1016" s="69">
        <f>SUM(学級の雰囲気!J19:R19)</f>
        <v>0</v>
      </c>
      <c r="AL1016" s="15">
        <f>COUNTIF(学級の雰囲気!C19:I19,"&lt;&gt;")</f>
        <v>7</v>
      </c>
      <c r="AM1016" s="14">
        <f>COUNTIF(学級の雰囲気!J19:R19,"&lt;&gt;")</f>
        <v>9</v>
      </c>
      <c r="AN1016" s="168">
        <f t="shared" si="8"/>
        <v>0</v>
      </c>
      <c r="AO1016" s="169">
        <f t="shared" si="9"/>
        <v>0</v>
      </c>
    </row>
    <row r="1017" spans="1:41" hidden="1">
      <c r="A1017" s="106" t="str">
        <f>IF(学級の雰囲気!A20="","",学級の雰囲気!A20)</f>
        <v/>
      </c>
      <c r="B1017" s="11" t="str">
        <f>学級の雰囲気!B20</f>
        <v>N-17</v>
      </c>
      <c r="C1017" s="57" t="str">
        <f>IF(学級の雰囲気!C20="","",学級の雰囲気!C20-1)</f>
        <v/>
      </c>
      <c r="D1017" s="19" t="str">
        <f>IF(学級の雰囲気!D20="","",学級の雰囲気!D20-1)</f>
        <v/>
      </c>
      <c r="E1017" s="19" t="str">
        <f>IF(学級の雰囲気!E20="","",学級の雰囲気!E20-1)</f>
        <v/>
      </c>
      <c r="F1017" s="19" t="str">
        <f>IF(学級の雰囲気!F20="","",学級の雰囲気!F20-1)</f>
        <v/>
      </c>
      <c r="G1017" s="19" t="str">
        <f>IF(学級の雰囲気!G20="","",学級の雰囲気!G20-1)</f>
        <v/>
      </c>
      <c r="H1017" s="19" t="str">
        <f>IF(学級の雰囲気!H20="","",学級の雰囲気!H20-1)</f>
        <v/>
      </c>
      <c r="I1017" s="19" t="str">
        <f>IF(学級の雰囲気!I20="","",学級の雰囲気!I20-1)</f>
        <v/>
      </c>
      <c r="J1017" s="19" t="str">
        <f>IF(学級の雰囲気!J20="","",学級の雰囲気!J20-1)</f>
        <v/>
      </c>
      <c r="K1017" s="89" t="str">
        <f>IF(学級の雰囲気!K20="","",学級の雰囲気!K20-1)</f>
        <v/>
      </c>
      <c r="L1017" s="20" t="str">
        <f>IF(学級の雰囲気!L20="","",学級の雰囲気!L20-1)</f>
        <v/>
      </c>
      <c r="M1017" s="18" t="str">
        <f>IF(学級の雰囲気!M20="","",学級の雰囲気!M20-1)</f>
        <v/>
      </c>
      <c r="N1017" s="19" t="str">
        <f>IF(学級の雰囲気!N20="","",学級の雰囲気!N20-1)</f>
        <v/>
      </c>
      <c r="O1017" s="19" t="str">
        <f>IF(学級の雰囲気!O20="","",学級の雰囲気!O20-1)</f>
        <v/>
      </c>
      <c r="P1017" s="19" t="str">
        <f>IF(学級の雰囲気!P20="","",学級の雰囲気!P20-1)</f>
        <v/>
      </c>
      <c r="Q1017" s="19" t="str">
        <f>IF(学級の雰囲気!Q20="","",学級の雰囲気!Q20-1)</f>
        <v/>
      </c>
      <c r="R1017" s="60" t="str">
        <f>IF(学級の雰囲気!R20="","",学級の雰囲気!R20-1)</f>
        <v/>
      </c>
      <c r="S1017" s="22">
        <f t="shared" si="0"/>
        <v>16</v>
      </c>
      <c r="U1017" s="70" t="str">
        <f t="shared" si="1"/>
        <v/>
      </c>
      <c r="V1017" s="96" t="str">
        <f t="shared" si="2"/>
        <v/>
      </c>
      <c r="W1017" s="299" t="str">
        <f t="shared" si="3"/>
        <v/>
      </c>
      <c r="X1017" s="95" t="str">
        <f t="shared" si="4"/>
        <v/>
      </c>
      <c r="Z1017" s="77">
        <f>SUM(学級の雰囲気!C20:F20)</f>
        <v>0</v>
      </c>
      <c r="AA1017" s="83">
        <f>SUM(学級の雰囲気!G20:I20)</f>
        <v>0</v>
      </c>
      <c r="AB1017" s="227">
        <f>SUM(学級の雰囲気!J20:R20)</f>
        <v>0</v>
      </c>
      <c r="AC1017" s="21">
        <f>COUNTIF(学級の雰囲気!C20:F20,"&lt;&gt;")</f>
        <v>4</v>
      </c>
      <c r="AD1017" s="20">
        <f>COUNTIF(学級の雰囲気!G20:I20,"&lt;&gt;")</f>
        <v>3</v>
      </c>
      <c r="AE1017" s="63">
        <f>COUNTIF(学級の雰囲気!J20:R20,"&lt;&gt;")</f>
        <v>9</v>
      </c>
      <c r="AF1017" s="170">
        <f t="shared" si="5"/>
        <v>0</v>
      </c>
      <c r="AG1017" s="284">
        <f t="shared" si="6"/>
        <v>0</v>
      </c>
      <c r="AH1017" s="279">
        <f t="shared" si="7"/>
        <v>0</v>
      </c>
      <c r="AJ1017" s="76">
        <f>SUM(学級の雰囲気!C20:I20)</f>
        <v>0</v>
      </c>
      <c r="AK1017" s="69">
        <f>SUM(学級の雰囲気!J20:R20)</f>
        <v>0</v>
      </c>
      <c r="AL1017" s="15">
        <f>COUNTIF(学級の雰囲気!C20:I20,"&lt;&gt;")</f>
        <v>7</v>
      </c>
      <c r="AM1017" s="14">
        <f>COUNTIF(学級の雰囲気!J20:R20,"&lt;&gt;")</f>
        <v>9</v>
      </c>
      <c r="AN1017" s="168">
        <f t="shared" si="8"/>
        <v>0</v>
      </c>
      <c r="AO1017" s="169">
        <f t="shared" si="9"/>
        <v>0</v>
      </c>
    </row>
    <row r="1018" spans="1:41" hidden="1">
      <c r="A1018" s="106" t="str">
        <f>IF(学級の雰囲気!A21="","",学級の雰囲気!A21)</f>
        <v/>
      </c>
      <c r="B1018" s="11" t="str">
        <f>学級の雰囲気!B21</f>
        <v>N-18</v>
      </c>
      <c r="C1018" s="57" t="str">
        <f>IF(学級の雰囲気!C21="","",学級の雰囲気!C21-1)</f>
        <v/>
      </c>
      <c r="D1018" s="19" t="str">
        <f>IF(学級の雰囲気!D21="","",学級の雰囲気!D21-1)</f>
        <v/>
      </c>
      <c r="E1018" s="19" t="str">
        <f>IF(学級の雰囲気!E21="","",学級の雰囲気!E21-1)</f>
        <v/>
      </c>
      <c r="F1018" s="19" t="str">
        <f>IF(学級の雰囲気!F21="","",学級の雰囲気!F21-1)</f>
        <v/>
      </c>
      <c r="G1018" s="19" t="str">
        <f>IF(学級の雰囲気!G21="","",学級の雰囲気!G21-1)</f>
        <v/>
      </c>
      <c r="H1018" s="19" t="str">
        <f>IF(学級の雰囲気!H21="","",学級の雰囲気!H21-1)</f>
        <v/>
      </c>
      <c r="I1018" s="19" t="str">
        <f>IF(学級の雰囲気!I21="","",学級の雰囲気!I21-1)</f>
        <v/>
      </c>
      <c r="J1018" s="19" t="str">
        <f>IF(学級の雰囲気!J21="","",学級の雰囲気!J21-1)</f>
        <v/>
      </c>
      <c r="K1018" s="89" t="str">
        <f>IF(学級の雰囲気!K21="","",学級の雰囲気!K21-1)</f>
        <v/>
      </c>
      <c r="L1018" s="20" t="str">
        <f>IF(学級の雰囲気!L21="","",学級の雰囲気!L21-1)</f>
        <v/>
      </c>
      <c r="M1018" s="18" t="str">
        <f>IF(学級の雰囲気!M21="","",学級の雰囲気!M21-1)</f>
        <v/>
      </c>
      <c r="N1018" s="19" t="str">
        <f>IF(学級の雰囲気!N21="","",学級の雰囲気!N21-1)</f>
        <v/>
      </c>
      <c r="O1018" s="19" t="str">
        <f>IF(学級の雰囲気!O21="","",学級の雰囲気!O21-1)</f>
        <v/>
      </c>
      <c r="P1018" s="19" t="str">
        <f>IF(学級の雰囲気!P21="","",学級の雰囲気!P21-1)</f>
        <v/>
      </c>
      <c r="Q1018" s="19" t="str">
        <f>IF(学級の雰囲気!Q21="","",学級の雰囲気!Q21-1)</f>
        <v/>
      </c>
      <c r="R1018" s="60" t="str">
        <f>IF(学級の雰囲気!R21="","",学級の雰囲気!R21-1)</f>
        <v/>
      </c>
      <c r="S1018" s="22">
        <f t="shared" si="0"/>
        <v>16</v>
      </c>
      <c r="U1018" s="70" t="str">
        <f t="shared" si="1"/>
        <v/>
      </c>
      <c r="V1018" s="96" t="str">
        <f t="shared" si="2"/>
        <v/>
      </c>
      <c r="W1018" s="299" t="str">
        <f t="shared" si="3"/>
        <v/>
      </c>
      <c r="X1018" s="95" t="str">
        <f t="shared" si="4"/>
        <v/>
      </c>
      <c r="Z1018" s="77">
        <f>SUM(学級の雰囲気!C21:F21)</f>
        <v>0</v>
      </c>
      <c r="AA1018" s="83">
        <f>SUM(学級の雰囲気!G21:I21)</f>
        <v>0</v>
      </c>
      <c r="AB1018" s="227">
        <f>SUM(学級の雰囲気!J21:R21)</f>
        <v>0</v>
      </c>
      <c r="AC1018" s="21">
        <f>COUNTIF(学級の雰囲気!C21:F21,"&lt;&gt;")</f>
        <v>4</v>
      </c>
      <c r="AD1018" s="20">
        <f>COUNTIF(学級の雰囲気!G21:I21,"&lt;&gt;")</f>
        <v>3</v>
      </c>
      <c r="AE1018" s="63">
        <f>COUNTIF(学級の雰囲気!J21:R21,"&lt;&gt;")</f>
        <v>9</v>
      </c>
      <c r="AF1018" s="170">
        <f t="shared" si="5"/>
        <v>0</v>
      </c>
      <c r="AG1018" s="284">
        <f t="shared" si="6"/>
        <v>0</v>
      </c>
      <c r="AH1018" s="279">
        <f t="shared" si="7"/>
        <v>0</v>
      </c>
      <c r="AJ1018" s="76">
        <f>SUM(学級の雰囲気!C21:I21)</f>
        <v>0</v>
      </c>
      <c r="AK1018" s="69">
        <f>SUM(学級の雰囲気!J21:R21)</f>
        <v>0</v>
      </c>
      <c r="AL1018" s="15">
        <f>COUNTIF(学級の雰囲気!C21:I21,"&lt;&gt;")</f>
        <v>7</v>
      </c>
      <c r="AM1018" s="14">
        <f>COUNTIF(学級の雰囲気!J21:R21,"&lt;&gt;")</f>
        <v>9</v>
      </c>
      <c r="AN1018" s="168">
        <f t="shared" si="8"/>
        <v>0</v>
      </c>
      <c r="AO1018" s="169">
        <f t="shared" si="9"/>
        <v>0</v>
      </c>
    </row>
    <row r="1019" spans="1:41" hidden="1">
      <c r="A1019" s="106" t="str">
        <f>IF(学級の雰囲気!A22="","",学級の雰囲気!A22)</f>
        <v/>
      </c>
      <c r="B1019" s="11" t="str">
        <f>学級の雰囲気!B22</f>
        <v>N-19</v>
      </c>
      <c r="C1019" s="57" t="str">
        <f>IF(学級の雰囲気!C22="","",学級の雰囲気!C22-1)</f>
        <v/>
      </c>
      <c r="D1019" s="19" t="str">
        <f>IF(学級の雰囲気!D22="","",学級の雰囲気!D22-1)</f>
        <v/>
      </c>
      <c r="E1019" s="19" t="str">
        <f>IF(学級の雰囲気!E22="","",学級の雰囲気!E22-1)</f>
        <v/>
      </c>
      <c r="F1019" s="19" t="str">
        <f>IF(学級の雰囲気!F22="","",学級の雰囲気!F22-1)</f>
        <v/>
      </c>
      <c r="G1019" s="19" t="str">
        <f>IF(学級の雰囲気!G22="","",学級の雰囲気!G22-1)</f>
        <v/>
      </c>
      <c r="H1019" s="19" t="str">
        <f>IF(学級の雰囲気!H22="","",学級の雰囲気!H22-1)</f>
        <v/>
      </c>
      <c r="I1019" s="19" t="str">
        <f>IF(学級の雰囲気!I22="","",学級の雰囲気!I22-1)</f>
        <v/>
      </c>
      <c r="J1019" s="19" t="str">
        <f>IF(学級の雰囲気!J22="","",学級の雰囲気!J22-1)</f>
        <v/>
      </c>
      <c r="K1019" s="89" t="str">
        <f>IF(学級の雰囲気!K22="","",学級の雰囲気!K22-1)</f>
        <v/>
      </c>
      <c r="L1019" s="20" t="str">
        <f>IF(学級の雰囲気!L22="","",学級の雰囲気!L22-1)</f>
        <v/>
      </c>
      <c r="M1019" s="18" t="str">
        <f>IF(学級の雰囲気!M22="","",学級の雰囲気!M22-1)</f>
        <v/>
      </c>
      <c r="N1019" s="19" t="str">
        <f>IF(学級の雰囲気!N22="","",学級の雰囲気!N22-1)</f>
        <v/>
      </c>
      <c r="O1019" s="19" t="str">
        <f>IF(学級の雰囲気!O22="","",学級の雰囲気!O22-1)</f>
        <v/>
      </c>
      <c r="P1019" s="19" t="str">
        <f>IF(学級の雰囲気!P22="","",学級の雰囲気!P22-1)</f>
        <v/>
      </c>
      <c r="Q1019" s="19" t="str">
        <f>IF(学級の雰囲気!Q22="","",学級の雰囲気!Q22-1)</f>
        <v/>
      </c>
      <c r="R1019" s="60" t="str">
        <f>IF(学級の雰囲気!R22="","",学級の雰囲気!R22-1)</f>
        <v/>
      </c>
      <c r="S1019" s="22">
        <f t="shared" si="0"/>
        <v>16</v>
      </c>
      <c r="U1019" s="70" t="str">
        <f t="shared" si="1"/>
        <v/>
      </c>
      <c r="V1019" s="96" t="str">
        <f t="shared" si="2"/>
        <v/>
      </c>
      <c r="W1019" s="299" t="str">
        <f t="shared" si="3"/>
        <v/>
      </c>
      <c r="X1019" s="95" t="str">
        <f t="shared" si="4"/>
        <v/>
      </c>
      <c r="Z1019" s="77">
        <f>SUM(学級の雰囲気!C22:F22)</f>
        <v>0</v>
      </c>
      <c r="AA1019" s="83">
        <f>SUM(学級の雰囲気!G22:I22)</f>
        <v>0</v>
      </c>
      <c r="AB1019" s="227">
        <f>SUM(学級の雰囲気!J22:R22)</f>
        <v>0</v>
      </c>
      <c r="AC1019" s="21">
        <f>COUNTIF(学級の雰囲気!C22:F22,"&lt;&gt;")</f>
        <v>4</v>
      </c>
      <c r="AD1019" s="20">
        <f>COUNTIF(学級の雰囲気!G22:I22,"&lt;&gt;")</f>
        <v>3</v>
      </c>
      <c r="AE1019" s="63">
        <f>COUNTIF(学級の雰囲気!J22:R22,"&lt;&gt;")</f>
        <v>9</v>
      </c>
      <c r="AF1019" s="170">
        <f t="shared" si="5"/>
        <v>0</v>
      </c>
      <c r="AG1019" s="284">
        <f t="shared" si="6"/>
        <v>0</v>
      </c>
      <c r="AH1019" s="279">
        <f t="shared" si="7"/>
        <v>0</v>
      </c>
      <c r="AJ1019" s="76">
        <f>SUM(学級の雰囲気!C22:I22)</f>
        <v>0</v>
      </c>
      <c r="AK1019" s="69">
        <f>SUM(学級の雰囲気!J22:R22)</f>
        <v>0</v>
      </c>
      <c r="AL1019" s="15">
        <f>COUNTIF(学級の雰囲気!C22:I22,"&lt;&gt;")</f>
        <v>7</v>
      </c>
      <c r="AM1019" s="14">
        <f>COUNTIF(学級の雰囲気!J22:R22,"&lt;&gt;")</f>
        <v>9</v>
      </c>
      <c r="AN1019" s="168">
        <f t="shared" si="8"/>
        <v>0</v>
      </c>
      <c r="AO1019" s="169">
        <f t="shared" si="9"/>
        <v>0</v>
      </c>
    </row>
    <row r="1020" spans="1:41" hidden="1">
      <c r="A1020" s="107" t="str">
        <f>IF(学級の雰囲気!A23="","",学級の雰囲気!A23)</f>
        <v/>
      </c>
      <c r="B1020" s="11" t="str">
        <f>学級の雰囲気!B23</f>
        <v>N-20</v>
      </c>
      <c r="C1020" s="58" t="str">
        <f>IF(学級の雰囲気!C23="","",学級の雰囲気!C23-1)</f>
        <v/>
      </c>
      <c r="D1020" s="25" t="str">
        <f>IF(学級の雰囲気!D23="","",学級の雰囲気!D23-1)</f>
        <v/>
      </c>
      <c r="E1020" s="25" t="str">
        <f>IF(学級の雰囲気!E23="","",学級の雰囲気!E23-1)</f>
        <v/>
      </c>
      <c r="F1020" s="25" t="str">
        <f>IF(学級の雰囲気!F23="","",学級の雰囲気!F23-1)</f>
        <v/>
      </c>
      <c r="G1020" s="25" t="str">
        <f>IF(学級の雰囲気!G23="","",学級の雰囲気!G23-1)</f>
        <v/>
      </c>
      <c r="H1020" s="25" t="str">
        <f>IF(学級の雰囲気!H23="","",学級の雰囲気!H23-1)</f>
        <v/>
      </c>
      <c r="I1020" s="25" t="str">
        <f>IF(学級の雰囲気!I23="","",学級の雰囲気!I23-1)</f>
        <v/>
      </c>
      <c r="J1020" s="25" t="str">
        <f>IF(学級の雰囲気!J23="","",学級の雰囲気!J23-1)</f>
        <v/>
      </c>
      <c r="K1020" s="90" t="str">
        <f>IF(学級の雰囲気!K23="","",学級の雰囲気!K23-1)</f>
        <v/>
      </c>
      <c r="L1020" s="26" t="str">
        <f>IF(学級の雰囲気!L23="","",学級の雰囲気!L23-1)</f>
        <v/>
      </c>
      <c r="M1020" s="24" t="str">
        <f>IF(学級の雰囲気!M23="","",学級の雰囲気!M23-1)</f>
        <v/>
      </c>
      <c r="N1020" s="25" t="str">
        <f>IF(学級の雰囲気!N23="","",学級の雰囲気!N23-1)</f>
        <v/>
      </c>
      <c r="O1020" s="25" t="str">
        <f>IF(学級の雰囲気!O23="","",学級の雰囲気!O23-1)</f>
        <v/>
      </c>
      <c r="P1020" s="25" t="str">
        <f>IF(学級の雰囲気!P23="","",学級の雰囲気!P23-1)</f>
        <v/>
      </c>
      <c r="Q1020" s="25" t="str">
        <f>IF(学級の雰囲気!Q23="","",学級の雰囲気!Q23-1)</f>
        <v/>
      </c>
      <c r="R1020" s="61" t="str">
        <f>IF(学級の雰囲気!R23="","",学級の雰囲気!R23-1)</f>
        <v/>
      </c>
      <c r="S1020" s="28">
        <f t="shared" si="0"/>
        <v>16</v>
      </c>
      <c r="U1020" s="73" t="str">
        <f t="shared" si="1"/>
        <v/>
      </c>
      <c r="V1020" s="302" t="str">
        <f t="shared" si="2"/>
        <v/>
      </c>
      <c r="W1020" s="300" t="str">
        <f t="shared" si="3"/>
        <v/>
      </c>
      <c r="X1020" s="179" t="str">
        <f t="shared" si="4"/>
        <v/>
      </c>
      <c r="Z1020" s="78">
        <f>SUM(学級の雰囲気!C23:F23)</f>
        <v>0</v>
      </c>
      <c r="AA1020" s="84">
        <f>SUM(学級の雰囲気!G23:I23)</f>
        <v>0</v>
      </c>
      <c r="AB1020" s="228">
        <f>SUM(学級の雰囲気!J23:R23)</f>
        <v>0</v>
      </c>
      <c r="AC1020" s="27">
        <f>COUNTIF(学級の雰囲気!C23:F23,"&lt;&gt;")</f>
        <v>4</v>
      </c>
      <c r="AD1020" s="26">
        <f>COUNTIF(学級の雰囲気!G23:I23,"&lt;&gt;")</f>
        <v>3</v>
      </c>
      <c r="AE1020" s="274">
        <f>COUNTIF(学級の雰囲気!J23:R23,"&lt;&gt;")</f>
        <v>9</v>
      </c>
      <c r="AF1020" s="171">
        <f t="shared" si="5"/>
        <v>0</v>
      </c>
      <c r="AG1020" s="285">
        <f t="shared" si="6"/>
        <v>0</v>
      </c>
      <c r="AH1020" s="280">
        <f t="shared" si="7"/>
        <v>0</v>
      </c>
      <c r="AJ1020" s="76">
        <f>SUM(学級の雰囲気!C23:I23)</f>
        <v>0</v>
      </c>
      <c r="AK1020" s="69">
        <f>SUM(学級の雰囲気!J23:R23)</f>
        <v>0</v>
      </c>
      <c r="AL1020" s="15">
        <f>COUNTIF(学級の雰囲気!C23:I23,"&lt;&gt;")</f>
        <v>7</v>
      </c>
      <c r="AM1020" s="14">
        <f>COUNTIF(学級の雰囲気!J23:R23,"&lt;&gt;")</f>
        <v>9</v>
      </c>
      <c r="AN1020" s="168">
        <f t="shared" si="8"/>
        <v>0</v>
      </c>
      <c r="AO1020" s="169">
        <f t="shared" si="9"/>
        <v>0</v>
      </c>
    </row>
    <row r="1021" spans="1:41" hidden="1">
      <c r="A1021" s="105" t="str">
        <f>IF(学級の雰囲気!A24="","",学級の雰囲気!A24)</f>
        <v/>
      </c>
      <c r="B1021" s="11" t="str">
        <f>学級の雰囲気!B24</f>
        <v>N-21</v>
      </c>
      <c r="C1021" s="150" t="str">
        <f>IF(学級の雰囲気!C24="","",学級の雰囲気!C24-1)</f>
        <v/>
      </c>
      <c r="D1021" s="151" t="str">
        <f>IF(学級の雰囲気!D24="","",学級の雰囲気!D24-1)</f>
        <v/>
      </c>
      <c r="E1021" s="151" t="str">
        <f>IF(学級の雰囲気!E24="","",学級の雰囲気!E24-1)</f>
        <v/>
      </c>
      <c r="F1021" s="151" t="str">
        <f>IF(学級の雰囲気!F24="","",学級の雰囲気!F24-1)</f>
        <v/>
      </c>
      <c r="G1021" s="151" t="str">
        <f>IF(学級の雰囲気!G24="","",学級の雰囲気!G24-1)</f>
        <v/>
      </c>
      <c r="H1021" s="151" t="str">
        <f>IF(学級の雰囲気!H24="","",学級の雰囲気!H24-1)</f>
        <v/>
      </c>
      <c r="I1021" s="151" t="str">
        <f>IF(学級の雰囲気!I24="","",学級の雰囲気!I24-1)</f>
        <v/>
      </c>
      <c r="J1021" s="151" t="str">
        <f>IF(学級の雰囲気!J24="","",学級の雰囲気!J24-1)</f>
        <v/>
      </c>
      <c r="K1021" s="158" t="str">
        <f>IF(学級の雰囲気!K24="","",学級の雰囲気!K24-1)</f>
        <v/>
      </c>
      <c r="L1021" s="14" t="str">
        <f>IF(学級の雰囲気!L24="","",学級の雰囲気!L24-1)</f>
        <v/>
      </c>
      <c r="M1021" s="12" t="str">
        <f>IF(学級の雰囲気!M24="","",学級の雰囲気!M24-1)</f>
        <v/>
      </c>
      <c r="N1021" s="13" t="str">
        <f>IF(学級の雰囲気!N24="","",学級の雰囲気!N24-1)</f>
        <v/>
      </c>
      <c r="O1021" s="13" t="str">
        <f>IF(学級の雰囲気!O24="","",学級の雰囲気!O24-1)</f>
        <v/>
      </c>
      <c r="P1021" s="13" t="str">
        <f>IF(学級の雰囲気!P24="","",学級の雰囲気!P24-1)</f>
        <v/>
      </c>
      <c r="Q1021" s="13" t="str">
        <f>IF(学級の雰囲気!Q24="","",学級の雰囲気!Q24-1)</f>
        <v/>
      </c>
      <c r="R1021" s="59" t="str">
        <f>IF(学級の雰囲気!R24="","",学級の雰囲気!R24-1)</f>
        <v/>
      </c>
      <c r="S1021" s="22">
        <f t="shared" si="0"/>
        <v>16</v>
      </c>
      <c r="U1021" s="176" t="str">
        <f t="shared" si="1"/>
        <v/>
      </c>
      <c r="V1021" s="96" t="str">
        <f t="shared" si="2"/>
        <v/>
      </c>
      <c r="W1021" s="299" t="str">
        <f t="shared" si="3"/>
        <v/>
      </c>
      <c r="X1021" s="177" t="str">
        <f t="shared" si="4"/>
        <v/>
      </c>
      <c r="Z1021" s="76">
        <f>SUM(学級の雰囲気!C24:F24)</f>
        <v>0</v>
      </c>
      <c r="AA1021" s="82">
        <f>SUM(学級の雰囲気!G24:I24)</f>
        <v>0</v>
      </c>
      <c r="AB1021" s="226">
        <f>SUM(学級の雰囲気!J24:R24)</f>
        <v>0</v>
      </c>
      <c r="AC1021" s="15">
        <f>COUNTIF(学級の雰囲気!C24:F24,"&lt;&gt;")</f>
        <v>4</v>
      </c>
      <c r="AD1021" s="14">
        <f>COUNTIF(学級の雰囲気!G24:I24,"&lt;&gt;")</f>
        <v>3</v>
      </c>
      <c r="AE1021" s="62">
        <f>COUNTIF(学級の雰囲気!J24:R24,"&lt;&gt;")</f>
        <v>9</v>
      </c>
      <c r="AF1021" s="168">
        <f t="shared" si="5"/>
        <v>0</v>
      </c>
      <c r="AG1021" s="283">
        <f t="shared" si="6"/>
        <v>0</v>
      </c>
      <c r="AH1021" s="278">
        <f t="shared" si="7"/>
        <v>0</v>
      </c>
      <c r="AJ1021" s="76">
        <f>SUM(学級の雰囲気!C24:I24)</f>
        <v>0</v>
      </c>
      <c r="AK1021" s="69">
        <f>SUM(学級の雰囲気!J24:R24)</f>
        <v>0</v>
      </c>
      <c r="AL1021" s="15">
        <f>COUNTIF(学級の雰囲気!C24:I24,"&lt;&gt;")</f>
        <v>7</v>
      </c>
      <c r="AM1021" s="14">
        <f>COUNTIF(学級の雰囲気!J24:R24,"&lt;&gt;")</f>
        <v>9</v>
      </c>
      <c r="AN1021" s="168">
        <f t="shared" si="8"/>
        <v>0</v>
      </c>
      <c r="AO1021" s="169">
        <f t="shared" si="9"/>
        <v>0</v>
      </c>
    </row>
    <row r="1022" spans="1:41" hidden="1">
      <c r="A1022" s="106" t="str">
        <f>IF(学級の雰囲気!A25="","",学級の雰囲気!A25)</f>
        <v/>
      </c>
      <c r="B1022" s="11" t="str">
        <f>学級の雰囲気!B25</f>
        <v>N-22</v>
      </c>
      <c r="C1022" s="152" t="str">
        <f>IF(学級の雰囲気!C25="","",学級の雰囲気!C25-1)</f>
        <v/>
      </c>
      <c r="D1022" s="153" t="str">
        <f>IF(学級の雰囲気!D25="","",学級の雰囲気!D25-1)</f>
        <v/>
      </c>
      <c r="E1022" s="153" t="str">
        <f>IF(学級の雰囲気!E25="","",学級の雰囲気!E25-1)</f>
        <v/>
      </c>
      <c r="F1022" s="153" t="str">
        <f>IF(学級の雰囲気!F25="","",学級の雰囲気!F25-1)</f>
        <v/>
      </c>
      <c r="G1022" s="153" t="str">
        <f>IF(学級の雰囲気!G25="","",学級の雰囲気!G25-1)</f>
        <v/>
      </c>
      <c r="H1022" s="153" t="str">
        <f>IF(学級の雰囲気!H25="","",学級の雰囲気!H25-1)</f>
        <v/>
      </c>
      <c r="I1022" s="153" t="str">
        <f>IF(学級の雰囲気!I25="","",学級の雰囲気!I25-1)</f>
        <v/>
      </c>
      <c r="J1022" s="153" t="str">
        <f>IF(学級の雰囲気!J25="","",学級の雰囲気!J25-1)</f>
        <v/>
      </c>
      <c r="K1022" s="154" t="str">
        <f>IF(学級の雰囲気!K25="","",学級の雰囲気!K25-1)</f>
        <v/>
      </c>
      <c r="L1022" s="20" t="str">
        <f>IF(学級の雰囲気!L25="","",学級の雰囲気!L25-1)</f>
        <v/>
      </c>
      <c r="M1022" s="18" t="str">
        <f>IF(学級の雰囲気!M25="","",学級の雰囲気!M25-1)</f>
        <v/>
      </c>
      <c r="N1022" s="19" t="str">
        <f>IF(学級の雰囲気!N25="","",学級の雰囲気!N25-1)</f>
        <v/>
      </c>
      <c r="O1022" s="19" t="str">
        <f>IF(学級の雰囲気!O25="","",学級の雰囲気!O25-1)</f>
        <v/>
      </c>
      <c r="P1022" s="19" t="str">
        <f>IF(学級の雰囲気!P25="","",学級の雰囲気!P25-1)</f>
        <v/>
      </c>
      <c r="Q1022" s="19" t="str">
        <f>IF(学級の雰囲気!Q25="","",学級の雰囲気!Q25-1)</f>
        <v/>
      </c>
      <c r="R1022" s="60" t="str">
        <f>IF(学級の雰囲気!R25="","",学級の雰囲気!R25-1)</f>
        <v/>
      </c>
      <c r="S1022" s="22">
        <f t="shared" si="0"/>
        <v>16</v>
      </c>
      <c r="U1022" s="70" t="str">
        <f t="shared" si="1"/>
        <v/>
      </c>
      <c r="V1022" s="96" t="str">
        <f t="shared" si="2"/>
        <v/>
      </c>
      <c r="W1022" s="299" t="str">
        <f t="shared" si="3"/>
        <v/>
      </c>
      <c r="X1022" s="95" t="str">
        <f t="shared" si="4"/>
        <v/>
      </c>
      <c r="Z1022" s="77">
        <f>SUM(学級の雰囲気!C25:F25)</f>
        <v>0</v>
      </c>
      <c r="AA1022" s="83">
        <f>SUM(学級の雰囲気!G25:I25)</f>
        <v>0</v>
      </c>
      <c r="AB1022" s="227">
        <f>SUM(学級の雰囲気!J25:R25)</f>
        <v>0</v>
      </c>
      <c r="AC1022" s="21">
        <f>COUNTIF(学級の雰囲気!C25:F25,"&lt;&gt;")</f>
        <v>4</v>
      </c>
      <c r="AD1022" s="20">
        <f>COUNTIF(学級の雰囲気!G25:I25,"&lt;&gt;")</f>
        <v>3</v>
      </c>
      <c r="AE1022" s="63">
        <f>COUNTIF(学級の雰囲気!J25:R25,"&lt;&gt;")</f>
        <v>9</v>
      </c>
      <c r="AF1022" s="170">
        <f t="shared" si="5"/>
        <v>0</v>
      </c>
      <c r="AG1022" s="284">
        <f t="shared" si="6"/>
        <v>0</v>
      </c>
      <c r="AH1022" s="279">
        <f t="shared" si="7"/>
        <v>0</v>
      </c>
      <c r="AJ1022" s="76">
        <f>SUM(学級の雰囲気!C25:I25)</f>
        <v>0</v>
      </c>
      <c r="AK1022" s="69">
        <f>SUM(学級の雰囲気!J25:R25)</f>
        <v>0</v>
      </c>
      <c r="AL1022" s="15">
        <f>COUNTIF(学級の雰囲気!C25:I25,"&lt;&gt;")</f>
        <v>7</v>
      </c>
      <c r="AM1022" s="14">
        <f>COUNTIF(学級の雰囲気!J25:R25,"&lt;&gt;")</f>
        <v>9</v>
      </c>
      <c r="AN1022" s="168">
        <f t="shared" si="8"/>
        <v>0</v>
      </c>
      <c r="AO1022" s="169">
        <f t="shared" si="9"/>
        <v>0</v>
      </c>
    </row>
    <row r="1023" spans="1:41" hidden="1">
      <c r="A1023" s="106" t="str">
        <f>IF(学級の雰囲気!A26="","",学級の雰囲気!A26)</f>
        <v/>
      </c>
      <c r="B1023" s="11" t="str">
        <f>学級の雰囲気!B26</f>
        <v>N-23</v>
      </c>
      <c r="C1023" s="152" t="str">
        <f>IF(学級の雰囲気!C26="","",学級の雰囲気!C26-1)</f>
        <v/>
      </c>
      <c r="D1023" s="153" t="str">
        <f>IF(学級の雰囲気!D26="","",学級の雰囲気!D26-1)</f>
        <v/>
      </c>
      <c r="E1023" s="153" t="str">
        <f>IF(学級の雰囲気!E26="","",学級の雰囲気!E26-1)</f>
        <v/>
      </c>
      <c r="F1023" s="153" t="str">
        <f>IF(学級の雰囲気!F26="","",学級の雰囲気!F26-1)</f>
        <v/>
      </c>
      <c r="G1023" s="153" t="str">
        <f>IF(学級の雰囲気!G26="","",学級の雰囲気!G26-1)</f>
        <v/>
      </c>
      <c r="H1023" s="153" t="str">
        <f>IF(学級の雰囲気!H26="","",学級の雰囲気!H26-1)</f>
        <v/>
      </c>
      <c r="I1023" s="153" t="str">
        <f>IF(学級の雰囲気!I26="","",学級の雰囲気!I26-1)</f>
        <v/>
      </c>
      <c r="J1023" s="153" t="str">
        <f>IF(学級の雰囲気!J26="","",学級の雰囲気!J26-1)</f>
        <v/>
      </c>
      <c r="K1023" s="154" t="str">
        <f>IF(学級の雰囲気!K26="","",学級の雰囲気!K26-1)</f>
        <v/>
      </c>
      <c r="L1023" s="20" t="str">
        <f>IF(学級の雰囲気!L26="","",学級の雰囲気!L26-1)</f>
        <v/>
      </c>
      <c r="M1023" s="18" t="str">
        <f>IF(学級の雰囲気!M26="","",学級の雰囲気!M26-1)</f>
        <v/>
      </c>
      <c r="N1023" s="19" t="str">
        <f>IF(学級の雰囲気!N26="","",学級の雰囲気!N26-1)</f>
        <v/>
      </c>
      <c r="O1023" s="19" t="str">
        <f>IF(学級の雰囲気!O26="","",学級の雰囲気!O26-1)</f>
        <v/>
      </c>
      <c r="P1023" s="19" t="str">
        <f>IF(学級の雰囲気!P26="","",学級の雰囲気!P26-1)</f>
        <v/>
      </c>
      <c r="Q1023" s="19" t="str">
        <f>IF(学級の雰囲気!Q26="","",学級の雰囲気!Q26-1)</f>
        <v/>
      </c>
      <c r="R1023" s="60" t="str">
        <f>IF(学級の雰囲気!R26="","",学級の雰囲気!R26-1)</f>
        <v/>
      </c>
      <c r="S1023" s="22">
        <f t="shared" si="0"/>
        <v>16</v>
      </c>
      <c r="U1023" s="70" t="str">
        <f t="shared" si="1"/>
        <v/>
      </c>
      <c r="V1023" s="96" t="str">
        <f t="shared" si="2"/>
        <v/>
      </c>
      <c r="W1023" s="299" t="str">
        <f t="shared" si="3"/>
        <v/>
      </c>
      <c r="X1023" s="95" t="str">
        <f t="shared" si="4"/>
        <v/>
      </c>
      <c r="Z1023" s="77">
        <f>SUM(学級の雰囲気!C26:F26)</f>
        <v>0</v>
      </c>
      <c r="AA1023" s="83">
        <f>SUM(学級の雰囲気!G26:I26)</f>
        <v>0</v>
      </c>
      <c r="AB1023" s="227">
        <f>SUM(学級の雰囲気!J26:R26)</f>
        <v>0</v>
      </c>
      <c r="AC1023" s="21">
        <f>COUNTIF(学級の雰囲気!C26:F26,"&lt;&gt;")</f>
        <v>4</v>
      </c>
      <c r="AD1023" s="20">
        <f>COUNTIF(学級の雰囲気!G26:I26,"&lt;&gt;")</f>
        <v>3</v>
      </c>
      <c r="AE1023" s="63">
        <f>COUNTIF(学級の雰囲気!J26:R26,"&lt;&gt;")</f>
        <v>9</v>
      </c>
      <c r="AF1023" s="170">
        <f t="shared" si="5"/>
        <v>0</v>
      </c>
      <c r="AG1023" s="284">
        <f t="shared" si="6"/>
        <v>0</v>
      </c>
      <c r="AH1023" s="279">
        <f t="shared" si="7"/>
        <v>0</v>
      </c>
      <c r="AJ1023" s="76">
        <f>SUM(学級の雰囲気!C26:I26)</f>
        <v>0</v>
      </c>
      <c r="AK1023" s="69">
        <f>SUM(学級の雰囲気!J26:R26)</f>
        <v>0</v>
      </c>
      <c r="AL1023" s="15">
        <f>COUNTIF(学級の雰囲気!C26:I26,"&lt;&gt;")</f>
        <v>7</v>
      </c>
      <c r="AM1023" s="14">
        <f>COUNTIF(学級の雰囲気!J26:R26,"&lt;&gt;")</f>
        <v>9</v>
      </c>
      <c r="AN1023" s="168">
        <f t="shared" si="8"/>
        <v>0</v>
      </c>
      <c r="AO1023" s="169">
        <f t="shared" si="9"/>
        <v>0</v>
      </c>
    </row>
    <row r="1024" spans="1:41" hidden="1">
      <c r="A1024" s="106" t="str">
        <f>IF(学級の雰囲気!A27="","",学級の雰囲気!A27)</f>
        <v/>
      </c>
      <c r="B1024" s="11" t="str">
        <f>学級の雰囲気!B27</f>
        <v>N-24</v>
      </c>
      <c r="C1024" s="152" t="str">
        <f>IF(学級の雰囲気!C27="","",学級の雰囲気!C27-1)</f>
        <v/>
      </c>
      <c r="D1024" s="153" t="str">
        <f>IF(学級の雰囲気!D27="","",学級の雰囲気!D27-1)</f>
        <v/>
      </c>
      <c r="E1024" s="153" t="str">
        <f>IF(学級の雰囲気!E27="","",学級の雰囲気!E27-1)</f>
        <v/>
      </c>
      <c r="F1024" s="153" t="str">
        <f>IF(学級の雰囲気!F27="","",学級の雰囲気!F27-1)</f>
        <v/>
      </c>
      <c r="G1024" s="153" t="str">
        <f>IF(学級の雰囲気!G27="","",学級の雰囲気!G27-1)</f>
        <v/>
      </c>
      <c r="H1024" s="153" t="str">
        <f>IF(学級の雰囲気!H27="","",学級の雰囲気!H27-1)</f>
        <v/>
      </c>
      <c r="I1024" s="153" t="str">
        <f>IF(学級の雰囲気!I27="","",学級の雰囲気!I27-1)</f>
        <v/>
      </c>
      <c r="J1024" s="153" t="str">
        <f>IF(学級の雰囲気!J27="","",学級の雰囲気!J27-1)</f>
        <v/>
      </c>
      <c r="K1024" s="154" t="str">
        <f>IF(学級の雰囲気!K27="","",学級の雰囲気!K27-1)</f>
        <v/>
      </c>
      <c r="L1024" s="20" t="str">
        <f>IF(学級の雰囲気!L27="","",学級の雰囲気!L27-1)</f>
        <v/>
      </c>
      <c r="M1024" s="18" t="str">
        <f>IF(学級の雰囲気!M27="","",学級の雰囲気!M27-1)</f>
        <v/>
      </c>
      <c r="N1024" s="19" t="str">
        <f>IF(学級の雰囲気!N27="","",学級の雰囲気!N27-1)</f>
        <v/>
      </c>
      <c r="O1024" s="19" t="str">
        <f>IF(学級の雰囲気!O27="","",学級の雰囲気!O27-1)</f>
        <v/>
      </c>
      <c r="P1024" s="19" t="str">
        <f>IF(学級の雰囲気!P27="","",学級の雰囲気!P27-1)</f>
        <v/>
      </c>
      <c r="Q1024" s="19" t="str">
        <f>IF(学級の雰囲気!Q27="","",学級の雰囲気!Q27-1)</f>
        <v/>
      </c>
      <c r="R1024" s="60" t="str">
        <f>IF(学級の雰囲気!R27="","",学級の雰囲気!R27-1)</f>
        <v/>
      </c>
      <c r="S1024" s="22">
        <f t="shared" si="0"/>
        <v>16</v>
      </c>
      <c r="U1024" s="70" t="str">
        <f t="shared" si="1"/>
        <v/>
      </c>
      <c r="V1024" s="96" t="str">
        <f t="shared" si="2"/>
        <v/>
      </c>
      <c r="W1024" s="299" t="str">
        <f t="shared" si="3"/>
        <v/>
      </c>
      <c r="X1024" s="95" t="str">
        <f t="shared" si="4"/>
        <v/>
      </c>
      <c r="Z1024" s="77">
        <f>SUM(学級の雰囲気!C27:F27)</f>
        <v>0</v>
      </c>
      <c r="AA1024" s="83">
        <f>SUM(学級の雰囲気!G27:I27)</f>
        <v>0</v>
      </c>
      <c r="AB1024" s="227">
        <f>SUM(学級の雰囲気!J27:R27)</f>
        <v>0</v>
      </c>
      <c r="AC1024" s="21">
        <f>COUNTIF(学級の雰囲気!C27:F27,"&lt;&gt;")</f>
        <v>4</v>
      </c>
      <c r="AD1024" s="20">
        <f>COUNTIF(学級の雰囲気!G27:I27,"&lt;&gt;")</f>
        <v>3</v>
      </c>
      <c r="AE1024" s="63">
        <f>COUNTIF(学級の雰囲気!J27:R27,"&lt;&gt;")</f>
        <v>9</v>
      </c>
      <c r="AF1024" s="170">
        <f t="shared" si="5"/>
        <v>0</v>
      </c>
      <c r="AG1024" s="284">
        <f t="shared" si="6"/>
        <v>0</v>
      </c>
      <c r="AH1024" s="279">
        <f t="shared" si="7"/>
        <v>0</v>
      </c>
      <c r="AJ1024" s="76">
        <f>SUM(学級の雰囲気!C27:I27)</f>
        <v>0</v>
      </c>
      <c r="AK1024" s="69">
        <f>SUM(学級の雰囲気!J27:R27)</f>
        <v>0</v>
      </c>
      <c r="AL1024" s="15">
        <f>COUNTIF(学級の雰囲気!C27:I27,"&lt;&gt;")</f>
        <v>7</v>
      </c>
      <c r="AM1024" s="14">
        <f>COUNTIF(学級の雰囲気!J27:R27,"&lt;&gt;")</f>
        <v>9</v>
      </c>
      <c r="AN1024" s="168">
        <f t="shared" si="8"/>
        <v>0</v>
      </c>
      <c r="AO1024" s="169">
        <f t="shared" si="9"/>
        <v>0</v>
      </c>
    </row>
    <row r="1025" spans="1:41" hidden="1">
      <c r="A1025" s="107" t="str">
        <f>IF(学級の雰囲気!A28="","",学級の雰囲気!A28)</f>
        <v/>
      </c>
      <c r="B1025" s="11" t="str">
        <f>学級の雰囲気!B28</f>
        <v>N-25</v>
      </c>
      <c r="C1025" s="155" t="str">
        <f>IF(学級の雰囲気!C28="","",学級の雰囲気!C28-1)</f>
        <v/>
      </c>
      <c r="D1025" s="156" t="str">
        <f>IF(学級の雰囲気!D28="","",学級の雰囲気!D28-1)</f>
        <v/>
      </c>
      <c r="E1025" s="156" t="str">
        <f>IF(学級の雰囲気!E28="","",学級の雰囲気!E28-1)</f>
        <v/>
      </c>
      <c r="F1025" s="156" t="str">
        <f>IF(学級の雰囲気!F28="","",学級の雰囲気!F28-1)</f>
        <v/>
      </c>
      <c r="G1025" s="156" t="str">
        <f>IF(学級の雰囲気!G28="","",学級の雰囲気!G28-1)</f>
        <v/>
      </c>
      <c r="H1025" s="156" t="str">
        <f>IF(学級の雰囲気!H28="","",学級の雰囲気!H28-1)</f>
        <v/>
      </c>
      <c r="I1025" s="156" t="str">
        <f>IF(学級の雰囲気!I28="","",学級の雰囲気!I28-1)</f>
        <v/>
      </c>
      <c r="J1025" s="156" t="str">
        <f>IF(学級の雰囲気!J28="","",学級の雰囲気!J28-1)</f>
        <v/>
      </c>
      <c r="K1025" s="157" t="str">
        <f>IF(学級の雰囲気!K28="","",学級の雰囲気!K28-1)</f>
        <v/>
      </c>
      <c r="L1025" s="26" t="str">
        <f>IF(学級の雰囲気!L28="","",学級の雰囲気!L28-1)</f>
        <v/>
      </c>
      <c r="M1025" s="24" t="str">
        <f>IF(学級の雰囲気!M28="","",学級の雰囲気!M28-1)</f>
        <v/>
      </c>
      <c r="N1025" s="25" t="str">
        <f>IF(学級の雰囲気!N28="","",学級の雰囲気!N28-1)</f>
        <v/>
      </c>
      <c r="O1025" s="25" t="str">
        <f>IF(学級の雰囲気!O28="","",学級の雰囲気!O28-1)</f>
        <v/>
      </c>
      <c r="P1025" s="25" t="str">
        <f>IF(学級の雰囲気!P28="","",学級の雰囲気!P28-1)</f>
        <v/>
      </c>
      <c r="Q1025" s="25" t="str">
        <f>IF(学級の雰囲気!Q28="","",学級の雰囲気!Q28-1)</f>
        <v/>
      </c>
      <c r="R1025" s="61" t="str">
        <f>IF(学級の雰囲気!R28="","",学級の雰囲気!R28-1)</f>
        <v/>
      </c>
      <c r="S1025" s="28">
        <f t="shared" si="0"/>
        <v>16</v>
      </c>
      <c r="U1025" s="247" t="str">
        <f t="shared" si="1"/>
        <v/>
      </c>
      <c r="V1025" s="139" t="str">
        <f t="shared" si="2"/>
        <v/>
      </c>
      <c r="W1025" s="101" t="str">
        <f t="shared" si="3"/>
        <v/>
      </c>
      <c r="X1025" s="175" t="str">
        <f t="shared" si="4"/>
        <v/>
      </c>
      <c r="Z1025" s="78">
        <f>SUM(学級の雰囲気!C28:F28)</f>
        <v>0</v>
      </c>
      <c r="AA1025" s="84">
        <f>SUM(学級の雰囲気!G28:I28)</f>
        <v>0</v>
      </c>
      <c r="AB1025" s="228">
        <f>SUM(学級の雰囲気!J28:R28)</f>
        <v>0</v>
      </c>
      <c r="AC1025" s="27">
        <f>COUNTIF(学級の雰囲気!C28:F28,"&lt;&gt;")</f>
        <v>4</v>
      </c>
      <c r="AD1025" s="26">
        <f>COUNTIF(学級の雰囲気!G28:I28,"&lt;&gt;")</f>
        <v>3</v>
      </c>
      <c r="AE1025" s="274">
        <f>COUNTIF(学級の雰囲気!J28:R28,"&lt;&gt;")</f>
        <v>9</v>
      </c>
      <c r="AF1025" s="171">
        <f t="shared" si="5"/>
        <v>0</v>
      </c>
      <c r="AG1025" s="285">
        <f t="shared" si="6"/>
        <v>0</v>
      </c>
      <c r="AH1025" s="280">
        <f t="shared" si="7"/>
        <v>0</v>
      </c>
      <c r="AJ1025" s="76">
        <f>SUM(学級の雰囲気!C28:I28)</f>
        <v>0</v>
      </c>
      <c r="AK1025" s="69">
        <f>SUM(学級の雰囲気!J28:R28)</f>
        <v>0</v>
      </c>
      <c r="AL1025" s="15">
        <f>COUNTIF(学級の雰囲気!C28:I28,"&lt;&gt;")</f>
        <v>7</v>
      </c>
      <c r="AM1025" s="14">
        <f>COUNTIF(学級の雰囲気!J28:R28,"&lt;&gt;")</f>
        <v>9</v>
      </c>
      <c r="AN1025" s="168">
        <f t="shared" si="8"/>
        <v>0</v>
      </c>
      <c r="AO1025" s="169">
        <f t="shared" si="9"/>
        <v>0</v>
      </c>
    </row>
    <row r="1026" spans="1:41" hidden="1">
      <c r="A1026" s="105" t="str">
        <f>IF(学級の雰囲気!A29="","",学級の雰囲気!A29)</f>
        <v/>
      </c>
      <c r="B1026" s="11" t="str">
        <f>学級の雰囲気!B29</f>
        <v>N-26</v>
      </c>
      <c r="C1026" s="57" t="str">
        <f>IF(学級の雰囲気!C29="","",学級の雰囲気!C29-1)</f>
        <v/>
      </c>
      <c r="D1026" s="13" t="str">
        <f>IF(学級の雰囲気!D29="","",学級の雰囲気!D29-1)</f>
        <v/>
      </c>
      <c r="E1026" s="13" t="str">
        <f>IF(学級の雰囲気!E29="","",学級の雰囲気!E29-1)</f>
        <v/>
      </c>
      <c r="F1026" s="13" t="str">
        <f>IF(学級の雰囲気!F29="","",学級の雰囲気!F29-1)</f>
        <v/>
      </c>
      <c r="G1026" s="13" t="str">
        <f>IF(学級の雰囲気!G29="","",学級の雰囲気!G29-1)</f>
        <v/>
      </c>
      <c r="H1026" s="13" t="str">
        <f>IF(学級の雰囲気!H29="","",学級の雰囲気!H29-1)</f>
        <v/>
      </c>
      <c r="I1026" s="13" t="str">
        <f>IF(学級の雰囲気!I29="","",学級の雰囲気!I29-1)</f>
        <v/>
      </c>
      <c r="J1026" s="13" t="str">
        <f>IF(学級の雰囲気!J29="","",学級の雰囲気!J29-1)</f>
        <v/>
      </c>
      <c r="K1026" s="88" t="str">
        <f>IF(学級の雰囲気!K29="","",学級の雰囲気!K29-1)</f>
        <v/>
      </c>
      <c r="L1026" s="14" t="str">
        <f>IF(学級の雰囲気!L29="","",学級の雰囲気!L29-1)</f>
        <v/>
      </c>
      <c r="M1026" s="12" t="str">
        <f>IF(学級の雰囲気!M29="","",学級の雰囲気!M29-1)</f>
        <v/>
      </c>
      <c r="N1026" s="13" t="str">
        <f>IF(学級の雰囲気!N29="","",学級の雰囲気!N29-1)</f>
        <v/>
      </c>
      <c r="O1026" s="13" t="str">
        <f>IF(学級の雰囲気!O29="","",学級の雰囲気!O29-1)</f>
        <v/>
      </c>
      <c r="P1026" s="13" t="str">
        <f>IF(学級の雰囲気!P29="","",学級の雰囲気!P29-1)</f>
        <v/>
      </c>
      <c r="Q1026" s="13" t="str">
        <f>IF(学級の雰囲気!Q29="","",学級の雰囲気!Q29-1)</f>
        <v/>
      </c>
      <c r="R1026" s="59" t="str">
        <f>IF(学級の雰囲気!R29="","",学級の雰囲気!R29-1)</f>
        <v/>
      </c>
      <c r="S1026" s="16">
        <f t="shared" si="0"/>
        <v>16</v>
      </c>
      <c r="U1026" s="68" t="str">
        <f t="shared" si="1"/>
        <v/>
      </c>
      <c r="V1026" s="69" t="str">
        <f t="shared" si="2"/>
        <v/>
      </c>
      <c r="W1026" s="298" t="str">
        <f t="shared" si="3"/>
        <v/>
      </c>
      <c r="X1026" s="178" t="str">
        <f t="shared" si="4"/>
        <v/>
      </c>
      <c r="Z1026" s="76">
        <f>SUM(学級の雰囲気!C29:F29)</f>
        <v>0</v>
      </c>
      <c r="AA1026" s="82">
        <f>SUM(学級の雰囲気!G29:I29)</f>
        <v>0</v>
      </c>
      <c r="AB1026" s="226">
        <f>SUM(学級の雰囲気!J29:R29)</f>
        <v>0</v>
      </c>
      <c r="AC1026" s="15">
        <f>COUNTIF(学級の雰囲気!C29:F29,"&lt;&gt;")</f>
        <v>4</v>
      </c>
      <c r="AD1026" s="14">
        <f>COUNTIF(学級の雰囲気!G29:I29,"&lt;&gt;")</f>
        <v>3</v>
      </c>
      <c r="AE1026" s="62">
        <f>COUNTIF(学級の雰囲気!J29:R29,"&lt;&gt;")</f>
        <v>9</v>
      </c>
      <c r="AF1026" s="168">
        <f t="shared" si="5"/>
        <v>0</v>
      </c>
      <c r="AG1026" s="283">
        <f t="shared" si="6"/>
        <v>0</v>
      </c>
      <c r="AH1026" s="278">
        <f t="shared" si="7"/>
        <v>0</v>
      </c>
      <c r="AJ1026" s="76">
        <f>SUM(学級の雰囲気!C29:I29)</f>
        <v>0</v>
      </c>
      <c r="AK1026" s="69">
        <f>SUM(学級の雰囲気!J29:R29)</f>
        <v>0</v>
      </c>
      <c r="AL1026" s="15">
        <f>COUNTIF(学級の雰囲気!C29:I29,"&lt;&gt;")</f>
        <v>7</v>
      </c>
      <c r="AM1026" s="14">
        <f>COUNTIF(学級の雰囲気!J29:R29,"&lt;&gt;")</f>
        <v>9</v>
      </c>
      <c r="AN1026" s="168">
        <f t="shared" si="8"/>
        <v>0</v>
      </c>
      <c r="AO1026" s="169">
        <f t="shared" si="9"/>
        <v>0</v>
      </c>
    </row>
    <row r="1027" spans="1:41" hidden="1">
      <c r="A1027" s="106" t="str">
        <f>IF(学級の雰囲気!A30="","",学級の雰囲気!A30)</f>
        <v/>
      </c>
      <c r="B1027" s="11" t="str">
        <f>学級の雰囲気!B30</f>
        <v>N-27</v>
      </c>
      <c r="C1027" s="57" t="str">
        <f>IF(学級の雰囲気!C30="","",学級の雰囲気!C30-1)</f>
        <v/>
      </c>
      <c r="D1027" s="19" t="str">
        <f>IF(学級の雰囲気!D30="","",学級の雰囲気!D30-1)</f>
        <v/>
      </c>
      <c r="E1027" s="19" t="str">
        <f>IF(学級の雰囲気!E30="","",学級の雰囲気!E30-1)</f>
        <v/>
      </c>
      <c r="F1027" s="19" t="str">
        <f>IF(学級の雰囲気!F30="","",学級の雰囲気!F30-1)</f>
        <v/>
      </c>
      <c r="G1027" s="19" t="str">
        <f>IF(学級の雰囲気!G30="","",学級の雰囲気!G30-1)</f>
        <v/>
      </c>
      <c r="H1027" s="19" t="str">
        <f>IF(学級の雰囲気!H30="","",学級の雰囲気!H30-1)</f>
        <v/>
      </c>
      <c r="I1027" s="19" t="str">
        <f>IF(学級の雰囲気!I30="","",学級の雰囲気!I30-1)</f>
        <v/>
      </c>
      <c r="J1027" s="19" t="str">
        <f>IF(学級の雰囲気!J30="","",学級の雰囲気!J30-1)</f>
        <v/>
      </c>
      <c r="K1027" s="89" t="str">
        <f>IF(学級の雰囲気!K30="","",学級の雰囲気!K30-1)</f>
        <v/>
      </c>
      <c r="L1027" s="20" t="str">
        <f>IF(学級の雰囲気!L30="","",学級の雰囲気!L30-1)</f>
        <v/>
      </c>
      <c r="M1027" s="18" t="str">
        <f>IF(学級の雰囲気!M30="","",学級の雰囲気!M30-1)</f>
        <v/>
      </c>
      <c r="N1027" s="19" t="str">
        <f>IF(学級の雰囲気!N30="","",学級の雰囲気!N30-1)</f>
        <v/>
      </c>
      <c r="O1027" s="19" t="str">
        <f>IF(学級の雰囲気!O30="","",学級の雰囲気!O30-1)</f>
        <v/>
      </c>
      <c r="P1027" s="19" t="str">
        <f>IF(学級の雰囲気!P30="","",学級の雰囲気!P30-1)</f>
        <v/>
      </c>
      <c r="Q1027" s="19" t="str">
        <f>IF(学級の雰囲気!Q30="","",学級の雰囲気!Q30-1)</f>
        <v/>
      </c>
      <c r="R1027" s="60" t="str">
        <f>IF(学級の雰囲気!R30="","",学級の雰囲気!R30-1)</f>
        <v/>
      </c>
      <c r="S1027" s="22">
        <f t="shared" si="0"/>
        <v>16</v>
      </c>
      <c r="U1027" s="70" t="str">
        <f t="shared" si="1"/>
        <v/>
      </c>
      <c r="V1027" s="96" t="str">
        <f t="shared" si="2"/>
        <v/>
      </c>
      <c r="W1027" s="299" t="str">
        <f t="shared" si="3"/>
        <v/>
      </c>
      <c r="X1027" s="95" t="str">
        <f t="shared" si="4"/>
        <v/>
      </c>
      <c r="Z1027" s="77">
        <f>SUM(学級の雰囲気!C30:F30)</f>
        <v>0</v>
      </c>
      <c r="AA1027" s="83">
        <f>SUM(学級の雰囲気!G30:I30)</f>
        <v>0</v>
      </c>
      <c r="AB1027" s="227">
        <f>SUM(学級の雰囲気!J30:R30)</f>
        <v>0</v>
      </c>
      <c r="AC1027" s="21">
        <f>COUNTIF(学級の雰囲気!C30:F30,"&lt;&gt;")</f>
        <v>4</v>
      </c>
      <c r="AD1027" s="20">
        <f>COUNTIF(学級の雰囲気!G30:I30,"&lt;&gt;")</f>
        <v>3</v>
      </c>
      <c r="AE1027" s="63">
        <f>COUNTIF(学級の雰囲気!J30:R30,"&lt;&gt;")</f>
        <v>9</v>
      </c>
      <c r="AF1027" s="170">
        <f t="shared" si="5"/>
        <v>0</v>
      </c>
      <c r="AG1027" s="284">
        <f t="shared" si="6"/>
        <v>0</v>
      </c>
      <c r="AH1027" s="279">
        <f t="shared" si="7"/>
        <v>0</v>
      </c>
      <c r="AJ1027" s="76">
        <f>SUM(学級の雰囲気!C30:I30)</f>
        <v>0</v>
      </c>
      <c r="AK1027" s="69">
        <f>SUM(学級の雰囲気!J30:R30)</f>
        <v>0</v>
      </c>
      <c r="AL1027" s="15">
        <f>COUNTIF(学級の雰囲気!C30:I30,"&lt;&gt;")</f>
        <v>7</v>
      </c>
      <c r="AM1027" s="14">
        <f>COUNTIF(学級の雰囲気!J30:R30,"&lt;&gt;")</f>
        <v>9</v>
      </c>
      <c r="AN1027" s="168">
        <f t="shared" si="8"/>
        <v>0</v>
      </c>
      <c r="AO1027" s="169">
        <f t="shared" si="9"/>
        <v>0</v>
      </c>
    </row>
    <row r="1028" spans="1:41" hidden="1">
      <c r="A1028" s="106" t="str">
        <f>IF(学級の雰囲気!A31="","",学級の雰囲気!A31)</f>
        <v/>
      </c>
      <c r="B1028" s="11" t="str">
        <f>学級の雰囲気!B31</f>
        <v>N-28</v>
      </c>
      <c r="C1028" s="57" t="str">
        <f>IF(学級の雰囲気!C31="","",学級の雰囲気!C31-1)</f>
        <v/>
      </c>
      <c r="D1028" s="19" t="str">
        <f>IF(学級の雰囲気!D31="","",学級の雰囲気!D31-1)</f>
        <v/>
      </c>
      <c r="E1028" s="19" t="str">
        <f>IF(学級の雰囲気!E31="","",学級の雰囲気!E31-1)</f>
        <v/>
      </c>
      <c r="F1028" s="19" t="str">
        <f>IF(学級の雰囲気!F31="","",学級の雰囲気!F31-1)</f>
        <v/>
      </c>
      <c r="G1028" s="19" t="str">
        <f>IF(学級の雰囲気!G31="","",学級の雰囲気!G31-1)</f>
        <v/>
      </c>
      <c r="H1028" s="19" t="str">
        <f>IF(学級の雰囲気!H31="","",学級の雰囲気!H31-1)</f>
        <v/>
      </c>
      <c r="I1028" s="19" t="str">
        <f>IF(学級の雰囲気!I31="","",学級の雰囲気!I31-1)</f>
        <v/>
      </c>
      <c r="J1028" s="19" t="str">
        <f>IF(学級の雰囲気!J31="","",学級の雰囲気!J31-1)</f>
        <v/>
      </c>
      <c r="K1028" s="89" t="str">
        <f>IF(学級の雰囲気!K31="","",学級の雰囲気!K31-1)</f>
        <v/>
      </c>
      <c r="L1028" s="20" t="str">
        <f>IF(学級の雰囲気!L31="","",学級の雰囲気!L31-1)</f>
        <v/>
      </c>
      <c r="M1028" s="18" t="str">
        <f>IF(学級の雰囲気!M31="","",学級の雰囲気!M31-1)</f>
        <v/>
      </c>
      <c r="N1028" s="19" t="str">
        <f>IF(学級の雰囲気!N31="","",学級の雰囲気!N31-1)</f>
        <v/>
      </c>
      <c r="O1028" s="19" t="str">
        <f>IF(学級の雰囲気!O31="","",学級の雰囲気!O31-1)</f>
        <v/>
      </c>
      <c r="P1028" s="19" t="str">
        <f>IF(学級の雰囲気!P31="","",学級の雰囲気!P31-1)</f>
        <v/>
      </c>
      <c r="Q1028" s="19" t="str">
        <f>IF(学級の雰囲気!Q31="","",学級の雰囲気!Q31-1)</f>
        <v/>
      </c>
      <c r="R1028" s="60" t="str">
        <f>IF(学級の雰囲気!R31="","",学級の雰囲気!R31-1)</f>
        <v/>
      </c>
      <c r="S1028" s="22">
        <f t="shared" si="0"/>
        <v>16</v>
      </c>
      <c r="U1028" s="70" t="str">
        <f t="shared" si="1"/>
        <v/>
      </c>
      <c r="V1028" s="96" t="str">
        <f t="shared" si="2"/>
        <v/>
      </c>
      <c r="W1028" s="299" t="str">
        <f t="shared" si="3"/>
        <v/>
      </c>
      <c r="X1028" s="95" t="str">
        <f t="shared" si="4"/>
        <v/>
      </c>
      <c r="Z1028" s="77">
        <f>SUM(学級の雰囲気!C31:F31)</f>
        <v>0</v>
      </c>
      <c r="AA1028" s="83">
        <f>SUM(学級の雰囲気!G31:I31)</f>
        <v>0</v>
      </c>
      <c r="AB1028" s="227">
        <f>SUM(学級の雰囲気!J31:R31)</f>
        <v>0</v>
      </c>
      <c r="AC1028" s="21">
        <f>COUNTIF(学級の雰囲気!C31:F31,"&lt;&gt;")</f>
        <v>4</v>
      </c>
      <c r="AD1028" s="20">
        <f>COUNTIF(学級の雰囲気!G31:I31,"&lt;&gt;")</f>
        <v>3</v>
      </c>
      <c r="AE1028" s="63">
        <f>COUNTIF(学級の雰囲気!J31:R31,"&lt;&gt;")</f>
        <v>9</v>
      </c>
      <c r="AF1028" s="170">
        <f t="shared" si="5"/>
        <v>0</v>
      </c>
      <c r="AG1028" s="284">
        <f t="shared" si="6"/>
        <v>0</v>
      </c>
      <c r="AH1028" s="279">
        <f t="shared" si="7"/>
        <v>0</v>
      </c>
      <c r="AJ1028" s="76">
        <f>SUM(学級の雰囲気!C31:I31)</f>
        <v>0</v>
      </c>
      <c r="AK1028" s="69">
        <f>SUM(学級の雰囲気!J31:R31)</f>
        <v>0</v>
      </c>
      <c r="AL1028" s="15">
        <f>COUNTIF(学級の雰囲気!C31:I31,"&lt;&gt;")</f>
        <v>7</v>
      </c>
      <c r="AM1028" s="14">
        <f>COUNTIF(学級の雰囲気!J31:R31,"&lt;&gt;")</f>
        <v>9</v>
      </c>
      <c r="AN1028" s="168">
        <f t="shared" si="8"/>
        <v>0</v>
      </c>
      <c r="AO1028" s="169">
        <f t="shared" si="9"/>
        <v>0</v>
      </c>
    </row>
    <row r="1029" spans="1:41" hidden="1">
      <c r="A1029" s="106" t="str">
        <f>IF(学級の雰囲気!A32="","",学級の雰囲気!A32)</f>
        <v/>
      </c>
      <c r="B1029" s="11" t="str">
        <f>学級の雰囲気!B32</f>
        <v>N-29</v>
      </c>
      <c r="C1029" s="57" t="str">
        <f>IF(学級の雰囲気!C32="","",学級の雰囲気!C32-1)</f>
        <v/>
      </c>
      <c r="D1029" s="19" t="str">
        <f>IF(学級の雰囲気!D32="","",学級の雰囲気!D32-1)</f>
        <v/>
      </c>
      <c r="E1029" s="19" t="str">
        <f>IF(学級の雰囲気!E32="","",学級の雰囲気!E32-1)</f>
        <v/>
      </c>
      <c r="F1029" s="19" t="str">
        <f>IF(学級の雰囲気!F32="","",学級の雰囲気!F32-1)</f>
        <v/>
      </c>
      <c r="G1029" s="19" t="str">
        <f>IF(学級の雰囲気!G32="","",学級の雰囲気!G32-1)</f>
        <v/>
      </c>
      <c r="H1029" s="19" t="str">
        <f>IF(学級の雰囲気!H32="","",学級の雰囲気!H32-1)</f>
        <v/>
      </c>
      <c r="I1029" s="19" t="str">
        <f>IF(学級の雰囲気!I32="","",学級の雰囲気!I32-1)</f>
        <v/>
      </c>
      <c r="J1029" s="19" t="str">
        <f>IF(学級の雰囲気!J32="","",学級の雰囲気!J32-1)</f>
        <v/>
      </c>
      <c r="K1029" s="89" t="str">
        <f>IF(学級の雰囲気!K32="","",学級の雰囲気!K32-1)</f>
        <v/>
      </c>
      <c r="L1029" s="20" t="str">
        <f>IF(学級の雰囲気!L32="","",学級の雰囲気!L32-1)</f>
        <v/>
      </c>
      <c r="M1029" s="18" t="str">
        <f>IF(学級の雰囲気!M32="","",学級の雰囲気!M32-1)</f>
        <v/>
      </c>
      <c r="N1029" s="19" t="str">
        <f>IF(学級の雰囲気!N32="","",学級の雰囲気!N32-1)</f>
        <v/>
      </c>
      <c r="O1029" s="19" t="str">
        <f>IF(学級の雰囲気!O32="","",学級の雰囲気!O32-1)</f>
        <v/>
      </c>
      <c r="P1029" s="19" t="str">
        <f>IF(学級の雰囲気!P32="","",学級の雰囲気!P32-1)</f>
        <v/>
      </c>
      <c r="Q1029" s="19" t="str">
        <f>IF(学級の雰囲気!Q32="","",学級の雰囲気!Q32-1)</f>
        <v/>
      </c>
      <c r="R1029" s="60" t="str">
        <f>IF(学級の雰囲気!R32="","",学級の雰囲気!R32-1)</f>
        <v/>
      </c>
      <c r="S1029" s="22">
        <f t="shared" si="0"/>
        <v>16</v>
      </c>
      <c r="U1029" s="70" t="str">
        <f t="shared" si="1"/>
        <v/>
      </c>
      <c r="V1029" s="96" t="str">
        <f t="shared" si="2"/>
        <v/>
      </c>
      <c r="W1029" s="299" t="str">
        <f t="shared" si="3"/>
        <v/>
      </c>
      <c r="X1029" s="95" t="str">
        <f t="shared" si="4"/>
        <v/>
      </c>
      <c r="Z1029" s="77">
        <f>SUM(学級の雰囲気!C32:F32)</f>
        <v>0</v>
      </c>
      <c r="AA1029" s="83">
        <f>SUM(学級の雰囲気!G32:I32)</f>
        <v>0</v>
      </c>
      <c r="AB1029" s="227">
        <f>SUM(学級の雰囲気!J32:R32)</f>
        <v>0</v>
      </c>
      <c r="AC1029" s="21">
        <f>COUNTIF(学級の雰囲気!C32:F32,"&lt;&gt;")</f>
        <v>4</v>
      </c>
      <c r="AD1029" s="20">
        <f>COUNTIF(学級の雰囲気!G32:I32,"&lt;&gt;")</f>
        <v>3</v>
      </c>
      <c r="AE1029" s="63">
        <f>COUNTIF(学級の雰囲気!J32:R32,"&lt;&gt;")</f>
        <v>9</v>
      </c>
      <c r="AF1029" s="170">
        <f t="shared" si="5"/>
        <v>0</v>
      </c>
      <c r="AG1029" s="284">
        <f t="shared" si="6"/>
        <v>0</v>
      </c>
      <c r="AH1029" s="279">
        <f t="shared" si="7"/>
        <v>0</v>
      </c>
      <c r="AJ1029" s="76">
        <f>SUM(学級の雰囲気!C32:I32)</f>
        <v>0</v>
      </c>
      <c r="AK1029" s="69">
        <f>SUM(学級の雰囲気!J32:R32)</f>
        <v>0</v>
      </c>
      <c r="AL1029" s="15">
        <f>COUNTIF(学級の雰囲気!C32:I32,"&lt;&gt;")</f>
        <v>7</v>
      </c>
      <c r="AM1029" s="14">
        <f>COUNTIF(学級の雰囲気!J32:R32,"&lt;&gt;")</f>
        <v>9</v>
      </c>
      <c r="AN1029" s="168">
        <f t="shared" si="8"/>
        <v>0</v>
      </c>
      <c r="AO1029" s="169">
        <f t="shared" si="9"/>
        <v>0</v>
      </c>
    </row>
    <row r="1030" spans="1:41" hidden="1">
      <c r="A1030" s="107" t="str">
        <f>IF(学級の雰囲気!A33="","",学級の雰囲気!A33)</f>
        <v/>
      </c>
      <c r="B1030" s="11" t="str">
        <f>学級の雰囲気!B33</f>
        <v>N-30</v>
      </c>
      <c r="C1030" s="58" t="str">
        <f>IF(学級の雰囲気!C33="","",学級の雰囲気!C33-1)</f>
        <v/>
      </c>
      <c r="D1030" s="25" t="str">
        <f>IF(学級の雰囲気!D33="","",学級の雰囲気!D33-1)</f>
        <v/>
      </c>
      <c r="E1030" s="25" t="str">
        <f>IF(学級の雰囲気!E33="","",学級の雰囲気!E33-1)</f>
        <v/>
      </c>
      <c r="F1030" s="25" t="str">
        <f>IF(学級の雰囲気!F33="","",学級の雰囲気!F33-1)</f>
        <v/>
      </c>
      <c r="G1030" s="25" t="str">
        <f>IF(学級の雰囲気!G33="","",学級の雰囲気!G33-1)</f>
        <v/>
      </c>
      <c r="H1030" s="25" t="str">
        <f>IF(学級の雰囲気!H33="","",学級の雰囲気!H33-1)</f>
        <v/>
      </c>
      <c r="I1030" s="25" t="str">
        <f>IF(学級の雰囲気!I33="","",学級の雰囲気!I33-1)</f>
        <v/>
      </c>
      <c r="J1030" s="25" t="str">
        <f>IF(学級の雰囲気!J33="","",学級の雰囲気!J33-1)</f>
        <v/>
      </c>
      <c r="K1030" s="90" t="str">
        <f>IF(学級の雰囲気!K33="","",学級の雰囲気!K33-1)</f>
        <v/>
      </c>
      <c r="L1030" s="26" t="str">
        <f>IF(学級の雰囲気!L33="","",学級の雰囲気!L33-1)</f>
        <v/>
      </c>
      <c r="M1030" s="24" t="str">
        <f>IF(学級の雰囲気!M33="","",学級の雰囲気!M33-1)</f>
        <v/>
      </c>
      <c r="N1030" s="25" t="str">
        <f>IF(学級の雰囲気!N33="","",学級の雰囲気!N33-1)</f>
        <v/>
      </c>
      <c r="O1030" s="25" t="str">
        <f>IF(学級の雰囲気!O33="","",学級の雰囲気!O33-1)</f>
        <v/>
      </c>
      <c r="P1030" s="25" t="str">
        <f>IF(学級の雰囲気!P33="","",学級の雰囲気!P33-1)</f>
        <v/>
      </c>
      <c r="Q1030" s="25" t="str">
        <f>IF(学級の雰囲気!Q33="","",学級の雰囲気!Q33-1)</f>
        <v/>
      </c>
      <c r="R1030" s="61" t="str">
        <f>IF(学級の雰囲気!R33="","",学級の雰囲気!R33-1)</f>
        <v/>
      </c>
      <c r="S1030" s="28">
        <f t="shared" si="0"/>
        <v>16</v>
      </c>
      <c r="U1030" s="73" t="str">
        <f t="shared" si="1"/>
        <v/>
      </c>
      <c r="V1030" s="302" t="str">
        <f t="shared" si="2"/>
        <v/>
      </c>
      <c r="W1030" s="300" t="str">
        <f t="shared" si="3"/>
        <v/>
      </c>
      <c r="X1030" s="179" t="str">
        <f t="shared" si="4"/>
        <v/>
      </c>
      <c r="Z1030" s="78">
        <f>SUM(学級の雰囲気!C33:F33)</f>
        <v>0</v>
      </c>
      <c r="AA1030" s="84">
        <f>SUM(学級の雰囲気!G33:I33)</f>
        <v>0</v>
      </c>
      <c r="AB1030" s="228">
        <f>SUM(学級の雰囲気!J33:R33)</f>
        <v>0</v>
      </c>
      <c r="AC1030" s="27">
        <f>COUNTIF(学級の雰囲気!C33:F33,"&lt;&gt;")</f>
        <v>4</v>
      </c>
      <c r="AD1030" s="26">
        <f>COUNTIF(学級の雰囲気!G33:I33,"&lt;&gt;")</f>
        <v>3</v>
      </c>
      <c r="AE1030" s="274">
        <f>COUNTIF(学級の雰囲気!J33:R33,"&lt;&gt;")</f>
        <v>9</v>
      </c>
      <c r="AF1030" s="171">
        <f t="shared" si="5"/>
        <v>0</v>
      </c>
      <c r="AG1030" s="285">
        <f t="shared" si="6"/>
        <v>0</v>
      </c>
      <c r="AH1030" s="280">
        <f t="shared" si="7"/>
        <v>0</v>
      </c>
      <c r="AJ1030" s="76">
        <f>SUM(学級の雰囲気!C33:I33)</f>
        <v>0</v>
      </c>
      <c r="AK1030" s="69">
        <f>SUM(学級の雰囲気!J33:R33)</f>
        <v>0</v>
      </c>
      <c r="AL1030" s="15">
        <f>COUNTIF(学級の雰囲気!C33:I33,"&lt;&gt;")</f>
        <v>7</v>
      </c>
      <c r="AM1030" s="14">
        <f>COUNTIF(学級の雰囲気!J33:R33,"&lt;&gt;")</f>
        <v>9</v>
      </c>
      <c r="AN1030" s="168">
        <f t="shared" si="8"/>
        <v>0</v>
      </c>
      <c r="AO1030" s="169">
        <f t="shared" si="9"/>
        <v>0</v>
      </c>
    </row>
    <row r="1031" spans="1:41" hidden="1">
      <c r="A1031" s="105" t="str">
        <f>IF(学級の雰囲気!A34="","",学級の雰囲気!A34)</f>
        <v/>
      </c>
      <c r="B1031" s="11" t="str">
        <f>学級の雰囲気!B34</f>
        <v>N-31</v>
      </c>
      <c r="C1031" s="56" t="str">
        <f>IF(学級の雰囲気!C34="","",学級の雰囲気!C34-1)</f>
        <v/>
      </c>
      <c r="D1031" s="13" t="str">
        <f>IF(学級の雰囲気!D34="","",学級の雰囲気!D34-1)</f>
        <v/>
      </c>
      <c r="E1031" s="13" t="str">
        <f>IF(学級の雰囲気!E34="","",学級の雰囲気!E34-1)</f>
        <v/>
      </c>
      <c r="F1031" s="13" t="str">
        <f>IF(学級の雰囲気!F34="","",学級の雰囲気!F34-1)</f>
        <v/>
      </c>
      <c r="G1031" s="13" t="str">
        <f>IF(学級の雰囲気!G34="","",学級の雰囲気!G34-1)</f>
        <v/>
      </c>
      <c r="H1031" s="13" t="str">
        <f>IF(学級の雰囲気!H34="","",学級の雰囲気!H34-1)</f>
        <v/>
      </c>
      <c r="I1031" s="13" t="str">
        <f>IF(学級の雰囲気!I34="","",学級の雰囲気!I34-1)</f>
        <v/>
      </c>
      <c r="J1031" s="13" t="str">
        <f>IF(学級の雰囲気!J34="","",学級の雰囲気!J34-1)</f>
        <v/>
      </c>
      <c r="K1031" s="88" t="str">
        <f>IF(学級の雰囲気!K34="","",学級の雰囲気!K34-1)</f>
        <v/>
      </c>
      <c r="L1031" s="14" t="str">
        <f>IF(学級の雰囲気!L34="","",学級の雰囲気!L34-1)</f>
        <v/>
      </c>
      <c r="M1031" s="12" t="str">
        <f>IF(学級の雰囲気!M34="","",学級の雰囲気!M34-1)</f>
        <v/>
      </c>
      <c r="N1031" s="13" t="str">
        <f>IF(学級の雰囲気!N34="","",学級の雰囲気!N34-1)</f>
        <v/>
      </c>
      <c r="O1031" s="13" t="str">
        <f>IF(学級の雰囲気!O34="","",学級の雰囲気!O34-1)</f>
        <v/>
      </c>
      <c r="P1031" s="13" t="str">
        <f>IF(学級の雰囲気!P34="","",学級の雰囲気!P34-1)</f>
        <v/>
      </c>
      <c r="Q1031" s="13" t="str">
        <f>IF(学級の雰囲気!Q34="","",学級の雰囲気!Q34-1)</f>
        <v/>
      </c>
      <c r="R1031" s="59" t="str">
        <f>IF(学級の雰囲気!R34="","",学級の雰囲気!R34-1)</f>
        <v/>
      </c>
      <c r="S1031" s="31">
        <f t="shared" si="0"/>
        <v>16</v>
      </c>
      <c r="U1031" s="176" t="str">
        <f t="shared" si="1"/>
        <v/>
      </c>
      <c r="V1031" s="96" t="str">
        <f t="shared" si="2"/>
        <v/>
      </c>
      <c r="W1031" s="299" t="str">
        <f t="shared" si="3"/>
        <v/>
      </c>
      <c r="X1031" s="177" t="str">
        <f t="shared" si="4"/>
        <v/>
      </c>
      <c r="Z1031" s="76">
        <f>SUM(学級の雰囲気!C34:F34)</f>
        <v>0</v>
      </c>
      <c r="AA1031" s="82">
        <f>SUM(学級の雰囲気!G34:I34)</f>
        <v>0</v>
      </c>
      <c r="AB1031" s="226">
        <f>SUM(学級の雰囲気!J34:R34)</f>
        <v>0</v>
      </c>
      <c r="AC1031" s="15">
        <f>COUNTIF(学級の雰囲気!C34:F34,"&lt;&gt;")</f>
        <v>4</v>
      </c>
      <c r="AD1031" s="14">
        <f>COUNTIF(学級の雰囲気!G34:I34,"&lt;&gt;")</f>
        <v>3</v>
      </c>
      <c r="AE1031" s="62">
        <f>COUNTIF(学級の雰囲気!J34:R34,"&lt;&gt;")</f>
        <v>9</v>
      </c>
      <c r="AF1031" s="168">
        <f t="shared" si="5"/>
        <v>0</v>
      </c>
      <c r="AG1031" s="283">
        <f t="shared" si="6"/>
        <v>0</v>
      </c>
      <c r="AH1031" s="278">
        <f t="shared" si="7"/>
        <v>0</v>
      </c>
      <c r="AJ1031" s="76">
        <f>SUM(学級の雰囲気!C34:I34)</f>
        <v>0</v>
      </c>
      <c r="AK1031" s="69">
        <f>SUM(学級の雰囲気!J34:R34)</f>
        <v>0</v>
      </c>
      <c r="AL1031" s="15">
        <f>COUNTIF(学級の雰囲気!C34:I34,"&lt;&gt;")</f>
        <v>7</v>
      </c>
      <c r="AM1031" s="14">
        <f>COUNTIF(学級の雰囲気!J34:R34,"&lt;&gt;")</f>
        <v>9</v>
      </c>
      <c r="AN1031" s="168">
        <f t="shared" si="8"/>
        <v>0</v>
      </c>
      <c r="AO1031" s="169">
        <f t="shared" si="9"/>
        <v>0</v>
      </c>
    </row>
    <row r="1032" spans="1:41" hidden="1">
      <c r="A1032" s="106" t="str">
        <f>IF(学級の雰囲気!A35="","",学級の雰囲気!A35)</f>
        <v/>
      </c>
      <c r="B1032" s="11" t="str">
        <f>学級の雰囲気!B35</f>
        <v>N-32</v>
      </c>
      <c r="C1032" s="57" t="str">
        <f>IF(学級の雰囲気!C35="","",学級の雰囲気!C35-1)</f>
        <v/>
      </c>
      <c r="D1032" s="19" t="str">
        <f>IF(学級の雰囲気!D35="","",学級の雰囲気!D35-1)</f>
        <v/>
      </c>
      <c r="E1032" s="19" t="str">
        <f>IF(学級の雰囲気!E35="","",学級の雰囲気!E35-1)</f>
        <v/>
      </c>
      <c r="F1032" s="19" t="str">
        <f>IF(学級の雰囲気!F35="","",学級の雰囲気!F35-1)</f>
        <v/>
      </c>
      <c r="G1032" s="19" t="str">
        <f>IF(学級の雰囲気!G35="","",学級の雰囲気!G35-1)</f>
        <v/>
      </c>
      <c r="H1032" s="19" t="str">
        <f>IF(学級の雰囲気!H35="","",学級の雰囲気!H35-1)</f>
        <v/>
      </c>
      <c r="I1032" s="19" t="str">
        <f>IF(学級の雰囲気!I35="","",学級の雰囲気!I35-1)</f>
        <v/>
      </c>
      <c r="J1032" s="19" t="str">
        <f>IF(学級の雰囲気!J35="","",学級の雰囲気!J35-1)</f>
        <v/>
      </c>
      <c r="K1032" s="89" t="str">
        <f>IF(学級の雰囲気!K35="","",学級の雰囲気!K35-1)</f>
        <v/>
      </c>
      <c r="L1032" s="20" t="str">
        <f>IF(学級の雰囲気!L35="","",学級の雰囲気!L35-1)</f>
        <v/>
      </c>
      <c r="M1032" s="18" t="str">
        <f>IF(学級の雰囲気!M35="","",学級の雰囲気!M35-1)</f>
        <v/>
      </c>
      <c r="N1032" s="19" t="str">
        <f>IF(学級の雰囲気!N35="","",学級の雰囲気!N35-1)</f>
        <v/>
      </c>
      <c r="O1032" s="19" t="str">
        <f>IF(学級の雰囲気!O35="","",学級の雰囲気!O35-1)</f>
        <v/>
      </c>
      <c r="P1032" s="19" t="str">
        <f>IF(学級の雰囲気!P35="","",学級の雰囲気!P35-1)</f>
        <v/>
      </c>
      <c r="Q1032" s="19" t="str">
        <f>IF(学級の雰囲気!Q35="","",学級の雰囲気!Q35-1)</f>
        <v/>
      </c>
      <c r="R1032" s="60" t="str">
        <f>IF(学級の雰囲気!R35="","",学級の雰囲気!R35-1)</f>
        <v/>
      </c>
      <c r="S1032" s="22">
        <f t="shared" si="0"/>
        <v>16</v>
      </c>
      <c r="U1032" s="70" t="str">
        <f t="shared" si="1"/>
        <v/>
      </c>
      <c r="V1032" s="96" t="str">
        <f t="shared" si="2"/>
        <v/>
      </c>
      <c r="W1032" s="299" t="str">
        <f t="shared" si="3"/>
        <v/>
      </c>
      <c r="X1032" s="95" t="str">
        <f t="shared" si="4"/>
        <v/>
      </c>
      <c r="Z1032" s="77">
        <f>SUM(学級の雰囲気!C35:F35)</f>
        <v>0</v>
      </c>
      <c r="AA1032" s="83">
        <f>SUM(学級の雰囲気!G35:I35)</f>
        <v>0</v>
      </c>
      <c r="AB1032" s="227">
        <f>SUM(学級の雰囲気!J35:R35)</f>
        <v>0</v>
      </c>
      <c r="AC1032" s="21">
        <f>COUNTIF(学級の雰囲気!C35:F35,"&lt;&gt;")</f>
        <v>4</v>
      </c>
      <c r="AD1032" s="20">
        <f>COUNTIF(学級の雰囲気!G35:I35,"&lt;&gt;")</f>
        <v>3</v>
      </c>
      <c r="AE1032" s="63">
        <f>COUNTIF(学級の雰囲気!J35:R35,"&lt;&gt;")</f>
        <v>9</v>
      </c>
      <c r="AF1032" s="170">
        <f t="shared" si="5"/>
        <v>0</v>
      </c>
      <c r="AG1032" s="284">
        <f t="shared" si="6"/>
        <v>0</v>
      </c>
      <c r="AH1032" s="279">
        <f t="shared" si="7"/>
        <v>0</v>
      </c>
      <c r="AJ1032" s="76">
        <f>SUM(学級の雰囲気!C35:I35)</f>
        <v>0</v>
      </c>
      <c r="AK1032" s="69">
        <f>SUM(学級の雰囲気!J35:R35)</f>
        <v>0</v>
      </c>
      <c r="AL1032" s="15">
        <f>COUNTIF(学級の雰囲気!C35:I35,"&lt;&gt;")</f>
        <v>7</v>
      </c>
      <c r="AM1032" s="14">
        <f>COUNTIF(学級の雰囲気!J35:R35,"&lt;&gt;")</f>
        <v>9</v>
      </c>
      <c r="AN1032" s="168">
        <f t="shared" si="8"/>
        <v>0</v>
      </c>
      <c r="AO1032" s="169">
        <f t="shared" si="9"/>
        <v>0</v>
      </c>
    </row>
    <row r="1033" spans="1:41" hidden="1">
      <c r="A1033" s="106" t="str">
        <f>IF(学級の雰囲気!A36="","",学級の雰囲気!A36)</f>
        <v/>
      </c>
      <c r="B1033" s="11" t="str">
        <f>学級の雰囲気!B36</f>
        <v>N-33</v>
      </c>
      <c r="C1033" s="57" t="str">
        <f>IF(学級の雰囲気!C36="","",学級の雰囲気!C36-1)</f>
        <v/>
      </c>
      <c r="D1033" s="19" t="str">
        <f>IF(学級の雰囲気!D36="","",学級の雰囲気!D36-1)</f>
        <v/>
      </c>
      <c r="E1033" s="19" t="str">
        <f>IF(学級の雰囲気!E36="","",学級の雰囲気!E36-1)</f>
        <v/>
      </c>
      <c r="F1033" s="19" t="str">
        <f>IF(学級の雰囲気!F36="","",学級の雰囲気!F36-1)</f>
        <v/>
      </c>
      <c r="G1033" s="19" t="str">
        <f>IF(学級の雰囲気!G36="","",学級の雰囲気!G36-1)</f>
        <v/>
      </c>
      <c r="H1033" s="19" t="str">
        <f>IF(学級の雰囲気!H36="","",学級の雰囲気!H36-1)</f>
        <v/>
      </c>
      <c r="I1033" s="19" t="str">
        <f>IF(学級の雰囲気!I36="","",学級の雰囲気!I36-1)</f>
        <v/>
      </c>
      <c r="J1033" s="19" t="str">
        <f>IF(学級の雰囲気!J36="","",学級の雰囲気!J36-1)</f>
        <v/>
      </c>
      <c r="K1033" s="89" t="str">
        <f>IF(学級の雰囲気!K36="","",学級の雰囲気!K36-1)</f>
        <v/>
      </c>
      <c r="L1033" s="20" t="str">
        <f>IF(学級の雰囲気!L36="","",学級の雰囲気!L36-1)</f>
        <v/>
      </c>
      <c r="M1033" s="18" t="str">
        <f>IF(学級の雰囲気!M36="","",学級の雰囲気!M36-1)</f>
        <v/>
      </c>
      <c r="N1033" s="19" t="str">
        <f>IF(学級の雰囲気!N36="","",学級の雰囲気!N36-1)</f>
        <v/>
      </c>
      <c r="O1033" s="19" t="str">
        <f>IF(学級の雰囲気!O36="","",学級の雰囲気!O36-1)</f>
        <v/>
      </c>
      <c r="P1033" s="19" t="str">
        <f>IF(学級の雰囲気!P36="","",学級の雰囲気!P36-1)</f>
        <v/>
      </c>
      <c r="Q1033" s="19" t="str">
        <f>IF(学級の雰囲気!Q36="","",学級の雰囲気!Q36-1)</f>
        <v/>
      </c>
      <c r="R1033" s="60" t="str">
        <f>IF(学級の雰囲気!R36="","",学級の雰囲気!R36-1)</f>
        <v/>
      </c>
      <c r="S1033" s="22">
        <f t="shared" ref="S1033:S1050" si="10">COUNTBLANK(C1033:R1033)</f>
        <v>16</v>
      </c>
      <c r="U1033" s="70" t="str">
        <f t="shared" ref="U1033:U1050" si="11">IF(COUNTBLANK(C1033:F1033)&gt;=1,"",SUM(C1033:F1033))</f>
        <v/>
      </c>
      <c r="V1033" s="96" t="str">
        <f t="shared" ref="V1033:V1050" si="12">IF(COUNTBLANK(G1033:I1033)&gt;=1,"",SUM(G1033:I1033))</f>
        <v/>
      </c>
      <c r="W1033" s="299" t="str">
        <f t="shared" ref="W1033:W1050" si="13">IF(COUNTBLANK(J1033:R1033)&gt;=1,"",SUM(J1033:R1033))</f>
        <v/>
      </c>
      <c r="X1033" s="95" t="str">
        <f t="shared" ref="X1033:X1050" si="14">IF(COUNTBLANK(U1033:W1033)&gt;=1,"",U1033+V1033-W1033+36)</f>
        <v/>
      </c>
      <c r="Z1033" s="77">
        <f>SUM(学級の雰囲気!C36:F36)</f>
        <v>0</v>
      </c>
      <c r="AA1033" s="83">
        <f>SUM(学級の雰囲気!G36:I36)</f>
        <v>0</v>
      </c>
      <c r="AB1033" s="227">
        <f>SUM(学級の雰囲気!J36:R36)</f>
        <v>0</v>
      </c>
      <c r="AC1033" s="21">
        <f>COUNTIF(学級の雰囲気!C36:F36,"&lt;&gt;")</f>
        <v>4</v>
      </c>
      <c r="AD1033" s="20">
        <f>COUNTIF(学級の雰囲気!G36:I36,"&lt;&gt;")</f>
        <v>3</v>
      </c>
      <c r="AE1033" s="63">
        <f>COUNTIF(学級の雰囲気!J36:R36,"&lt;&gt;")</f>
        <v>9</v>
      </c>
      <c r="AF1033" s="170">
        <f t="shared" ref="AF1033:AF1050" si="15">IF(AC1033=0,"",Z1033/AC1033)</f>
        <v>0</v>
      </c>
      <c r="AG1033" s="284">
        <f t="shared" ref="AG1033:AG1050" si="16">IF(AD1033=0,"",AA1033/AD1033)</f>
        <v>0</v>
      </c>
      <c r="AH1033" s="279">
        <f t="shared" ref="AH1033:AH1050" si="17">IF(AE1033=0,"",AB1033/AE1033)</f>
        <v>0</v>
      </c>
      <c r="AJ1033" s="76">
        <f>SUM(学級の雰囲気!C36:I36)</f>
        <v>0</v>
      </c>
      <c r="AK1033" s="69">
        <f>SUM(学級の雰囲気!J36:R36)</f>
        <v>0</v>
      </c>
      <c r="AL1033" s="15">
        <f>COUNTIF(学級の雰囲気!C36:I36,"&lt;&gt;")</f>
        <v>7</v>
      </c>
      <c r="AM1033" s="14">
        <f>COUNTIF(学級の雰囲気!J36:R36,"&lt;&gt;")</f>
        <v>9</v>
      </c>
      <c r="AN1033" s="168">
        <f t="shared" ref="AN1033:AN1050" si="18">IF(AL1033=0,"",AJ1033/AL1033)</f>
        <v>0</v>
      </c>
      <c r="AO1033" s="169">
        <f t="shared" ref="AO1033:AO1050" si="19">IF(AM1033=0,"",AK1033/AM1033)</f>
        <v>0</v>
      </c>
    </row>
    <row r="1034" spans="1:41" hidden="1">
      <c r="A1034" s="106" t="str">
        <f>IF(学級の雰囲気!A37="","",学級の雰囲気!A37)</f>
        <v/>
      </c>
      <c r="B1034" s="11" t="str">
        <f>学級の雰囲気!B37</f>
        <v>N-34</v>
      </c>
      <c r="C1034" s="57" t="str">
        <f>IF(学級の雰囲気!C37="","",学級の雰囲気!C37-1)</f>
        <v/>
      </c>
      <c r="D1034" s="19" t="str">
        <f>IF(学級の雰囲気!D37="","",学級の雰囲気!D37-1)</f>
        <v/>
      </c>
      <c r="E1034" s="19" t="str">
        <f>IF(学級の雰囲気!E37="","",学級の雰囲気!E37-1)</f>
        <v/>
      </c>
      <c r="F1034" s="19" t="str">
        <f>IF(学級の雰囲気!F37="","",学級の雰囲気!F37-1)</f>
        <v/>
      </c>
      <c r="G1034" s="19" t="str">
        <f>IF(学級の雰囲気!G37="","",学級の雰囲気!G37-1)</f>
        <v/>
      </c>
      <c r="H1034" s="19" t="str">
        <f>IF(学級の雰囲気!H37="","",学級の雰囲気!H37-1)</f>
        <v/>
      </c>
      <c r="I1034" s="19" t="str">
        <f>IF(学級の雰囲気!I37="","",学級の雰囲気!I37-1)</f>
        <v/>
      </c>
      <c r="J1034" s="19" t="str">
        <f>IF(学級の雰囲気!J37="","",学級の雰囲気!J37-1)</f>
        <v/>
      </c>
      <c r="K1034" s="89" t="str">
        <f>IF(学級の雰囲気!K37="","",学級の雰囲気!K37-1)</f>
        <v/>
      </c>
      <c r="L1034" s="20" t="str">
        <f>IF(学級の雰囲気!L37="","",学級の雰囲気!L37-1)</f>
        <v/>
      </c>
      <c r="M1034" s="18" t="str">
        <f>IF(学級の雰囲気!M37="","",学級の雰囲気!M37-1)</f>
        <v/>
      </c>
      <c r="N1034" s="19" t="str">
        <f>IF(学級の雰囲気!N37="","",学級の雰囲気!N37-1)</f>
        <v/>
      </c>
      <c r="O1034" s="19" t="str">
        <f>IF(学級の雰囲気!O37="","",学級の雰囲気!O37-1)</f>
        <v/>
      </c>
      <c r="P1034" s="19" t="str">
        <f>IF(学級の雰囲気!P37="","",学級の雰囲気!P37-1)</f>
        <v/>
      </c>
      <c r="Q1034" s="19" t="str">
        <f>IF(学級の雰囲気!Q37="","",学級の雰囲気!Q37-1)</f>
        <v/>
      </c>
      <c r="R1034" s="60" t="str">
        <f>IF(学級の雰囲気!R37="","",学級の雰囲気!R37-1)</f>
        <v/>
      </c>
      <c r="S1034" s="22">
        <f t="shared" si="10"/>
        <v>16</v>
      </c>
      <c r="U1034" s="70" t="str">
        <f t="shared" si="11"/>
        <v/>
      </c>
      <c r="V1034" s="96" t="str">
        <f t="shared" si="12"/>
        <v/>
      </c>
      <c r="W1034" s="299" t="str">
        <f t="shared" si="13"/>
        <v/>
      </c>
      <c r="X1034" s="95" t="str">
        <f t="shared" si="14"/>
        <v/>
      </c>
      <c r="Z1034" s="77">
        <f>SUM(学級の雰囲気!C37:F37)</f>
        <v>0</v>
      </c>
      <c r="AA1034" s="83">
        <f>SUM(学級の雰囲気!G37:I37)</f>
        <v>0</v>
      </c>
      <c r="AB1034" s="227">
        <f>SUM(学級の雰囲気!J37:R37)</f>
        <v>0</v>
      </c>
      <c r="AC1034" s="21">
        <f>COUNTIF(学級の雰囲気!C37:F37,"&lt;&gt;")</f>
        <v>4</v>
      </c>
      <c r="AD1034" s="20">
        <f>COUNTIF(学級の雰囲気!G37:I37,"&lt;&gt;")</f>
        <v>3</v>
      </c>
      <c r="AE1034" s="63">
        <f>COUNTIF(学級の雰囲気!J37:R37,"&lt;&gt;")</f>
        <v>9</v>
      </c>
      <c r="AF1034" s="170">
        <f t="shared" si="15"/>
        <v>0</v>
      </c>
      <c r="AG1034" s="284">
        <f t="shared" si="16"/>
        <v>0</v>
      </c>
      <c r="AH1034" s="279">
        <f t="shared" si="17"/>
        <v>0</v>
      </c>
      <c r="AJ1034" s="76">
        <f>SUM(学級の雰囲気!C37:I37)</f>
        <v>0</v>
      </c>
      <c r="AK1034" s="69">
        <f>SUM(学級の雰囲気!J37:R37)</f>
        <v>0</v>
      </c>
      <c r="AL1034" s="15">
        <f>COUNTIF(学級の雰囲気!C37:I37,"&lt;&gt;")</f>
        <v>7</v>
      </c>
      <c r="AM1034" s="14">
        <f>COUNTIF(学級の雰囲気!J37:R37,"&lt;&gt;")</f>
        <v>9</v>
      </c>
      <c r="AN1034" s="168">
        <f t="shared" si="18"/>
        <v>0</v>
      </c>
      <c r="AO1034" s="169">
        <f t="shared" si="19"/>
        <v>0</v>
      </c>
    </row>
    <row r="1035" spans="1:41" hidden="1">
      <c r="A1035" s="107" t="str">
        <f>IF(学級の雰囲気!A38="","",学級の雰囲気!A38)</f>
        <v/>
      </c>
      <c r="B1035" s="11" t="str">
        <f>学級の雰囲気!B38</f>
        <v>N-35</v>
      </c>
      <c r="C1035" s="58" t="str">
        <f>IF(学級の雰囲気!C38="","",学級の雰囲気!C38-1)</f>
        <v/>
      </c>
      <c r="D1035" s="25" t="str">
        <f>IF(学級の雰囲気!D38="","",学級の雰囲気!D38-1)</f>
        <v/>
      </c>
      <c r="E1035" s="25" t="str">
        <f>IF(学級の雰囲気!E38="","",学級の雰囲気!E38-1)</f>
        <v/>
      </c>
      <c r="F1035" s="25" t="str">
        <f>IF(学級の雰囲気!F38="","",学級の雰囲気!F38-1)</f>
        <v/>
      </c>
      <c r="G1035" s="25" t="str">
        <f>IF(学級の雰囲気!G38="","",学級の雰囲気!G38-1)</f>
        <v/>
      </c>
      <c r="H1035" s="25" t="str">
        <f>IF(学級の雰囲気!H38="","",学級の雰囲気!H38-1)</f>
        <v/>
      </c>
      <c r="I1035" s="25" t="str">
        <f>IF(学級の雰囲気!I38="","",学級の雰囲気!I38-1)</f>
        <v/>
      </c>
      <c r="J1035" s="25" t="str">
        <f>IF(学級の雰囲気!J38="","",学級の雰囲気!J38-1)</f>
        <v/>
      </c>
      <c r="K1035" s="90" t="str">
        <f>IF(学級の雰囲気!K38="","",学級の雰囲気!K38-1)</f>
        <v/>
      </c>
      <c r="L1035" s="26" t="str">
        <f>IF(学級の雰囲気!L38="","",学級の雰囲気!L38-1)</f>
        <v/>
      </c>
      <c r="M1035" s="24" t="str">
        <f>IF(学級の雰囲気!M38="","",学級の雰囲気!M38-1)</f>
        <v/>
      </c>
      <c r="N1035" s="25" t="str">
        <f>IF(学級の雰囲気!N38="","",学級の雰囲気!N38-1)</f>
        <v/>
      </c>
      <c r="O1035" s="25" t="str">
        <f>IF(学級の雰囲気!O38="","",学級の雰囲気!O38-1)</f>
        <v/>
      </c>
      <c r="P1035" s="25" t="str">
        <f>IF(学級の雰囲気!P38="","",学級の雰囲気!P38-1)</f>
        <v/>
      </c>
      <c r="Q1035" s="25" t="str">
        <f>IF(学級の雰囲気!Q38="","",学級の雰囲気!Q38-1)</f>
        <v/>
      </c>
      <c r="R1035" s="61" t="str">
        <f>IF(学級の雰囲気!R38="","",学級の雰囲気!R38-1)</f>
        <v/>
      </c>
      <c r="S1035" s="28">
        <f t="shared" si="10"/>
        <v>16</v>
      </c>
      <c r="U1035" s="247" t="str">
        <f t="shared" si="11"/>
        <v/>
      </c>
      <c r="V1035" s="139" t="str">
        <f t="shared" si="12"/>
        <v/>
      </c>
      <c r="W1035" s="101" t="str">
        <f t="shared" si="13"/>
        <v/>
      </c>
      <c r="X1035" s="175" t="str">
        <f t="shared" si="14"/>
        <v/>
      </c>
      <c r="Z1035" s="78">
        <f>SUM(学級の雰囲気!C38:F38)</f>
        <v>0</v>
      </c>
      <c r="AA1035" s="84">
        <f>SUM(学級の雰囲気!G38:I38)</f>
        <v>0</v>
      </c>
      <c r="AB1035" s="228">
        <f>SUM(学級の雰囲気!J38:R38)</f>
        <v>0</v>
      </c>
      <c r="AC1035" s="27">
        <f>COUNTIF(学級の雰囲気!C38:F38,"&lt;&gt;")</f>
        <v>4</v>
      </c>
      <c r="AD1035" s="26">
        <f>COUNTIF(学級の雰囲気!G38:I38,"&lt;&gt;")</f>
        <v>3</v>
      </c>
      <c r="AE1035" s="274">
        <f>COUNTIF(学級の雰囲気!J38:R38,"&lt;&gt;")</f>
        <v>9</v>
      </c>
      <c r="AF1035" s="171">
        <f t="shared" si="15"/>
        <v>0</v>
      </c>
      <c r="AG1035" s="285">
        <f t="shared" si="16"/>
        <v>0</v>
      </c>
      <c r="AH1035" s="280">
        <f t="shared" si="17"/>
        <v>0</v>
      </c>
      <c r="AJ1035" s="76">
        <f>SUM(学級の雰囲気!C38:I38)</f>
        <v>0</v>
      </c>
      <c r="AK1035" s="69">
        <f>SUM(学級の雰囲気!J38:R38)</f>
        <v>0</v>
      </c>
      <c r="AL1035" s="15">
        <f>COUNTIF(学級の雰囲気!C38:I38,"&lt;&gt;")</f>
        <v>7</v>
      </c>
      <c r="AM1035" s="14">
        <f>COUNTIF(学級の雰囲気!J38:R38,"&lt;&gt;")</f>
        <v>9</v>
      </c>
      <c r="AN1035" s="168">
        <f t="shared" si="18"/>
        <v>0</v>
      </c>
      <c r="AO1035" s="169">
        <f t="shared" si="19"/>
        <v>0</v>
      </c>
    </row>
    <row r="1036" spans="1:41" hidden="1">
      <c r="A1036" s="105" t="str">
        <f>IF(学級の雰囲気!A39="","",学級の雰囲気!A39)</f>
        <v/>
      </c>
      <c r="B1036" s="11" t="str">
        <f>学級の雰囲気!B39</f>
        <v>N-36</v>
      </c>
      <c r="C1036" s="56" t="str">
        <f>IF(学級の雰囲気!C39="","",学級の雰囲気!C39-1)</f>
        <v/>
      </c>
      <c r="D1036" s="13" t="str">
        <f>IF(学級の雰囲気!D39="","",学級の雰囲気!D39-1)</f>
        <v/>
      </c>
      <c r="E1036" s="13" t="str">
        <f>IF(学級の雰囲気!E39="","",学級の雰囲気!E39-1)</f>
        <v/>
      </c>
      <c r="F1036" s="13" t="str">
        <f>IF(学級の雰囲気!F39="","",学級の雰囲気!F39-1)</f>
        <v/>
      </c>
      <c r="G1036" s="13" t="str">
        <f>IF(学級の雰囲気!G39="","",学級の雰囲気!G39-1)</f>
        <v/>
      </c>
      <c r="H1036" s="13" t="str">
        <f>IF(学級の雰囲気!H39="","",学級の雰囲気!H39-1)</f>
        <v/>
      </c>
      <c r="I1036" s="13" t="str">
        <f>IF(学級の雰囲気!I39="","",学級の雰囲気!I39-1)</f>
        <v/>
      </c>
      <c r="J1036" s="13" t="str">
        <f>IF(学級の雰囲気!J39="","",学級の雰囲気!J39-1)</f>
        <v/>
      </c>
      <c r="K1036" s="88" t="str">
        <f>IF(学級の雰囲気!K39="","",学級の雰囲気!K39-1)</f>
        <v/>
      </c>
      <c r="L1036" s="14" t="str">
        <f>IF(学級の雰囲気!L39="","",学級の雰囲気!L39-1)</f>
        <v/>
      </c>
      <c r="M1036" s="12" t="str">
        <f>IF(学級の雰囲気!M39="","",学級の雰囲気!M39-1)</f>
        <v/>
      </c>
      <c r="N1036" s="13" t="str">
        <f>IF(学級の雰囲気!N39="","",学級の雰囲気!N39-1)</f>
        <v/>
      </c>
      <c r="O1036" s="13" t="str">
        <f>IF(学級の雰囲気!O39="","",学級の雰囲気!O39-1)</f>
        <v/>
      </c>
      <c r="P1036" s="13" t="str">
        <f>IF(学級の雰囲気!P39="","",学級の雰囲気!P39-1)</f>
        <v/>
      </c>
      <c r="Q1036" s="13" t="str">
        <f>IF(学級の雰囲気!Q39="","",学級の雰囲気!Q39-1)</f>
        <v/>
      </c>
      <c r="R1036" s="59" t="str">
        <f>IF(学級の雰囲気!R39="","",学級の雰囲気!R39-1)</f>
        <v/>
      </c>
      <c r="S1036" s="22">
        <f t="shared" si="10"/>
        <v>16</v>
      </c>
      <c r="U1036" s="68" t="str">
        <f t="shared" si="11"/>
        <v/>
      </c>
      <c r="V1036" s="69" t="str">
        <f t="shared" si="12"/>
        <v/>
      </c>
      <c r="W1036" s="298" t="str">
        <f t="shared" si="13"/>
        <v/>
      </c>
      <c r="X1036" s="178" t="str">
        <f t="shared" si="14"/>
        <v/>
      </c>
      <c r="Z1036" s="76">
        <f>SUM(学級の雰囲気!C39:F39)</f>
        <v>0</v>
      </c>
      <c r="AA1036" s="82">
        <f>SUM(学級の雰囲気!G39:I39)</f>
        <v>0</v>
      </c>
      <c r="AB1036" s="226">
        <f>SUM(学級の雰囲気!J39:R39)</f>
        <v>0</v>
      </c>
      <c r="AC1036" s="15">
        <f>COUNTIF(学級の雰囲気!C39:F39,"&lt;&gt;")</f>
        <v>4</v>
      </c>
      <c r="AD1036" s="14">
        <f>COUNTIF(学級の雰囲気!G39:I39,"&lt;&gt;")</f>
        <v>3</v>
      </c>
      <c r="AE1036" s="62">
        <f>COUNTIF(学級の雰囲気!J39:R39,"&lt;&gt;")</f>
        <v>9</v>
      </c>
      <c r="AF1036" s="172">
        <f t="shared" si="15"/>
        <v>0</v>
      </c>
      <c r="AG1036" s="286">
        <f t="shared" si="16"/>
        <v>0</v>
      </c>
      <c r="AH1036" s="281">
        <f t="shared" si="17"/>
        <v>0</v>
      </c>
      <c r="AJ1036" s="76">
        <f>SUM(学級の雰囲気!C39:I39)</f>
        <v>0</v>
      </c>
      <c r="AK1036" s="69">
        <f>SUM(学級の雰囲気!J39:R39)</f>
        <v>0</v>
      </c>
      <c r="AL1036" s="15">
        <f>COUNTIF(学級の雰囲気!C39:I39,"&lt;&gt;")</f>
        <v>7</v>
      </c>
      <c r="AM1036" s="14">
        <f>COUNTIF(学級の雰囲気!J39:R39,"&lt;&gt;")</f>
        <v>9</v>
      </c>
      <c r="AN1036" s="168">
        <f t="shared" si="18"/>
        <v>0</v>
      </c>
      <c r="AO1036" s="169">
        <f t="shared" si="19"/>
        <v>0</v>
      </c>
    </row>
    <row r="1037" spans="1:41" hidden="1">
      <c r="A1037" s="106" t="str">
        <f>IF(学級の雰囲気!A40="","",学級の雰囲気!A40)</f>
        <v/>
      </c>
      <c r="B1037" s="11" t="str">
        <f>学級の雰囲気!B40</f>
        <v>N-37</v>
      </c>
      <c r="C1037" s="57" t="str">
        <f>IF(学級の雰囲気!C40="","",学級の雰囲気!C40-1)</f>
        <v/>
      </c>
      <c r="D1037" s="19" t="str">
        <f>IF(学級の雰囲気!D40="","",学級の雰囲気!D40-1)</f>
        <v/>
      </c>
      <c r="E1037" s="19" t="str">
        <f>IF(学級の雰囲気!E40="","",学級の雰囲気!E40-1)</f>
        <v/>
      </c>
      <c r="F1037" s="19" t="str">
        <f>IF(学級の雰囲気!F40="","",学級の雰囲気!F40-1)</f>
        <v/>
      </c>
      <c r="G1037" s="19" t="str">
        <f>IF(学級の雰囲気!G40="","",学級の雰囲気!G40-1)</f>
        <v/>
      </c>
      <c r="H1037" s="19" t="str">
        <f>IF(学級の雰囲気!H40="","",学級の雰囲気!H40-1)</f>
        <v/>
      </c>
      <c r="I1037" s="19" t="str">
        <f>IF(学級の雰囲気!I40="","",学級の雰囲気!I40-1)</f>
        <v/>
      </c>
      <c r="J1037" s="19" t="str">
        <f>IF(学級の雰囲気!J40="","",学級の雰囲気!J40-1)</f>
        <v/>
      </c>
      <c r="K1037" s="89" t="str">
        <f>IF(学級の雰囲気!K40="","",学級の雰囲気!K40-1)</f>
        <v/>
      </c>
      <c r="L1037" s="20" t="str">
        <f>IF(学級の雰囲気!L40="","",学級の雰囲気!L40-1)</f>
        <v/>
      </c>
      <c r="M1037" s="18" t="str">
        <f>IF(学級の雰囲気!M40="","",学級の雰囲気!M40-1)</f>
        <v/>
      </c>
      <c r="N1037" s="19" t="str">
        <f>IF(学級の雰囲気!N40="","",学級の雰囲気!N40-1)</f>
        <v/>
      </c>
      <c r="O1037" s="19" t="str">
        <f>IF(学級の雰囲気!O40="","",学級の雰囲気!O40-1)</f>
        <v/>
      </c>
      <c r="P1037" s="19" t="str">
        <f>IF(学級の雰囲気!P40="","",学級の雰囲気!P40-1)</f>
        <v/>
      </c>
      <c r="Q1037" s="19" t="str">
        <f>IF(学級の雰囲気!Q40="","",学級の雰囲気!Q40-1)</f>
        <v/>
      </c>
      <c r="R1037" s="60" t="str">
        <f>IF(学級の雰囲気!R40="","",学級の雰囲気!R40-1)</f>
        <v/>
      </c>
      <c r="S1037" s="22">
        <f t="shared" si="10"/>
        <v>16</v>
      </c>
      <c r="U1037" s="70" t="str">
        <f t="shared" si="11"/>
        <v/>
      </c>
      <c r="V1037" s="96" t="str">
        <f t="shared" si="12"/>
        <v/>
      </c>
      <c r="W1037" s="299" t="str">
        <f t="shared" si="13"/>
        <v/>
      </c>
      <c r="X1037" s="95" t="str">
        <f t="shared" si="14"/>
        <v/>
      </c>
      <c r="Z1037" s="77">
        <f>SUM(学級の雰囲気!C40:F40)</f>
        <v>0</v>
      </c>
      <c r="AA1037" s="83">
        <f>SUM(学級の雰囲気!G40:I40)</f>
        <v>0</v>
      </c>
      <c r="AB1037" s="227">
        <f>SUM(学級の雰囲気!J40:R40)</f>
        <v>0</v>
      </c>
      <c r="AC1037" s="21">
        <f>COUNTIF(学級の雰囲気!C40:F40,"&lt;&gt;")</f>
        <v>4</v>
      </c>
      <c r="AD1037" s="20">
        <f>COUNTIF(学級の雰囲気!G40:I40,"&lt;&gt;")</f>
        <v>3</v>
      </c>
      <c r="AE1037" s="63">
        <f>COUNTIF(学級の雰囲気!J40:R40,"&lt;&gt;")</f>
        <v>9</v>
      </c>
      <c r="AF1037" s="170">
        <f t="shared" si="15"/>
        <v>0</v>
      </c>
      <c r="AG1037" s="284">
        <f t="shared" si="16"/>
        <v>0</v>
      </c>
      <c r="AH1037" s="279">
        <f t="shared" si="17"/>
        <v>0</v>
      </c>
      <c r="AJ1037" s="76">
        <f>SUM(学級の雰囲気!C40:I40)</f>
        <v>0</v>
      </c>
      <c r="AK1037" s="69">
        <f>SUM(学級の雰囲気!J40:R40)</f>
        <v>0</v>
      </c>
      <c r="AL1037" s="15">
        <f>COUNTIF(学級の雰囲気!C40:I40,"&lt;&gt;")</f>
        <v>7</v>
      </c>
      <c r="AM1037" s="14">
        <f>COUNTIF(学級の雰囲気!J40:R40,"&lt;&gt;")</f>
        <v>9</v>
      </c>
      <c r="AN1037" s="168">
        <f t="shared" si="18"/>
        <v>0</v>
      </c>
      <c r="AO1037" s="169">
        <f t="shared" si="19"/>
        <v>0</v>
      </c>
    </row>
    <row r="1038" spans="1:41" hidden="1">
      <c r="A1038" s="106" t="str">
        <f>IF(学級の雰囲気!A41="","",学級の雰囲気!A41)</f>
        <v/>
      </c>
      <c r="B1038" s="11" t="str">
        <f>学級の雰囲気!B41</f>
        <v>N-38</v>
      </c>
      <c r="C1038" s="57" t="str">
        <f>IF(学級の雰囲気!C41="","",学級の雰囲気!C41-1)</f>
        <v/>
      </c>
      <c r="D1038" s="19" t="str">
        <f>IF(学級の雰囲気!D41="","",学級の雰囲気!D41-1)</f>
        <v/>
      </c>
      <c r="E1038" s="19" t="str">
        <f>IF(学級の雰囲気!E41="","",学級の雰囲気!E41-1)</f>
        <v/>
      </c>
      <c r="F1038" s="19" t="str">
        <f>IF(学級の雰囲気!F41="","",学級の雰囲気!F41-1)</f>
        <v/>
      </c>
      <c r="G1038" s="19" t="str">
        <f>IF(学級の雰囲気!G41="","",学級の雰囲気!G41-1)</f>
        <v/>
      </c>
      <c r="H1038" s="19" t="str">
        <f>IF(学級の雰囲気!H41="","",学級の雰囲気!H41-1)</f>
        <v/>
      </c>
      <c r="I1038" s="19" t="str">
        <f>IF(学級の雰囲気!I41="","",学級の雰囲気!I41-1)</f>
        <v/>
      </c>
      <c r="J1038" s="19" t="str">
        <f>IF(学級の雰囲気!J41="","",学級の雰囲気!J41-1)</f>
        <v/>
      </c>
      <c r="K1038" s="89" t="str">
        <f>IF(学級の雰囲気!K41="","",学級の雰囲気!K41-1)</f>
        <v/>
      </c>
      <c r="L1038" s="20" t="str">
        <f>IF(学級の雰囲気!L41="","",学級の雰囲気!L41-1)</f>
        <v/>
      </c>
      <c r="M1038" s="18" t="str">
        <f>IF(学級の雰囲気!M41="","",学級の雰囲気!M41-1)</f>
        <v/>
      </c>
      <c r="N1038" s="19" t="str">
        <f>IF(学級の雰囲気!N41="","",学級の雰囲気!N41-1)</f>
        <v/>
      </c>
      <c r="O1038" s="19" t="str">
        <f>IF(学級の雰囲気!O41="","",学級の雰囲気!O41-1)</f>
        <v/>
      </c>
      <c r="P1038" s="19" t="str">
        <f>IF(学級の雰囲気!P41="","",学級の雰囲気!P41-1)</f>
        <v/>
      </c>
      <c r="Q1038" s="19" t="str">
        <f>IF(学級の雰囲気!Q41="","",学級の雰囲気!Q41-1)</f>
        <v/>
      </c>
      <c r="R1038" s="60" t="str">
        <f>IF(学級の雰囲気!R41="","",学級の雰囲気!R41-1)</f>
        <v/>
      </c>
      <c r="S1038" s="22">
        <f t="shared" si="10"/>
        <v>16</v>
      </c>
      <c r="U1038" s="70" t="str">
        <f t="shared" si="11"/>
        <v/>
      </c>
      <c r="V1038" s="96" t="str">
        <f t="shared" si="12"/>
        <v/>
      </c>
      <c r="W1038" s="299" t="str">
        <f t="shared" si="13"/>
        <v/>
      </c>
      <c r="X1038" s="95" t="str">
        <f t="shared" si="14"/>
        <v/>
      </c>
      <c r="Z1038" s="77">
        <f>SUM(学級の雰囲気!C41:F41)</f>
        <v>0</v>
      </c>
      <c r="AA1038" s="83">
        <f>SUM(学級の雰囲気!G41:I41)</f>
        <v>0</v>
      </c>
      <c r="AB1038" s="227">
        <f>SUM(学級の雰囲気!J41:R41)</f>
        <v>0</v>
      </c>
      <c r="AC1038" s="21">
        <f>COUNTIF(学級の雰囲気!C41:F41,"&lt;&gt;")</f>
        <v>4</v>
      </c>
      <c r="AD1038" s="20">
        <f>COUNTIF(学級の雰囲気!G41:I41,"&lt;&gt;")</f>
        <v>3</v>
      </c>
      <c r="AE1038" s="63">
        <f>COUNTIF(学級の雰囲気!J41:R41,"&lt;&gt;")</f>
        <v>9</v>
      </c>
      <c r="AF1038" s="170">
        <f t="shared" si="15"/>
        <v>0</v>
      </c>
      <c r="AG1038" s="284">
        <f t="shared" si="16"/>
        <v>0</v>
      </c>
      <c r="AH1038" s="279">
        <f t="shared" si="17"/>
        <v>0</v>
      </c>
      <c r="AJ1038" s="76">
        <f>SUM(学級の雰囲気!C41:I41)</f>
        <v>0</v>
      </c>
      <c r="AK1038" s="69">
        <f>SUM(学級の雰囲気!J41:R41)</f>
        <v>0</v>
      </c>
      <c r="AL1038" s="15">
        <f>COUNTIF(学級の雰囲気!C41:I41,"&lt;&gt;")</f>
        <v>7</v>
      </c>
      <c r="AM1038" s="14">
        <f>COUNTIF(学級の雰囲気!J41:R41,"&lt;&gt;")</f>
        <v>9</v>
      </c>
      <c r="AN1038" s="168">
        <f t="shared" si="18"/>
        <v>0</v>
      </c>
      <c r="AO1038" s="169">
        <f t="shared" si="19"/>
        <v>0</v>
      </c>
    </row>
    <row r="1039" spans="1:41" hidden="1">
      <c r="A1039" s="106" t="str">
        <f>IF(学級の雰囲気!A42="","",学級の雰囲気!A42)</f>
        <v/>
      </c>
      <c r="B1039" s="11" t="str">
        <f>学級の雰囲気!B42</f>
        <v>N-39</v>
      </c>
      <c r="C1039" s="57" t="str">
        <f>IF(学級の雰囲気!C42="","",学級の雰囲気!C42-1)</f>
        <v/>
      </c>
      <c r="D1039" s="19" t="str">
        <f>IF(学級の雰囲気!D42="","",学級の雰囲気!D42-1)</f>
        <v/>
      </c>
      <c r="E1039" s="19" t="str">
        <f>IF(学級の雰囲気!E42="","",学級の雰囲気!E42-1)</f>
        <v/>
      </c>
      <c r="F1039" s="19" t="str">
        <f>IF(学級の雰囲気!F42="","",学級の雰囲気!F42-1)</f>
        <v/>
      </c>
      <c r="G1039" s="19" t="str">
        <f>IF(学級の雰囲気!G42="","",学級の雰囲気!G42-1)</f>
        <v/>
      </c>
      <c r="H1039" s="19" t="str">
        <f>IF(学級の雰囲気!H42="","",学級の雰囲気!H42-1)</f>
        <v/>
      </c>
      <c r="I1039" s="19" t="str">
        <f>IF(学級の雰囲気!I42="","",学級の雰囲気!I42-1)</f>
        <v/>
      </c>
      <c r="J1039" s="19" t="str">
        <f>IF(学級の雰囲気!J42="","",学級の雰囲気!J42-1)</f>
        <v/>
      </c>
      <c r="K1039" s="89" t="str">
        <f>IF(学級の雰囲気!K42="","",学級の雰囲気!K42-1)</f>
        <v/>
      </c>
      <c r="L1039" s="20" t="str">
        <f>IF(学級の雰囲気!L42="","",学級の雰囲気!L42-1)</f>
        <v/>
      </c>
      <c r="M1039" s="18" t="str">
        <f>IF(学級の雰囲気!M42="","",学級の雰囲気!M42-1)</f>
        <v/>
      </c>
      <c r="N1039" s="19" t="str">
        <f>IF(学級の雰囲気!N42="","",学級の雰囲気!N42-1)</f>
        <v/>
      </c>
      <c r="O1039" s="19" t="str">
        <f>IF(学級の雰囲気!O42="","",学級の雰囲気!O42-1)</f>
        <v/>
      </c>
      <c r="P1039" s="19" t="str">
        <f>IF(学級の雰囲気!P42="","",学級の雰囲気!P42-1)</f>
        <v/>
      </c>
      <c r="Q1039" s="19" t="str">
        <f>IF(学級の雰囲気!Q42="","",学級の雰囲気!Q42-1)</f>
        <v/>
      </c>
      <c r="R1039" s="60" t="str">
        <f>IF(学級の雰囲気!R42="","",学級の雰囲気!R42-1)</f>
        <v/>
      </c>
      <c r="S1039" s="22">
        <f t="shared" si="10"/>
        <v>16</v>
      </c>
      <c r="U1039" s="70" t="str">
        <f t="shared" si="11"/>
        <v/>
      </c>
      <c r="V1039" s="96" t="str">
        <f t="shared" si="12"/>
        <v/>
      </c>
      <c r="W1039" s="299" t="str">
        <f t="shared" si="13"/>
        <v/>
      </c>
      <c r="X1039" s="95" t="str">
        <f t="shared" si="14"/>
        <v/>
      </c>
      <c r="Z1039" s="77">
        <f>SUM(学級の雰囲気!C42:F42)</f>
        <v>0</v>
      </c>
      <c r="AA1039" s="83">
        <f>SUM(学級の雰囲気!G42:I42)</f>
        <v>0</v>
      </c>
      <c r="AB1039" s="227">
        <f>SUM(学級の雰囲気!J42:R42)</f>
        <v>0</v>
      </c>
      <c r="AC1039" s="21">
        <f>COUNTIF(学級の雰囲気!C42:F42,"&lt;&gt;")</f>
        <v>4</v>
      </c>
      <c r="AD1039" s="20">
        <f>COUNTIF(学級の雰囲気!G42:I42,"&lt;&gt;")</f>
        <v>3</v>
      </c>
      <c r="AE1039" s="63">
        <f>COUNTIF(学級の雰囲気!J42:R42,"&lt;&gt;")</f>
        <v>9</v>
      </c>
      <c r="AF1039" s="170">
        <f t="shared" si="15"/>
        <v>0</v>
      </c>
      <c r="AG1039" s="284">
        <f t="shared" si="16"/>
        <v>0</v>
      </c>
      <c r="AH1039" s="279">
        <f t="shared" si="17"/>
        <v>0</v>
      </c>
      <c r="AJ1039" s="76">
        <f>SUM(学級の雰囲気!C42:I42)</f>
        <v>0</v>
      </c>
      <c r="AK1039" s="69">
        <f>SUM(学級の雰囲気!J42:R42)</f>
        <v>0</v>
      </c>
      <c r="AL1039" s="15">
        <f>COUNTIF(学級の雰囲気!C42:I42,"&lt;&gt;")</f>
        <v>7</v>
      </c>
      <c r="AM1039" s="14">
        <f>COUNTIF(学級の雰囲気!J42:R42,"&lt;&gt;")</f>
        <v>9</v>
      </c>
      <c r="AN1039" s="168">
        <f t="shared" si="18"/>
        <v>0</v>
      </c>
      <c r="AO1039" s="169">
        <f t="shared" si="19"/>
        <v>0</v>
      </c>
    </row>
    <row r="1040" spans="1:41" hidden="1">
      <c r="A1040" s="107" t="str">
        <f>IF(学級の雰囲気!A43="","",学級の雰囲気!A43)</f>
        <v/>
      </c>
      <c r="B1040" s="11" t="str">
        <f>学級の雰囲気!B43</f>
        <v>N-40</v>
      </c>
      <c r="C1040" s="58" t="str">
        <f>IF(学級の雰囲気!C43="","",学級の雰囲気!C43-1)</f>
        <v/>
      </c>
      <c r="D1040" s="25" t="str">
        <f>IF(学級の雰囲気!D43="","",学級の雰囲気!D43-1)</f>
        <v/>
      </c>
      <c r="E1040" s="25" t="str">
        <f>IF(学級の雰囲気!E43="","",学級の雰囲気!E43-1)</f>
        <v/>
      </c>
      <c r="F1040" s="25" t="str">
        <f>IF(学級の雰囲気!F43="","",学級の雰囲気!F43-1)</f>
        <v/>
      </c>
      <c r="G1040" s="25" t="str">
        <f>IF(学級の雰囲気!G43="","",学級の雰囲気!G43-1)</f>
        <v/>
      </c>
      <c r="H1040" s="25" t="str">
        <f>IF(学級の雰囲気!H43="","",学級の雰囲気!H43-1)</f>
        <v/>
      </c>
      <c r="I1040" s="25" t="str">
        <f>IF(学級の雰囲気!I43="","",学級の雰囲気!I43-1)</f>
        <v/>
      </c>
      <c r="J1040" s="25" t="str">
        <f>IF(学級の雰囲気!J43="","",学級の雰囲気!J43-1)</f>
        <v/>
      </c>
      <c r="K1040" s="90" t="str">
        <f>IF(学級の雰囲気!K43="","",学級の雰囲気!K43-1)</f>
        <v/>
      </c>
      <c r="L1040" s="26" t="str">
        <f>IF(学級の雰囲気!L43="","",学級の雰囲気!L43-1)</f>
        <v/>
      </c>
      <c r="M1040" s="24" t="str">
        <f>IF(学級の雰囲気!M43="","",学級の雰囲気!M43-1)</f>
        <v/>
      </c>
      <c r="N1040" s="25" t="str">
        <f>IF(学級の雰囲気!N43="","",学級の雰囲気!N43-1)</f>
        <v/>
      </c>
      <c r="O1040" s="25" t="str">
        <f>IF(学級の雰囲気!O43="","",学級の雰囲気!O43-1)</f>
        <v/>
      </c>
      <c r="P1040" s="25" t="str">
        <f>IF(学級の雰囲気!P43="","",学級の雰囲気!P43-1)</f>
        <v/>
      </c>
      <c r="Q1040" s="25" t="str">
        <f>IF(学級の雰囲気!Q43="","",学級の雰囲気!Q43-1)</f>
        <v/>
      </c>
      <c r="R1040" s="61" t="str">
        <f>IF(学級の雰囲気!R43="","",学級の雰囲気!R43-1)</f>
        <v/>
      </c>
      <c r="S1040" s="28">
        <f t="shared" si="10"/>
        <v>16</v>
      </c>
      <c r="U1040" s="73" t="str">
        <f t="shared" si="11"/>
        <v/>
      </c>
      <c r="V1040" s="302" t="str">
        <f t="shared" si="12"/>
        <v/>
      </c>
      <c r="W1040" s="300" t="str">
        <f t="shared" si="13"/>
        <v/>
      </c>
      <c r="X1040" s="179" t="str">
        <f t="shared" si="14"/>
        <v/>
      </c>
      <c r="Z1040" s="78">
        <f>SUM(学級の雰囲気!C43:F43)</f>
        <v>0</v>
      </c>
      <c r="AA1040" s="84">
        <f>SUM(学級の雰囲気!G43:I43)</f>
        <v>0</v>
      </c>
      <c r="AB1040" s="228">
        <f>SUM(学級の雰囲気!J43:R43)</f>
        <v>0</v>
      </c>
      <c r="AC1040" s="27">
        <f>COUNTIF(学級の雰囲気!C43:F43,"&lt;&gt;")</f>
        <v>4</v>
      </c>
      <c r="AD1040" s="26">
        <f>COUNTIF(学級の雰囲気!G43:I43,"&lt;&gt;")</f>
        <v>3</v>
      </c>
      <c r="AE1040" s="274">
        <f>COUNTIF(学級の雰囲気!J43:R43,"&lt;&gt;")</f>
        <v>9</v>
      </c>
      <c r="AF1040" s="173">
        <f t="shared" si="15"/>
        <v>0</v>
      </c>
      <c r="AG1040" s="287">
        <f t="shared" si="16"/>
        <v>0</v>
      </c>
      <c r="AH1040" s="282">
        <f t="shared" si="17"/>
        <v>0</v>
      </c>
      <c r="AJ1040" s="76">
        <f>SUM(学級の雰囲気!C43:I43)</f>
        <v>0</v>
      </c>
      <c r="AK1040" s="69">
        <f>SUM(学級の雰囲気!J43:R43)</f>
        <v>0</v>
      </c>
      <c r="AL1040" s="15">
        <f>COUNTIF(学級の雰囲気!C43:I43,"&lt;&gt;")</f>
        <v>7</v>
      </c>
      <c r="AM1040" s="14">
        <f>COUNTIF(学級の雰囲気!J43:R43,"&lt;&gt;")</f>
        <v>9</v>
      </c>
      <c r="AN1040" s="168">
        <f t="shared" si="18"/>
        <v>0</v>
      </c>
      <c r="AO1040" s="169">
        <f t="shared" si="19"/>
        <v>0</v>
      </c>
    </row>
    <row r="1041" spans="1:41" hidden="1">
      <c r="A1041" s="105" t="str">
        <f>IF(学級の雰囲気!A44="","",学級の雰囲気!A44)</f>
        <v/>
      </c>
      <c r="B1041" s="11" t="str">
        <f>学級の雰囲気!B44</f>
        <v>N-41</v>
      </c>
      <c r="C1041" s="56" t="str">
        <f>IF(学級の雰囲気!C44="","",学級の雰囲気!C44-1)</f>
        <v/>
      </c>
      <c r="D1041" s="13" t="str">
        <f>IF(学級の雰囲気!D44="","",学級の雰囲気!D44-1)</f>
        <v/>
      </c>
      <c r="E1041" s="13" t="str">
        <f>IF(学級の雰囲気!E44="","",学級の雰囲気!E44-1)</f>
        <v/>
      </c>
      <c r="F1041" s="13" t="str">
        <f>IF(学級の雰囲気!F44="","",学級の雰囲気!F44-1)</f>
        <v/>
      </c>
      <c r="G1041" s="13" t="str">
        <f>IF(学級の雰囲気!G44="","",学級の雰囲気!G44-1)</f>
        <v/>
      </c>
      <c r="H1041" s="13" t="str">
        <f>IF(学級の雰囲気!H44="","",学級の雰囲気!H44-1)</f>
        <v/>
      </c>
      <c r="I1041" s="13" t="str">
        <f>IF(学級の雰囲気!I44="","",学級の雰囲気!I44-1)</f>
        <v/>
      </c>
      <c r="J1041" s="13" t="str">
        <f>IF(学級の雰囲気!J44="","",学級の雰囲気!J44-1)</f>
        <v/>
      </c>
      <c r="K1041" s="88" t="str">
        <f>IF(学級の雰囲気!K44="","",学級の雰囲気!K44-1)</f>
        <v/>
      </c>
      <c r="L1041" s="14" t="str">
        <f>IF(学級の雰囲気!L44="","",学級の雰囲気!L44-1)</f>
        <v/>
      </c>
      <c r="M1041" s="12" t="str">
        <f>IF(学級の雰囲気!M44="","",学級の雰囲気!M44-1)</f>
        <v/>
      </c>
      <c r="N1041" s="13" t="str">
        <f>IF(学級の雰囲気!N44="","",学級の雰囲気!N44-1)</f>
        <v/>
      </c>
      <c r="O1041" s="13" t="str">
        <f>IF(学級の雰囲気!O44="","",学級の雰囲気!O44-1)</f>
        <v/>
      </c>
      <c r="P1041" s="13" t="str">
        <f>IF(学級の雰囲気!P44="","",学級の雰囲気!P44-1)</f>
        <v/>
      </c>
      <c r="Q1041" s="13" t="str">
        <f>IF(学級の雰囲気!Q44="","",学級の雰囲気!Q44-1)</f>
        <v/>
      </c>
      <c r="R1041" s="59" t="str">
        <f>IF(学級の雰囲気!R44="","",学級の雰囲気!R44-1)</f>
        <v/>
      </c>
      <c r="S1041" s="22">
        <f t="shared" si="10"/>
        <v>16</v>
      </c>
      <c r="U1041" s="176" t="str">
        <f t="shared" si="11"/>
        <v/>
      </c>
      <c r="V1041" s="96" t="str">
        <f t="shared" si="12"/>
        <v/>
      </c>
      <c r="W1041" s="299" t="str">
        <f t="shared" si="13"/>
        <v/>
      </c>
      <c r="X1041" s="177" t="str">
        <f t="shared" si="14"/>
        <v/>
      </c>
      <c r="Z1041" s="76">
        <f>SUM(学級の雰囲気!C44:F44)</f>
        <v>0</v>
      </c>
      <c r="AA1041" s="82">
        <f>SUM(学級の雰囲気!G44:I44)</f>
        <v>0</v>
      </c>
      <c r="AB1041" s="226">
        <f>SUM(学級の雰囲気!J44:R44)</f>
        <v>0</v>
      </c>
      <c r="AC1041" s="15">
        <f>COUNTIF(学級の雰囲気!C44:F44,"&lt;&gt;")</f>
        <v>4</v>
      </c>
      <c r="AD1041" s="14">
        <f>COUNTIF(学級の雰囲気!G44:I44,"&lt;&gt;")</f>
        <v>3</v>
      </c>
      <c r="AE1041" s="62">
        <f>COUNTIF(学級の雰囲気!J44:R44,"&lt;&gt;")</f>
        <v>9</v>
      </c>
      <c r="AF1041" s="168">
        <f t="shared" si="15"/>
        <v>0</v>
      </c>
      <c r="AG1041" s="283">
        <f t="shared" si="16"/>
        <v>0</v>
      </c>
      <c r="AH1041" s="278">
        <f t="shared" si="17"/>
        <v>0</v>
      </c>
      <c r="AJ1041" s="76">
        <f>SUM(学級の雰囲気!C44:I44)</f>
        <v>0</v>
      </c>
      <c r="AK1041" s="69">
        <f>SUM(学級の雰囲気!J44:R44)</f>
        <v>0</v>
      </c>
      <c r="AL1041" s="15">
        <f>COUNTIF(学級の雰囲気!C44:I44,"&lt;&gt;")</f>
        <v>7</v>
      </c>
      <c r="AM1041" s="14">
        <f>COUNTIF(学級の雰囲気!J44:R44,"&lt;&gt;")</f>
        <v>9</v>
      </c>
      <c r="AN1041" s="168">
        <f t="shared" si="18"/>
        <v>0</v>
      </c>
      <c r="AO1041" s="169">
        <f t="shared" si="19"/>
        <v>0</v>
      </c>
    </row>
    <row r="1042" spans="1:41" hidden="1">
      <c r="A1042" s="106" t="str">
        <f>IF(学級の雰囲気!A45="","",学級の雰囲気!A45)</f>
        <v/>
      </c>
      <c r="B1042" s="11" t="str">
        <f>学級の雰囲気!B45</f>
        <v>N-42</v>
      </c>
      <c r="C1042" s="57" t="str">
        <f>IF(学級の雰囲気!C45="","",学級の雰囲気!C45-1)</f>
        <v/>
      </c>
      <c r="D1042" s="19" t="str">
        <f>IF(学級の雰囲気!D45="","",学級の雰囲気!D45-1)</f>
        <v/>
      </c>
      <c r="E1042" s="19" t="str">
        <f>IF(学級の雰囲気!E45="","",学級の雰囲気!E45-1)</f>
        <v/>
      </c>
      <c r="F1042" s="19" t="str">
        <f>IF(学級の雰囲気!F45="","",学級の雰囲気!F45-1)</f>
        <v/>
      </c>
      <c r="G1042" s="19" t="str">
        <f>IF(学級の雰囲気!G45="","",学級の雰囲気!G45-1)</f>
        <v/>
      </c>
      <c r="H1042" s="19" t="str">
        <f>IF(学級の雰囲気!H45="","",学級の雰囲気!H45-1)</f>
        <v/>
      </c>
      <c r="I1042" s="19" t="str">
        <f>IF(学級の雰囲気!I45="","",学級の雰囲気!I45-1)</f>
        <v/>
      </c>
      <c r="J1042" s="19" t="str">
        <f>IF(学級の雰囲気!J45="","",学級の雰囲気!J45-1)</f>
        <v/>
      </c>
      <c r="K1042" s="89" t="str">
        <f>IF(学級の雰囲気!K45="","",学級の雰囲気!K45-1)</f>
        <v/>
      </c>
      <c r="L1042" s="20" t="str">
        <f>IF(学級の雰囲気!L45="","",学級の雰囲気!L45-1)</f>
        <v/>
      </c>
      <c r="M1042" s="18" t="str">
        <f>IF(学級の雰囲気!M45="","",学級の雰囲気!M45-1)</f>
        <v/>
      </c>
      <c r="N1042" s="19" t="str">
        <f>IF(学級の雰囲気!N45="","",学級の雰囲気!N45-1)</f>
        <v/>
      </c>
      <c r="O1042" s="19" t="str">
        <f>IF(学級の雰囲気!O45="","",学級の雰囲気!O45-1)</f>
        <v/>
      </c>
      <c r="P1042" s="19" t="str">
        <f>IF(学級の雰囲気!P45="","",学級の雰囲気!P45-1)</f>
        <v/>
      </c>
      <c r="Q1042" s="19" t="str">
        <f>IF(学級の雰囲気!Q45="","",学級の雰囲気!Q45-1)</f>
        <v/>
      </c>
      <c r="R1042" s="60" t="str">
        <f>IF(学級の雰囲気!R45="","",学級の雰囲気!R45-1)</f>
        <v/>
      </c>
      <c r="S1042" s="22">
        <f t="shared" si="10"/>
        <v>16</v>
      </c>
      <c r="U1042" s="70" t="str">
        <f t="shared" si="11"/>
        <v/>
      </c>
      <c r="V1042" s="96" t="str">
        <f t="shared" si="12"/>
        <v/>
      </c>
      <c r="W1042" s="299" t="str">
        <f t="shared" si="13"/>
        <v/>
      </c>
      <c r="X1042" s="95" t="str">
        <f t="shared" si="14"/>
        <v/>
      </c>
      <c r="Z1042" s="77">
        <f>SUM(学級の雰囲気!C45:F45)</f>
        <v>0</v>
      </c>
      <c r="AA1042" s="83">
        <f>SUM(学級の雰囲気!G45:I45)</f>
        <v>0</v>
      </c>
      <c r="AB1042" s="227">
        <f>SUM(学級の雰囲気!J45:R45)</f>
        <v>0</v>
      </c>
      <c r="AC1042" s="21">
        <f>COUNTIF(学級の雰囲気!C45:F45,"&lt;&gt;")</f>
        <v>4</v>
      </c>
      <c r="AD1042" s="20">
        <f>COUNTIF(学級の雰囲気!G45:I45,"&lt;&gt;")</f>
        <v>3</v>
      </c>
      <c r="AE1042" s="63">
        <f>COUNTIF(学級の雰囲気!J45:R45,"&lt;&gt;")</f>
        <v>9</v>
      </c>
      <c r="AF1042" s="170">
        <f t="shared" si="15"/>
        <v>0</v>
      </c>
      <c r="AG1042" s="284">
        <f t="shared" si="16"/>
        <v>0</v>
      </c>
      <c r="AH1042" s="279">
        <f t="shared" si="17"/>
        <v>0</v>
      </c>
      <c r="AJ1042" s="76">
        <f>SUM(学級の雰囲気!C45:I45)</f>
        <v>0</v>
      </c>
      <c r="AK1042" s="69">
        <f>SUM(学級の雰囲気!J45:R45)</f>
        <v>0</v>
      </c>
      <c r="AL1042" s="15">
        <f>COUNTIF(学級の雰囲気!C45:I45,"&lt;&gt;")</f>
        <v>7</v>
      </c>
      <c r="AM1042" s="14">
        <f>COUNTIF(学級の雰囲気!J45:R45,"&lt;&gt;")</f>
        <v>9</v>
      </c>
      <c r="AN1042" s="168">
        <f t="shared" si="18"/>
        <v>0</v>
      </c>
      <c r="AO1042" s="169">
        <f t="shared" si="19"/>
        <v>0</v>
      </c>
    </row>
    <row r="1043" spans="1:41" hidden="1">
      <c r="A1043" s="106" t="str">
        <f>IF(学級の雰囲気!A46="","",学級の雰囲気!A46)</f>
        <v/>
      </c>
      <c r="B1043" s="11" t="str">
        <f>学級の雰囲気!B46</f>
        <v>N-43</v>
      </c>
      <c r="C1043" s="57" t="str">
        <f>IF(学級の雰囲気!C46="","",学級の雰囲気!C46-1)</f>
        <v/>
      </c>
      <c r="D1043" s="19" t="str">
        <f>IF(学級の雰囲気!D46="","",学級の雰囲気!D46-1)</f>
        <v/>
      </c>
      <c r="E1043" s="19" t="str">
        <f>IF(学級の雰囲気!E46="","",学級の雰囲気!E46-1)</f>
        <v/>
      </c>
      <c r="F1043" s="19" t="str">
        <f>IF(学級の雰囲気!F46="","",学級の雰囲気!F46-1)</f>
        <v/>
      </c>
      <c r="G1043" s="19" t="str">
        <f>IF(学級の雰囲気!G46="","",学級の雰囲気!G46-1)</f>
        <v/>
      </c>
      <c r="H1043" s="19" t="str">
        <f>IF(学級の雰囲気!H46="","",学級の雰囲気!H46-1)</f>
        <v/>
      </c>
      <c r="I1043" s="19" t="str">
        <f>IF(学級の雰囲気!I46="","",学級の雰囲気!I46-1)</f>
        <v/>
      </c>
      <c r="J1043" s="19" t="str">
        <f>IF(学級の雰囲気!J46="","",学級の雰囲気!J46-1)</f>
        <v/>
      </c>
      <c r="K1043" s="89" t="str">
        <f>IF(学級の雰囲気!K46="","",学級の雰囲気!K46-1)</f>
        <v/>
      </c>
      <c r="L1043" s="20" t="str">
        <f>IF(学級の雰囲気!L46="","",学級の雰囲気!L46-1)</f>
        <v/>
      </c>
      <c r="M1043" s="18" t="str">
        <f>IF(学級の雰囲気!M46="","",学級の雰囲気!M46-1)</f>
        <v/>
      </c>
      <c r="N1043" s="19" t="str">
        <f>IF(学級の雰囲気!N46="","",学級の雰囲気!N46-1)</f>
        <v/>
      </c>
      <c r="O1043" s="19" t="str">
        <f>IF(学級の雰囲気!O46="","",学級の雰囲気!O46-1)</f>
        <v/>
      </c>
      <c r="P1043" s="19" t="str">
        <f>IF(学級の雰囲気!P46="","",学級の雰囲気!P46-1)</f>
        <v/>
      </c>
      <c r="Q1043" s="19" t="str">
        <f>IF(学級の雰囲気!Q46="","",学級の雰囲気!Q46-1)</f>
        <v/>
      </c>
      <c r="R1043" s="60" t="str">
        <f>IF(学級の雰囲気!R46="","",学級の雰囲気!R46-1)</f>
        <v/>
      </c>
      <c r="S1043" s="22">
        <f t="shared" si="10"/>
        <v>16</v>
      </c>
      <c r="U1043" s="70" t="str">
        <f t="shared" si="11"/>
        <v/>
      </c>
      <c r="V1043" s="96" t="str">
        <f t="shared" si="12"/>
        <v/>
      </c>
      <c r="W1043" s="299" t="str">
        <f t="shared" si="13"/>
        <v/>
      </c>
      <c r="X1043" s="95" t="str">
        <f t="shared" si="14"/>
        <v/>
      </c>
      <c r="Z1043" s="77">
        <f>SUM(学級の雰囲気!C46:F46)</f>
        <v>0</v>
      </c>
      <c r="AA1043" s="83">
        <f>SUM(学級の雰囲気!G46:I46)</f>
        <v>0</v>
      </c>
      <c r="AB1043" s="227">
        <f>SUM(学級の雰囲気!J46:R46)</f>
        <v>0</v>
      </c>
      <c r="AC1043" s="21">
        <f>COUNTIF(学級の雰囲気!C46:F46,"&lt;&gt;")</f>
        <v>4</v>
      </c>
      <c r="AD1043" s="20">
        <f>COUNTIF(学級の雰囲気!G46:I46,"&lt;&gt;")</f>
        <v>3</v>
      </c>
      <c r="AE1043" s="63">
        <f>COUNTIF(学級の雰囲気!J46:R46,"&lt;&gt;")</f>
        <v>9</v>
      </c>
      <c r="AF1043" s="170">
        <f t="shared" si="15"/>
        <v>0</v>
      </c>
      <c r="AG1043" s="284">
        <f t="shared" si="16"/>
        <v>0</v>
      </c>
      <c r="AH1043" s="279">
        <f t="shared" si="17"/>
        <v>0</v>
      </c>
      <c r="AJ1043" s="76">
        <f>SUM(学級の雰囲気!C46:I46)</f>
        <v>0</v>
      </c>
      <c r="AK1043" s="69">
        <f>SUM(学級の雰囲気!J46:R46)</f>
        <v>0</v>
      </c>
      <c r="AL1043" s="15">
        <f>COUNTIF(学級の雰囲気!C46:I46,"&lt;&gt;")</f>
        <v>7</v>
      </c>
      <c r="AM1043" s="14">
        <f>COUNTIF(学級の雰囲気!J46:R46,"&lt;&gt;")</f>
        <v>9</v>
      </c>
      <c r="AN1043" s="168">
        <f t="shared" si="18"/>
        <v>0</v>
      </c>
      <c r="AO1043" s="169">
        <f t="shared" si="19"/>
        <v>0</v>
      </c>
    </row>
    <row r="1044" spans="1:41" hidden="1">
      <c r="A1044" s="106" t="str">
        <f>IF(学級の雰囲気!A47="","",学級の雰囲気!A47)</f>
        <v/>
      </c>
      <c r="B1044" s="11" t="str">
        <f>学級の雰囲気!B47</f>
        <v>N-44</v>
      </c>
      <c r="C1044" s="57" t="str">
        <f>IF(学級の雰囲気!C47="","",学級の雰囲気!C47-1)</f>
        <v/>
      </c>
      <c r="D1044" s="19" t="str">
        <f>IF(学級の雰囲気!D47="","",学級の雰囲気!D47-1)</f>
        <v/>
      </c>
      <c r="E1044" s="19" t="str">
        <f>IF(学級の雰囲気!E47="","",学級の雰囲気!E47-1)</f>
        <v/>
      </c>
      <c r="F1044" s="19" t="str">
        <f>IF(学級の雰囲気!F47="","",学級の雰囲気!F47-1)</f>
        <v/>
      </c>
      <c r="G1044" s="19" t="str">
        <f>IF(学級の雰囲気!G47="","",学級の雰囲気!G47-1)</f>
        <v/>
      </c>
      <c r="H1044" s="19" t="str">
        <f>IF(学級の雰囲気!H47="","",学級の雰囲気!H47-1)</f>
        <v/>
      </c>
      <c r="I1044" s="19" t="str">
        <f>IF(学級の雰囲気!I47="","",学級の雰囲気!I47-1)</f>
        <v/>
      </c>
      <c r="J1044" s="19" t="str">
        <f>IF(学級の雰囲気!J47="","",学級の雰囲気!J47-1)</f>
        <v/>
      </c>
      <c r="K1044" s="89" t="str">
        <f>IF(学級の雰囲気!K47="","",学級の雰囲気!K47-1)</f>
        <v/>
      </c>
      <c r="L1044" s="20" t="str">
        <f>IF(学級の雰囲気!L47="","",学級の雰囲気!L47-1)</f>
        <v/>
      </c>
      <c r="M1044" s="18" t="str">
        <f>IF(学級の雰囲気!M47="","",学級の雰囲気!M47-1)</f>
        <v/>
      </c>
      <c r="N1044" s="19" t="str">
        <f>IF(学級の雰囲気!N47="","",学級の雰囲気!N47-1)</f>
        <v/>
      </c>
      <c r="O1044" s="19" t="str">
        <f>IF(学級の雰囲気!O47="","",学級の雰囲気!O47-1)</f>
        <v/>
      </c>
      <c r="P1044" s="19" t="str">
        <f>IF(学級の雰囲気!P47="","",学級の雰囲気!P47-1)</f>
        <v/>
      </c>
      <c r="Q1044" s="19" t="str">
        <f>IF(学級の雰囲気!Q47="","",学級の雰囲気!Q47-1)</f>
        <v/>
      </c>
      <c r="R1044" s="60" t="str">
        <f>IF(学級の雰囲気!R47="","",学級の雰囲気!R47-1)</f>
        <v/>
      </c>
      <c r="S1044" s="22">
        <f t="shared" si="10"/>
        <v>16</v>
      </c>
      <c r="U1044" s="70" t="str">
        <f t="shared" si="11"/>
        <v/>
      </c>
      <c r="V1044" s="96" t="str">
        <f t="shared" si="12"/>
        <v/>
      </c>
      <c r="W1044" s="299" t="str">
        <f t="shared" si="13"/>
        <v/>
      </c>
      <c r="X1044" s="95" t="str">
        <f t="shared" si="14"/>
        <v/>
      </c>
      <c r="Z1044" s="77">
        <f>SUM(学級の雰囲気!C47:F47)</f>
        <v>0</v>
      </c>
      <c r="AA1044" s="83">
        <f>SUM(学級の雰囲気!G47:I47)</f>
        <v>0</v>
      </c>
      <c r="AB1044" s="227">
        <f>SUM(学級の雰囲気!J47:R47)</f>
        <v>0</v>
      </c>
      <c r="AC1044" s="21">
        <f>COUNTIF(学級の雰囲気!C47:F47,"&lt;&gt;")</f>
        <v>4</v>
      </c>
      <c r="AD1044" s="20">
        <f>COUNTIF(学級の雰囲気!G47:I47,"&lt;&gt;")</f>
        <v>3</v>
      </c>
      <c r="AE1044" s="63">
        <f>COUNTIF(学級の雰囲気!J47:R47,"&lt;&gt;")</f>
        <v>9</v>
      </c>
      <c r="AF1044" s="170">
        <f t="shared" si="15"/>
        <v>0</v>
      </c>
      <c r="AG1044" s="284">
        <f t="shared" si="16"/>
        <v>0</v>
      </c>
      <c r="AH1044" s="279">
        <f t="shared" si="17"/>
        <v>0</v>
      </c>
      <c r="AJ1044" s="76">
        <f>SUM(学級の雰囲気!C47:I47)</f>
        <v>0</v>
      </c>
      <c r="AK1044" s="69">
        <f>SUM(学級の雰囲気!J47:R47)</f>
        <v>0</v>
      </c>
      <c r="AL1044" s="15">
        <f>COUNTIF(学級の雰囲気!C47:I47,"&lt;&gt;")</f>
        <v>7</v>
      </c>
      <c r="AM1044" s="14">
        <f>COUNTIF(学級の雰囲気!J47:R47,"&lt;&gt;")</f>
        <v>9</v>
      </c>
      <c r="AN1044" s="168">
        <f t="shared" si="18"/>
        <v>0</v>
      </c>
      <c r="AO1044" s="169">
        <f t="shared" si="19"/>
        <v>0</v>
      </c>
    </row>
    <row r="1045" spans="1:41" hidden="1">
      <c r="A1045" s="107" t="str">
        <f>IF(学級の雰囲気!A48="","",学級の雰囲気!A48)</f>
        <v/>
      </c>
      <c r="B1045" s="11" t="str">
        <f>学級の雰囲気!B48</f>
        <v>N-45</v>
      </c>
      <c r="C1045" s="58" t="str">
        <f>IF(学級の雰囲気!C48="","",学級の雰囲気!C48-1)</f>
        <v/>
      </c>
      <c r="D1045" s="25" t="str">
        <f>IF(学級の雰囲気!D48="","",学級の雰囲気!D48-1)</f>
        <v/>
      </c>
      <c r="E1045" s="25" t="str">
        <f>IF(学級の雰囲気!E48="","",学級の雰囲気!E48-1)</f>
        <v/>
      </c>
      <c r="F1045" s="25" t="str">
        <f>IF(学級の雰囲気!F48="","",学級の雰囲気!F48-1)</f>
        <v/>
      </c>
      <c r="G1045" s="25" t="str">
        <f>IF(学級の雰囲気!G48="","",学級の雰囲気!G48-1)</f>
        <v/>
      </c>
      <c r="H1045" s="25" t="str">
        <f>IF(学級の雰囲気!H48="","",学級の雰囲気!H48-1)</f>
        <v/>
      </c>
      <c r="I1045" s="25" t="str">
        <f>IF(学級の雰囲気!I48="","",学級の雰囲気!I48-1)</f>
        <v/>
      </c>
      <c r="J1045" s="25" t="str">
        <f>IF(学級の雰囲気!J48="","",学級の雰囲気!J48-1)</f>
        <v/>
      </c>
      <c r="K1045" s="90" t="str">
        <f>IF(学級の雰囲気!K48="","",学級の雰囲気!K48-1)</f>
        <v/>
      </c>
      <c r="L1045" s="26" t="str">
        <f>IF(学級の雰囲気!L48="","",学級の雰囲気!L48-1)</f>
        <v/>
      </c>
      <c r="M1045" s="24" t="str">
        <f>IF(学級の雰囲気!M48="","",学級の雰囲気!M48-1)</f>
        <v/>
      </c>
      <c r="N1045" s="25" t="str">
        <f>IF(学級の雰囲気!N48="","",学級の雰囲気!N48-1)</f>
        <v/>
      </c>
      <c r="O1045" s="25" t="str">
        <f>IF(学級の雰囲気!O48="","",学級の雰囲気!O48-1)</f>
        <v/>
      </c>
      <c r="P1045" s="25" t="str">
        <f>IF(学級の雰囲気!P48="","",学級の雰囲気!P48-1)</f>
        <v/>
      </c>
      <c r="Q1045" s="25" t="str">
        <f>IF(学級の雰囲気!Q48="","",学級の雰囲気!Q48-1)</f>
        <v/>
      </c>
      <c r="R1045" s="61" t="str">
        <f>IF(学級の雰囲気!R48="","",学級の雰囲気!R48-1)</f>
        <v/>
      </c>
      <c r="S1045" s="28">
        <f t="shared" si="10"/>
        <v>16</v>
      </c>
      <c r="U1045" s="247" t="str">
        <f t="shared" si="11"/>
        <v/>
      </c>
      <c r="V1045" s="139" t="str">
        <f t="shared" si="12"/>
        <v/>
      </c>
      <c r="W1045" s="101" t="str">
        <f t="shared" si="13"/>
        <v/>
      </c>
      <c r="X1045" s="175" t="str">
        <f t="shared" si="14"/>
        <v/>
      </c>
      <c r="Z1045" s="78">
        <f>SUM(学級の雰囲気!C48:F48)</f>
        <v>0</v>
      </c>
      <c r="AA1045" s="84">
        <f>SUM(学級の雰囲気!G48:I48)</f>
        <v>0</v>
      </c>
      <c r="AB1045" s="228">
        <f>SUM(学級の雰囲気!J48:R48)</f>
        <v>0</v>
      </c>
      <c r="AC1045" s="27">
        <f>COUNTIF(学級の雰囲気!C48:F48,"&lt;&gt;")</f>
        <v>4</v>
      </c>
      <c r="AD1045" s="26">
        <f>COUNTIF(学級の雰囲気!G48:I48,"&lt;&gt;")</f>
        <v>3</v>
      </c>
      <c r="AE1045" s="274">
        <f>COUNTIF(学級の雰囲気!J48:R48,"&lt;&gt;")</f>
        <v>9</v>
      </c>
      <c r="AF1045" s="171">
        <f t="shared" si="15"/>
        <v>0</v>
      </c>
      <c r="AG1045" s="285">
        <f t="shared" si="16"/>
        <v>0</v>
      </c>
      <c r="AH1045" s="280">
        <f t="shared" si="17"/>
        <v>0</v>
      </c>
      <c r="AJ1045" s="76">
        <f>SUM(学級の雰囲気!C48:I48)</f>
        <v>0</v>
      </c>
      <c r="AK1045" s="69">
        <f>SUM(学級の雰囲気!J48:R48)</f>
        <v>0</v>
      </c>
      <c r="AL1045" s="15">
        <f>COUNTIF(学級の雰囲気!C48:I48,"&lt;&gt;")</f>
        <v>7</v>
      </c>
      <c r="AM1045" s="14">
        <f>COUNTIF(学級の雰囲気!J48:R48,"&lt;&gt;")</f>
        <v>9</v>
      </c>
      <c r="AN1045" s="168">
        <f t="shared" si="18"/>
        <v>0</v>
      </c>
      <c r="AO1045" s="169">
        <f t="shared" si="19"/>
        <v>0</v>
      </c>
    </row>
    <row r="1046" spans="1:41" hidden="1">
      <c r="A1046" s="105" t="str">
        <f>IF(学級の雰囲気!A49="","",学級の雰囲気!A49)</f>
        <v/>
      </c>
      <c r="B1046" s="11" t="str">
        <f>学級の雰囲気!B49</f>
        <v>N-46</v>
      </c>
      <c r="C1046" s="56" t="str">
        <f>IF(学級の雰囲気!C49="","",学級の雰囲気!C49-1)</f>
        <v/>
      </c>
      <c r="D1046" s="13" t="str">
        <f>IF(学級の雰囲気!D49="","",学級の雰囲気!D49-1)</f>
        <v/>
      </c>
      <c r="E1046" s="13" t="str">
        <f>IF(学級の雰囲気!E49="","",学級の雰囲気!E49-1)</f>
        <v/>
      </c>
      <c r="F1046" s="13" t="str">
        <f>IF(学級の雰囲気!F49="","",学級の雰囲気!F49-1)</f>
        <v/>
      </c>
      <c r="G1046" s="13" t="str">
        <f>IF(学級の雰囲気!G49="","",学級の雰囲気!G49-1)</f>
        <v/>
      </c>
      <c r="H1046" s="13" t="str">
        <f>IF(学級の雰囲気!H49="","",学級の雰囲気!H49-1)</f>
        <v/>
      </c>
      <c r="I1046" s="13" t="str">
        <f>IF(学級の雰囲気!I49="","",学級の雰囲気!I49-1)</f>
        <v/>
      </c>
      <c r="J1046" s="13" t="str">
        <f>IF(学級の雰囲気!J49="","",学級の雰囲気!J49-1)</f>
        <v/>
      </c>
      <c r="K1046" s="88" t="str">
        <f>IF(学級の雰囲気!K49="","",学級の雰囲気!K49-1)</f>
        <v/>
      </c>
      <c r="L1046" s="14" t="str">
        <f>IF(学級の雰囲気!L49="","",学級の雰囲気!L49-1)</f>
        <v/>
      </c>
      <c r="M1046" s="12" t="str">
        <f>IF(学級の雰囲気!M49="","",学級の雰囲気!M49-1)</f>
        <v/>
      </c>
      <c r="N1046" s="13" t="str">
        <f>IF(学級の雰囲気!N49="","",学級の雰囲気!N49-1)</f>
        <v/>
      </c>
      <c r="O1046" s="13" t="str">
        <f>IF(学級の雰囲気!O49="","",学級の雰囲気!O49-1)</f>
        <v/>
      </c>
      <c r="P1046" s="13" t="str">
        <f>IF(学級の雰囲気!P49="","",学級の雰囲気!P49-1)</f>
        <v/>
      </c>
      <c r="Q1046" s="13" t="str">
        <f>IF(学級の雰囲気!Q49="","",学級の雰囲気!Q49-1)</f>
        <v/>
      </c>
      <c r="R1046" s="59" t="str">
        <f>IF(学級の雰囲気!R49="","",学級の雰囲気!R49-1)</f>
        <v/>
      </c>
      <c r="S1046" s="22">
        <f t="shared" si="10"/>
        <v>16</v>
      </c>
      <c r="U1046" s="68" t="str">
        <f t="shared" si="11"/>
        <v/>
      </c>
      <c r="V1046" s="69" t="str">
        <f t="shared" si="12"/>
        <v/>
      </c>
      <c r="W1046" s="298" t="str">
        <f t="shared" si="13"/>
        <v/>
      </c>
      <c r="X1046" s="178" t="str">
        <f t="shared" si="14"/>
        <v/>
      </c>
      <c r="Z1046" s="124">
        <f>SUM(学級の雰囲気!C49:F49)</f>
        <v>0</v>
      </c>
      <c r="AA1046" s="272">
        <f>SUM(学級の雰囲気!G49:I49)</f>
        <v>0</v>
      </c>
      <c r="AB1046" s="243">
        <f>SUM(学級の雰囲気!J49:R49)</f>
        <v>0</v>
      </c>
      <c r="AC1046" s="30">
        <f>COUNTIF(学級の雰囲気!C49:F49,"&lt;&gt;")</f>
        <v>4</v>
      </c>
      <c r="AD1046" s="29">
        <f>COUNTIF(学級の雰囲気!G49:I49,"&lt;&gt;")</f>
        <v>3</v>
      </c>
      <c r="AE1046" s="275">
        <f>COUNTIF(学級の雰囲気!J49:R49,"&lt;&gt;")</f>
        <v>9</v>
      </c>
      <c r="AF1046" s="172">
        <f t="shared" si="15"/>
        <v>0</v>
      </c>
      <c r="AG1046" s="286">
        <f t="shared" si="16"/>
        <v>0</v>
      </c>
      <c r="AH1046" s="281">
        <f t="shared" si="17"/>
        <v>0</v>
      </c>
      <c r="AJ1046" s="76">
        <f>SUM(学級の雰囲気!C49:I49)</f>
        <v>0</v>
      </c>
      <c r="AK1046" s="69">
        <f>SUM(学級の雰囲気!J49:R49)</f>
        <v>0</v>
      </c>
      <c r="AL1046" s="15">
        <f>COUNTIF(学級の雰囲気!C49:I49,"&lt;&gt;")</f>
        <v>7</v>
      </c>
      <c r="AM1046" s="14">
        <f>COUNTIF(学級の雰囲気!J49:R49,"&lt;&gt;")</f>
        <v>9</v>
      </c>
      <c r="AN1046" s="168">
        <f t="shared" si="18"/>
        <v>0</v>
      </c>
      <c r="AO1046" s="169">
        <f t="shared" si="19"/>
        <v>0</v>
      </c>
    </row>
    <row r="1047" spans="1:41" hidden="1">
      <c r="A1047" s="106" t="str">
        <f>IF(学級の雰囲気!A50="","",学級の雰囲気!A50)</f>
        <v/>
      </c>
      <c r="B1047" s="11" t="str">
        <f>学級の雰囲気!B50</f>
        <v>N-47</v>
      </c>
      <c r="C1047" s="57" t="str">
        <f>IF(学級の雰囲気!C50="","",学級の雰囲気!C50-1)</f>
        <v/>
      </c>
      <c r="D1047" s="19" t="str">
        <f>IF(学級の雰囲気!D50="","",学級の雰囲気!D50-1)</f>
        <v/>
      </c>
      <c r="E1047" s="19" t="str">
        <f>IF(学級の雰囲気!E50="","",学級の雰囲気!E50-1)</f>
        <v/>
      </c>
      <c r="F1047" s="19" t="str">
        <f>IF(学級の雰囲気!F50="","",学級の雰囲気!F50-1)</f>
        <v/>
      </c>
      <c r="G1047" s="19" t="str">
        <f>IF(学級の雰囲気!G50="","",学級の雰囲気!G50-1)</f>
        <v/>
      </c>
      <c r="H1047" s="19" t="str">
        <f>IF(学級の雰囲気!H50="","",学級の雰囲気!H50-1)</f>
        <v/>
      </c>
      <c r="I1047" s="19" t="str">
        <f>IF(学級の雰囲気!I50="","",学級の雰囲気!I50-1)</f>
        <v/>
      </c>
      <c r="J1047" s="19" t="str">
        <f>IF(学級の雰囲気!J50="","",学級の雰囲気!J50-1)</f>
        <v/>
      </c>
      <c r="K1047" s="89" t="str">
        <f>IF(学級の雰囲気!K50="","",学級の雰囲気!K50-1)</f>
        <v/>
      </c>
      <c r="L1047" s="20" t="str">
        <f>IF(学級の雰囲気!L50="","",学級の雰囲気!L50-1)</f>
        <v/>
      </c>
      <c r="M1047" s="18" t="str">
        <f>IF(学級の雰囲気!M50="","",学級の雰囲気!M50-1)</f>
        <v/>
      </c>
      <c r="N1047" s="19" t="str">
        <f>IF(学級の雰囲気!N50="","",学級の雰囲気!N50-1)</f>
        <v/>
      </c>
      <c r="O1047" s="19" t="str">
        <f>IF(学級の雰囲気!O50="","",学級の雰囲気!O50-1)</f>
        <v/>
      </c>
      <c r="P1047" s="19" t="str">
        <f>IF(学級の雰囲気!P50="","",学級の雰囲気!P50-1)</f>
        <v/>
      </c>
      <c r="Q1047" s="19" t="str">
        <f>IF(学級の雰囲気!Q50="","",学級の雰囲気!Q50-1)</f>
        <v/>
      </c>
      <c r="R1047" s="60" t="str">
        <f>IF(学級の雰囲気!R50="","",学級の雰囲気!R50-1)</f>
        <v/>
      </c>
      <c r="S1047" s="22">
        <f t="shared" si="10"/>
        <v>16</v>
      </c>
      <c r="U1047" s="70" t="str">
        <f t="shared" si="11"/>
        <v/>
      </c>
      <c r="V1047" s="96" t="str">
        <f t="shared" si="12"/>
        <v/>
      </c>
      <c r="W1047" s="299" t="str">
        <f t="shared" si="13"/>
        <v/>
      </c>
      <c r="X1047" s="95" t="str">
        <f t="shared" si="14"/>
        <v/>
      </c>
      <c r="Z1047" s="77">
        <f>SUM(学級の雰囲気!C50:F50)</f>
        <v>0</v>
      </c>
      <c r="AA1047" s="83">
        <f>SUM(学級の雰囲気!G50:I50)</f>
        <v>0</v>
      </c>
      <c r="AB1047" s="227">
        <f>SUM(学級の雰囲気!J50:R50)</f>
        <v>0</v>
      </c>
      <c r="AC1047" s="21">
        <f>COUNTIF(学級の雰囲気!C50:F50,"&lt;&gt;")</f>
        <v>4</v>
      </c>
      <c r="AD1047" s="20">
        <f>COUNTIF(学級の雰囲気!G50:I50,"&lt;&gt;")</f>
        <v>3</v>
      </c>
      <c r="AE1047" s="63">
        <f>COUNTIF(学級の雰囲気!J50:R50,"&lt;&gt;")</f>
        <v>9</v>
      </c>
      <c r="AF1047" s="170">
        <f t="shared" si="15"/>
        <v>0</v>
      </c>
      <c r="AG1047" s="284">
        <f t="shared" si="16"/>
        <v>0</v>
      </c>
      <c r="AH1047" s="279">
        <f t="shared" si="17"/>
        <v>0</v>
      </c>
      <c r="AJ1047" s="76">
        <f>SUM(学級の雰囲気!C50:I50)</f>
        <v>0</v>
      </c>
      <c r="AK1047" s="69">
        <f>SUM(学級の雰囲気!J50:R50)</f>
        <v>0</v>
      </c>
      <c r="AL1047" s="15">
        <f>COUNTIF(学級の雰囲気!C50:I50,"&lt;&gt;")</f>
        <v>7</v>
      </c>
      <c r="AM1047" s="14">
        <f>COUNTIF(学級の雰囲気!J50:R50,"&lt;&gt;")</f>
        <v>9</v>
      </c>
      <c r="AN1047" s="168">
        <f t="shared" si="18"/>
        <v>0</v>
      </c>
      <c r="AO1047" s="169">
        <f t="shared" si="19"/>
        <v>0</v>
      </c>
    </row>
    <row r="1048" spans="1:41" hidden="1">
      <c r="A1048" s="106" t="str">
        <f>IF(学級の雰囲気!A51="","",学級の雰囲気!A51)</f>
        <v/>
      </c>
      <c r="B1048" s="11" t="str">
        <f>学級の雰囲気!B51</f>
        <v>N-48</v>
      </c>
      <c r="C1048" s="57" t="str">
        <f>IF(学級の雰囲気!C51="","",学級の雰囲気!C51-1)</f>
        <v/>
      </c>
      <c r="D1048" s="19" t="str">
        <f>IF(学級の雰囲気!D51="","",学級の雰囲気!D51-1)</f>
        <v/>
      </c>
      <c r="E1048" s="19" t="str">
        <f>IF(学級の雰囲気!E51="","",学級の雰囲気!E51-1)</f>
        <v/>
      </c>
      <c r="F1048" s="19" t="str">
        <f>IF(学級の雰囲気!F51="","",学級の雰囲気!F51-1)</f>
        <v/>
      </c>
      <c r="G1048" s="19" t="str">
        <f>IF(学級の雰囲気!G51="","",学級の雰囲気!G51-1)</f>
        <v/>
      </c>
      <c r="H1048" s="19" t="str">
        <f>IF(学級の雰囲気!H51="","",学級の雰囲気!H51-1)</f>
        <v/>
      </c>
      <c r="I1048" s="19" t="str">
        <f>IF(学級の雰囲気!I51="","",学級の雰囲気!I51-1)</f>
        <v/>
      </c>
      <c r="J1048" s="19" t="str">
        <f>IF(学級の雰囲気!J51="","",学級の雰囲気!J51-1)</f>
        <v/>
      </c>
      <c r="K1048" s="89" t="str">
        <f>IF(学級の雰囲気!K51="","",学級の雰囲気!K51-1)</f>
        <v/>
      </c>
      <c r="L1048" s="20" t="str">
        <f>IF(学級の雰囲気!L51="","",学級の雰囲気!L51-1)</f>
        <v/>
      </c>
      <c r="M1048" s="18" t="str">
        <f>IF(学級の雰囲気!M51="","",学級の雰囲気!M51-1)</f>
        <v/>
      </c>
      <c r="N1048" s="19" t="str">
        <f>IF(学級の雰囲気!N51="","",学級の雰囲気!N51-1)</f>
        <v/>
      </c>
      <c r="O1048" s="19" t="str">
        <f>IF(学級の雰囲気!O51="","",学級の雰囲気!O51-1)</f>
        <v/>
      </c>
      <c r="P1048" s="19" t="str">
        <f>IF(学級の雰囲気!P51="","",学級の雰囲気!P51-1)</f>
        <v/>
      </c>
      <c r="Q1048" s="19" t="str">
        <f>IF(学級の雰囲気!Q51="","",学級の雰囲気!Q51-1)</f>
        <v/>
      </c>
      <c r="R1048" s="60" t="str">
        <f>IF(学級の雰囲気!R51="","",学級の雰囲気!R51-1)</f>
        <v/>
      </c>
      <c r="S1048" s="22">
        <f t="shared" si="10"/>
        <v>16</v>
      </c>
      <c r="U1048" s="70" t="str">
        <f t="shared" si="11"/>
        <v/>
      </c>
      <c r="V1048" s="96" t="str">
        <f t="shared" si="12"/>
        <v/>
      </c>
      <c r="W1048" s="299" t="str">
        <f t="shared" si="13"/>
        <v/>
      </c>
      <c r="X1048" s="95" t="str">
        <f t="shared" si="14"/>
        <v/>
      </c>
      <c r="Z1048" s="77">
        <f>SUM(学級の雰囲気!C51:F51)</f>
        <v>0</v>
      </c>
      <c r="AA1048" s="83">
        <f>SUM(学級の雰囲気!G51:I51)</f>
        <v>0</v>
      </c>
      <c r="AB1048" s="227">
        <f>SUM(学級の雰囲気!J51:R51)</f>
        <v>0</v>
      </c>
      <c r="AC1048" s="21">
        <f>COUNTIF(学級の雰囲気!C51:F51,"&lt;&gt;")</f>
        <v>4</v>
      </c>
      <c r="AD1048" s="20">
        <f>COUNTIF(学級の雰囲気!G51:I51,"&lt;&gt;")</f>
        <v>3</v>
      </c>
      <c r="AE1048" s="63">
        <f>COUNTIF(学級の雰囲気!J51:R51,"&lt;&gt;")</f>
        <v>9</v>
      </c>
      <c r="AF1048" s="170">
        <f t="shared" si="15"/>
        <v>0</v>
      </c>
      <c r="AG1048" s="284">
        <f t="shared" si="16"/>
        <v>0</v>
      </c>
      <c r="AH1048" s="279">
        <f t="shared" si="17"/>
        <v>0</v>
      </c>
      <c r="AJ1048" s="76">
        <f>SUM(学級の雰囲気!C51:I51)</f>
        <v>0</v>
      </c>
      <c r="AK1048" s="69">
        <f>SUM(学級の雰囲気!J51:R51)</f>
        <v>0</v>
      </c>
      <c r="AL1048" s="15">
        <f>COUNTIF(学級の雰囲気!C51:I51,"&lt;&gt;")</f>
        <v>7</v>
      </c>
      <c r="AM1048" s="14">
        <f>COUNTIF(学級の雰囲気!J51:R51,"&lt;&gt;")</f>
        <v>9</v>
      </c>
      <c r="AN1048" s="168">
        <f t="shared" si="18"/>
        <v>0</v>
      </c>
      <c r="AO1048" s="169">
        <f t="shared" si="19"/>
        <v>0</v>
      </c>
    </row>
    <row r="1049" spans="1:41" hidden="1">
      <c r="A1049" s="106" t="str">
        <f>IF(学級の雰囲気!A52="","",学級の雰囲気!A52)</f>
        <v/>
      </c>
      <c r="B1049" s="11" t="str">
        <f>学級の雰囲気!B52</f>
        <v>N-49</v>
      </c>
      <c r="C1049" s="57" t="str">
        <f>IF(学級の雰囲気!C52="","",学級の雰囲気!C52-1)</f>
        <v/>
      </c>
      <c r="D1049" s="19" t="str">
        <f>IF(学級の雰囲気!D52="","",学級の雰囲気!D52-1)</f>
        <v/>
      </c>
      <c r="E1049" s="19" t="str">
        <f>IF(学級の雰囲気!E52="","",学級の雰囲気!E52-1)</f>
        <v/>
      </c>
      <c r="F1049" s="19" t="str">
        <f>IF(学級の雰囲気!F52="","",学級の雰囲気!F52-1)</f>
        <v/>
      </c>
      <c r="G1049" s="19" t="str">
        <f>IF(学級の雰囲気!G52="","",学級の雰囲気!G52-1)</f>
        <v/>
      </c>
      <c r="H1049" s="19" t="str">
        <f>IF(学級の雰囲気!H52="","",学級の雰囲気!H52-1)</f>
        <v/>
      </c>
      <c r="I1049" s="19" t="str">
        <f>IF(学級の雰囲気!I52="","",学級の雰囲気!I52-1)</f>
        <v/>
      </c>
      <c r="J1049" s="19" t="str">
        <f>IF(学級の雰囲気!J52="","",学級の雰囲気!J52-1)</f>
        <v/>
      </c>
      <c r="K1049" s="89" t="str">
        <f>IF(学級の雰囲気!K52="","",学級の雰囲気!K52-1)</f>
        <v/>
      </c>
      <c r="L1049" s="20" t="str">
        <f>IF(学級の雰囲気!L52="","",学級の雰囲気!L52-1)</f>
        <v/>
      </c>
      <c r="M1049" s="18" t="str">
        <f>IF(学級の雰囲気!M52="","",学級の雰囲気!M52-1)</f>
        <v/>
      </c>
      <c r="N1049" s="19" t="str">
        <f>IF(学級の雰囲気!N52="","",学級の雰囲気!N52-1)</f>
        <v/>
      </c>
      <c r="O1049" s="19" t="str">
        <f>IF(学級の雰囲気!O52="","",学級の雰囲気!O52-1)</f>
        <v/>
      </c>
      <c r="P1049" s="19" t="str">
        <f>IF(学級の雰囲気!P52="","",学級の雰囲気!P52-1)</f>
        <v/>
      </c>
      <c r="Q1049" s="19" t="str">
        <f>IF(学級の雰囲気!Q52="","",学級の雰囲気!Q52-1)</f>
        <v/>
      </c>
      <c r="R1049" s="60" t="str">
        <f>IF(学級の雰囲気!R52="","",学級の雰囲気!R52-1)</f>
        <v/>
      </c>
      <c r="S1049" s="22">
        <f t="shared" si="10"/>
        <v>16</v>
      </c>
      <c r="U1049" s="70" t="str">
        <f t="shared" si="11"/>
        <v/>
      </c>
      <c r="V1049" s="96" t="str">
        <f t="shared" si="12"/>
        <v/>
      </c>
      <c r="W1049" s="299" t="str">
        <f t="shared" si="13"/>
        <v/>
      </c>
      <c r="X1049" s="95" t="str">
        <f t="shared" si="14"/>
        <v/>
      </c>
      <c r="Z1049" s="77">
        <f>SUM(学級の雰囲気!C52:F52)</f>
        <v>0</v>
      </c>
      <c r="AA1049" s="83">
        <f>SUM(学級の雰囲気!G52:I52)</f>
        <v>0</v>
      </c>
      <c r="AB1049" s="227">
        <f>SUM(学級の雰囲気!J52:R52)</f>
        <v>0</v>
      </c>
      <c r="AC1049" s="21">
        <f>COUNTIF(学級の雰囲気!C52:F52,"&lt;&gt;")</f>
        <v>4</v>
      </c>
      <c r="AD1049" s="20">
        <f>COUNTIF(学級の雰囲気!G52:I52,"&lt;&gt;")</f>
        <v>3</v>
      </c>
      <c r="AE1049" s="63">
        <f>COUNTIF(学級の雰囲気!J52:R52,"&lt;&gt;")</f>
        <v>9</v>
      </c>
      <c r="AF1049" s="170">
        <f t="shared" si="15"/>
        <v>0</v>
      </c>
      <c r="AG1049" s="284">
        <f t="shared" si="16"/>
        <v>0</v>
      </c>
      <c r="AH1049" s="279">
        <f t="shared" si="17"/>
        <v>0</v>
      </c>
      <c r="AJ1049" s="76">
        <f>SUM(学級の雰囲気!C52:I52)</f>
        <v>0</v>
      </c>
      <c r="AK1049" s="69">
        <f>SUM(学級の雰囲気!J52:R52)</f>
        <v>0</v>
      </c>
      <c r="AL1049" s="15">
        <f>COUNTIF(学級の雰囲気!C52:I52,"&lt;&gt;")</f>
        <v>7</v>
      </c>
      <c r="AM1049" s="14">
        <f>COUNTIF(学級の雰囲気!J52:R52,"&lt;&gt;")</f>
        <v>9</v>
      </c>
      <c r="AN1049" s="168">
        <f t="shared" si="18"/>
        <v>0</v>
      </c>
      <c r="AO1049" s="169">
        <f t="shared" si="19"/>
        <v>0</v>
      </c>
    </row>
    <row r="1050" spans="1:41" ht="14.25" hidden="1" thickBot="1">
      <c r="A1050" s="107" t="str">
        <f>IF(学級の雰囲気!A53="","",学級の雰囲気!A53)</f>
        <v/>
      </c>
      <c r="B1050" s="232" t="str">
        <f>学級の雰囲気!B53</f>
        <v>N-50</v>
      </c>
      <c r="C1050" s="58" t="str">
        <f>IF(学級の雰囲気!C53="","",学級の雰囲気!C53-1)</f>
        <v/>
      </c>
      <c r="D1050" s="25" t="str">
        <f>IF(学級の雰囲気!D53="","",学級の雰囲気!D53-1)</f>
        <v/>
      </c>
      <c r="E1050" s="25" t="str">
        <f>IF(学級の雰囲気!E53="","",学級の雰囲気!E53-1)</f>
        <v/>
      </c>
      <c r="F1050" s="25" t="str">
        <f>IF(学級の雰囲気!F53="","",学級の雰囲気!F53-1)</f>
        <v/>
      </c>
      <c r="G1050" s="25" t="str">
        <f>IF(学級の雰囲気!G53="","",学級の雰囲気!G53-1)</f>
        <v/>
      </c>
      <c r="H1050" s="25" t="str">
        <f>IF(学級の雰囲気!H53="","",学級の雰囲気!H53-1)</f>
        <v/>
      </c>
      <c r="I1050" s="25" t="str">
        <f>IF(学級の雰囲気!I53="","",学級の雰囲気!I53-1)</f>
        <v/>
      </c>
      <c r="J1050" s="25" t="str">
        <f>IF(学級の雰囲気!J53="","",学級の雰囲気!J53-1)</f>
        <v/>
      </c>
      <c r="K1050" s="90" t="str">
        <f>IF(学級の雰囲気!K53="","",学級の雰囲気!K53-1)</f>
        <v/>
      </c>
      <c r="L1050" s="26" t="str">
        <f>IF(学級の雰囲気!L53="","",学級の雰囲気!L53-1)</f>
        <v/>
      </c>
      <c r="M1050" s="24" t="str">
        <f>IF(学級の雰囲気!M53="","",学級の雰囲気!M53-1)</f>
        <v/>
      </c>
      <c r="N1050" s="25" t="str">
        <f>IF(学級の雰囲気!N53="","",学級の雰囲気!N53-1)</f>
        <v/>
      </c>
      <c r="O1050" s="25" t="str">
        <f>IF(学級の雰囲気!O53="","",学級の雰囲気!O53-1)</f>
        <v/>
      </c>
      <c r="P1050" s="25" t="str">
        <f>IF(学級の雰囲気!P53="","",学級の雰囲気!P53-1)</f>
        <v/>
      </c>
      <c r="Q1050" s="25" t="str">
        <f>IF(学級の雰囲気!Q53="","",学級の雰囲気!Q53-1)</f>
        <v/>
      </c>
      <c r="R1050" s="61" t="str">
        <f>IF(学級の雰囲気!R53="","",学級の雰囲気!R53-1)</f>
        <v/>
      </c>
      <c r="S1050" s="28">
        <f t="shared" si="10"/>
        <v>16</v>
      </c>
      <c r="U1050" s="92" t="str">
        <f t="shared" si="11"/>
        <v/>
      </c>
      <c r="V1050" s="303" t="str">
        <f t="shared" si="12"/>
        <v/>
      </c>
      <c r="W1050" s="34" t="str">
        <f t="shared" si="13"/>
        <v/>
      </c>
      <c r="X1050" s="174" t="str">
        <f t="shared" si="14"/>
        <v/>
      </c>
      <c r="Z1050" s="78">
        <f>SUM(学級の雰囲気!C53:F53)</f>
        <v>0</v>
      </c>
      <c r="AA1050" s="84">
        <f>SUM(学級の雰囲気!G53:I53)</f>
        <v>0</v>
      </c>
      <c r="AB1050" s="228">
        <f>SUM(学級の雰囲気!J53:R53)</f>
        <v>0</v>
      </c>
      <c r="AC1050" s="27">
        <f>COUNTIF(学級の雰囲気!C53:F53,"&lt;&gt;")</f>
        <v>4</v>
      </c>
      <c r="AD1050" s="26">
        <f>COUNTIF(学級の雰囲気!G53:I53,"&lt;&gt;")</f>
        <v>3</v>
      </c>
      <c r="AE1050" s="274">
        <f>COUNTIF(学級の雰囲気!J53:R53,"&lt;&gt;")</f>
        <v>9</v>
      </c>
      <c r="AF1050" s="171">
        <f t="shared" si="15"/>
        <v>0</v>
      </c>
      <c r="AG1050" s="285">
        <f t="shared" si="16"/>
        <v>0</v>
      </c>
      <c r="AH1050" s="280">
        <f t="shared" si="17"/>
        <v>0</v>
      </c>
      <c r="AJ1050" s="122">
        <f>SUM(学級の雰囲気!C53:I53)</f>
        <v>0</v>
      </c>
      <c r="AK1050" s="123">
        <f>SUM(学級の雰囲気!J53:R53)</f>
        <v>0</v>
      </c>
      <c r="AL1050" s="264">
        <f>COUNTIF(学級の雰囲気!C53:I53,"&lt;&gt;")</f>
        <v>7</v>
      </c>
      <c r="AM1050" s="265">
        <f>COUNTIF(学級の雰囲気!J53:R53,"&lt;&gt;")</f>
        <v>9</v>
      </c>
      <c r="AN1050" s="266">
        <f t="shared" si="18"/>
        <v>0</v>
      </c>
      <c r="AO1050" s="169">
        <f t="shared" si="19"/>
        <v>0</v>
      </c>
    </row>
    <row r="1051" spans="1:41" ht="14.25" hidden="1" thickBot="1">
      <c r="A1051" s="33"/>
      <c r="B1051" s="34"/>
      <c r="C1051" s="52"/>
      <c r="D1051" s="53"/>
      <c r="E1051" s="53"/>
      <c r="F1051" s="53"/>
      <c r="G1051" s="53"/>
      <c r="H1051" s="53"/>
      <c r="I1051" s="53"/>
      <c r="J1051" s="53"/>
      <c r="K1051" s="262"/>
      <c r="L1051" s="54"/>
      <c r="M1051" s="52"/>
      <c r="N1051" s="53"/>
      <c r="O1051" s="53"/>
      <c r="P1051" s="53"/>
      <c r="Q1051" s="53"/>
      <c r="R1051" s="53"/>
      <c r="S1051" s="39"/>
    </row>
    <row r="1052" spans="1:41" hidden="1">
      <c r="A1052" s="40"/>
      <c r="B1052" s="5"/>
      <c r="C1052" s="6"/>
      <c r="D1052" s="7"/>
      <c r="E1052" s="7"/>
      <c r="F1052" s="7"/>
      <c r="G1052" s="7"/>
      <c r="H1052" s="7"/>
      <c r="I1052" s="7"/>
      <c r="J1052" s="7"/>
      <c r="K1052" s="256"/>
      <c r="L1052" s="8"/>
      <c r="M1052" s="6"/>
      <c r="N1052" s="7"/>
      <c r="O1052" s="7"/>
      <c r="P1052" s="7"/>
      <c r="Q1052" s="7"/>
      <c r="R1052" s="7"/>
      <c r="S1052" s="10"/>
    </row>
    <row r="1053" spans="1:41" hidden="1">
      <c r="A1053" s="32"/>
      <c r="B1053" s="11" t="s">
        <v>62</v>
      </c>
      <c r="C1053" s="18">
        <f t="shared" ref="C1053:R1053" si="20">COUNTIF(C$1001:C$1025,"=0")+COUNTIF(C$1026:C$1050,"=0")</f>
        <v>0</v>
      </c>
      <c r="D1053" s="18">
        <f t="shared" si="20"/>
        <v>0</v>
      </c>
      <c r="E1053" s="18">
        <f t="shared" si="20"/>
        <v>0</v>
      </c>
      <c r="F1053" s="18">
        <f t="shared" si="20"/>
        <v>0</v>
      </c>
      <c r="G1053" s="18">
        <f t="shared" si="20"/>
        <v>0</v>
      </c>
      <c r="H1053" s="18">
        <f t="shared" si="20"/>
        <v>0</v>
      </c>
      <c r="I1053" s="18">
        <f t="shared" si="20"/>
        <v>0</v>
      </c>
      <c r="J1053" s="18">
        <f t="shared" si="20"/>
        <v>0</v>
      </c>
      <c r="K1053" s="88">
        <f t="shared" si="20"/>
        <v>0</v>
      </c>
      <c r="L1053" s="20">
        <f t="shared" si="20"/>
        <v>0</v>
      </c>
      <c r="M1053" s="18">
        <f t="shared" si="20"/>
        <v>0</v>
      </c>
      <c r="N1053" s="18">
        <f t="shared" si="20"/>
        <v>0</v>
      </c>
      <c r="O1053" s="18">
        <f t="shared" si="20"/>
        <v>0</v>
      </c>
      <c r="P1053" s="18">
        <f t="shared" si="20"/>
        <v>0</v>
      </c>
      <c r="Q1053" s="18">
        <f t="shared" si="20"/>
        <v>0</v>
      </c>
      <c r="R1053" s="18">
        <f t="shared" si="20"/>
        <v>0</v>
      </c>
      <c r="S1053" s="22"/>
    </row>
    <row r="1054" spans="1:41" hidden="1">
      <c r="A1054" s="32"/>
      <c r="B1054" s="17" t="s">
        <v>63</v>
      </c>
      <c r="C1054" s="18">
        <f t="shared" ref="C1054:R1054" si="21">COUNTIF(C$1001:C$1025,"=1")+COUNTIF(C$1026:C$1050,"=1")</f>
        <v>0</v>
      </c>
      <c r="D1054" s="18">
        <f t="shared" si="21"/>
        <v>0</v>
      </c>
      <c r="E1054" s="18">
        <f t="shared" si="21"/>
        <v>0</v>
      </c>
      <c r="F1054" s="18">
        <f t="shared" si="21"/>
        <v>0</v>
      </c>
      <c r="G1054" s="18">
        <f t="shared" si="21"/>
        <v>0</v>
      </c>
      <c r="H1054" s="18">
        <f t="shared" si="21"/>
        <v>0</v>
      </c>
      <c r="I1054" s="18">
        <f t="shared" si="21"/>
        <v>0</v>
      </c>
      <c r="J1054" s="18">
        <f t="shared" si="21"/>
        <v>0</v>
      </c>
      <c r="K1054" s="89">
        <f t="shared" si="21"/>
        <v>0</v>
      </c>
      <c r="L1054" s="20">
        <f t="shared" si="21"/>
        <v>0</v>
      </c>
      <c r="M1054" s="18">
        <f t="shared" si="21"/>
        <v>0</v>
      </c>
      <c r="N1054" s="18">
        <f t="shared" si="21"/>
        <v>0</v>
      </c>
      <c r="O1054" s="18">
        <f t="shared" si="21"/>
        <v>0</v>
      </c>
      <c r="P1054" s="18">
        <f t="shared" si="21"/>
        <v>0</v>
      </c>
      <c r="Q1054" s="18">
        <f t="shared" si="21"/>
        <v>0</v>
      </c>
      <c r="R1054" s="18">
        <f t="shared" si="21"/>
        <v>0</v>
      </c>
      <c r="S1054" s="22"/>
    </row>
    <row r="1055" spans="1:41" hidden="1">
      <c r="A1055" s="32"/>
      <c r="B1055" s="17" t="s">
        <v>64</v>
      </c>
      <c r="C1055" s="18">
        <f t="shared" ref="C1055:R1055" si="22">COUNTIF(C$1001:C$1025,"=2")+COUNTIF(C$1026:C$1050,"=2")</f>
        <v>0</v>
      </c>
      <c r="D1055" s="18">
        <f t="shared" si="22"/>
        <v>0</v>
      </c>
      <c r="E1055" s="18">
        <f t="shared" si="22"/>
        <v>0</v>
      </c>
      <c r="F1055" s="18">
        <f t="shared" si="22"/>
        <v>0</v>
      </c>
      <c r="G1055" s="18">
        <f t="shared" si="22"/>
        <v>0</v>
      </c>
      <c r="H1055" s="18">
        <f t="shared" si="22"/>
        <v>0</v>
      </c>
      <c r="I1055" s="18">
        <f t="shared" si="22"/>
        <v>0</v>
      </c>
      <c r="J1055" s="18">
        <f t="shared" si="22"/>
        <v>0</v>
      </c>
      <c r="K1055" s="89">
        <f t="shared" si="22"/>
        <v>0</v>
      </c>
      <c r="L1055" s="20">
        <f t="shared" si="22"/>
        <v>0</v>
      </c>
      <c r="M1055" s="18">
        <f t="shared" si="22"/>
        <v>0</v>
      </c>
      <c r="N1055" s="18">
        <f t="shared" si="22"/>
        <v>0</v>
      </c>
      <c r="O1055" s="18">
        <f t="shared" si="22"/>
        <v>0</v>
      </c>
      <c r="P1055" s="18">
        <f t="shared" si="22"/>
        <v>0</v>
      </c>
      <c r="Q1055" s="18">
        <f t="shared" si="22"/>
        <v>0</v>
      </c>
      <c r="R1055" s="18">
        <f t="shared" si="22"/>
        <v>0</v>
      </c>
      <c r="S1055" s="22"/>
    </row>
    <row r="1056" spans="1:41" hidden="1">
      <c r="A1056" s="32"/>
      <c r="B1056" s="17" t="s">
        <v>65</v>
      </c>
      <c r="C1056" s="18">
        <f t="shared" ref="C1056:R1056" si="23">COUNTIF(C$1001:C$1025,"=3")+COUNTIF(C$1026:C$1050,"=3")</f>
        <v>0</v>
      </c>
      <c r="D1056" s="18">
        <f t="shared" si="23"/>
        <v>0</v>
      </c>
      <c r="E1056" s="18">
        <f t="shared" si="23"/>
        <v>0</v>
      </c>
      <c r="F1056" s="18">
        <f t="shared" si="23"/>
        <v>0</v>
      </c>
      <c r="G1056" s="18">
        <f t="shared" si="23"/>
        <v>0</v>
      </c>
      <c r="H1056" s="18">
        <f t="shared" si="23"/>
        <v>0</v>
      </c>
      <c r="I1056" s="18">
        <f t="shared" si="23"/>
        <v>0</v>
      </c>
      <c r="J1056" s="18">
        <f t="shared" si="23"/>
        <v>0</v>
      </c>
      <c r="K1056" s="89">
        <f t="shared" si="23"/>
        <v>0</v>
      </c>
      <c r="L1056" s="20">
        <f t="shared" si="23"/>
        <v>0</v>
      </c>
      <c r="M1056" s="18">
        <f t="shared" si="23"/>
        <v>0</v>
      </c>
      <c r="N1056" s="18">
        <f t="shared" si="23"/>
        <v>0</v>
      </c>
      <c r="O1056" s="18">
        <f t="shared" si="23"/>
        <v>0</v>
      </c>
      <c r="P1056" s="18">
        <f t="shared" si="23"/>
        <v>0</v>
      </c>
      <c r="Q1056" s="18">
        <f t="shared" si="23"/>
        <v>0</v>
      </c>
      <c r="R1056" s="18">
        <f t="shared" si="23"/>
        <v>0</v>
      </c>
      <c r="S1056" s="22"/>
    </row>
    <row r="1057" spans="1:19" hidden="1">
      <c r="A1057" s="32"/>
      <c r="B1057" s="17" t="s">
        <v>66</v>
      </c>
      <c r="C1057" s="18">
        <f t="shared" ref="C1057:R1057" si="24">COUNTIF(C$1001:C$1025,"=4")+COUNTIF(C$1026:C$1050,"=4")</f>
        <v>0</v>
      </c>
      <c r="D1057" s="18">
        <f t="shared" si="24"/>
        <v>0</v>
      </c>
      <c r="E1057" s="18">
        <f t="shared" si="24"/>
        <v>0</v>
      </c>
      <c r="F1057" s="18">
        <f t="shared" si="24"/>
        <v>0</v>
      </c>
      <c r="G1057" s="18">
        <f t="shared" si="24"/>
        <v>0</v>
      </c>
      <c r="H1057" s="18">
        <f t="shared" si="24"/>
        <v>0</v>
      </c>
      <c r="I1057" s="18">
        <f t="shared" si="24"/>
        <v>0</v>
      </c>
      <c r="J1057" s="18">
        <f t="shared" si="24"/>
        <v>0</v>
      </c>
      <c r="K1057" s="89">
        <f t="shared" si="24"/>
        <v>0</v>
      </c>
      <c r="L1057" s="20">
        <f t="shared" si="24"/>
        <v>0</v>
      </c>
      <c r="M1057" s="18">
        <f t="shared" si="24"/>
        <v>0</v>
      </c>
      <c r="N1057" s="18">
        <f t="shared" si="24"/>
        <v>0</v>
      </c>
      <c r="O1057" s="18">
        <f t="shared" si="24"/>
        <v>0</v>
      </c>
      <c r="P1057" s="18">
        <f t="shared" si="24"/>
        <v>0</v>
      </c>
      <c r="Q1057" s="18">
        <f t="shared" si="24"/>
        <v>0</v>
      </c>
      <c r="R1057" s="18">
        <f t="shared" si="24"/>
        <v>0</v>
      </c>
      <c r="S1057" s="22"/>
    </row>
    <row r="1058" spans="1:19" hidden="1">
      <c r="A1058" s="32"/>
      <c r="B1058" s="23" t="s">
        <v>26</v>
      </c>
      <c r="C1058" s="25">
        <f t="shared" ref="C1058:R1058" si="25">COUNTBLANK(C$1001:C$1025)+COUNTBLANK(C$1026:C$1050)</f>
        <v>50</v>
      </c>
      <c r="D1058" s="25">
        <f t="shared" si="25"/>
        <v>50</v>
      </c>
      <c r="E1058" s="25">
        <f t="shared" si="25"/>
        <v>50</v>
      </c>
      <c r="F1058" s="25">
        <f t="shared" si="25"/>
        <v>50</v>
      </c>
      <c r="G1058" s="25">
        <f t="shared" si="25"/>
        <v>50</v>
      </c>
      <c r="H1058" s="25">
        <f t="shared" si="25"/>
        <v>50</v>
      </c>
      <c r="I1058" s="25">
        <f t="shared" si="25"/>
        <v>50</v>
      </c>
      <c r="J1058" s="25">
        <f t="shared" si="25"/>
        <v>50</v>
      </c>
      <c r="K1058" s="90">
        <f t="shared" si="25"/>
        <v>50</v>
      </c>
      <c r="L1058" s="26">
        <f t="shared" si="25"/>
        <v>50</v>
      </c>
      <c r="M1058" s="24">
        <f t="shared" si="25"/>
        <v>50</v>
      </c>
      <c r="N1058" s="25">
        <f t="shared" si="25"/>
        <v>50</v>
      </c>
      <c r="O1058" s="25">
        <f t="shared" si="25"/>
        <v>50</v>
      </c>
      <c r="P1058" s="25">
        <f t="shared" si="25"/>
        <v>50</v>
      </c>
      <c r="Q1058" s="25">
        <f t="shared" si="25"/>
        <v>50</v>
      </c>
      <c r="R1058" s="25">
        <f t="shared" si="25"/>
        <v>50</v>
      </c>
      <c r="S1058" s="28"/>
    </row>
    <row r="1059" spans="1:19" ht="14.25" hidden="1" thickBot="1">
      <c r="A1059" s="33"/>
      <c r="B1059" s="34" t="s">
        <v>32</v>
      </c>
      <c r="C1059" s="35">
        <f t="shared" ref="C1059:R1059" si="26">SUM(C1053:C1058)</f>
        <v>50</v>
      </c>
      <c r="D1059" s="36">
        <f t="shared" si="26"/>
        <v>50</v>
      </c>
      <c r="E1059" s="36">
        <f t="shared" si="26"/>
        <v>50</v>
      </c>
      <c r="F1059" s="36">
        <f t="shared" si="26"/>
        <v>50</v>
      </c>
      <c r="G1059" s="36">
        <f t="shared" si="26"/>
        <v>50</v>
      </c>
      <c r="H1059" s="36">
        <f t="shared" si="26"/>
        <v>50</v>
      </c>
      <c r="I1059" s="36">
        <f t="shared" si="26"/>
        <v>50</v>
      </c>
      <c r="J1059" s="36">
        <f t="shared" si="26"/>
        <v>50</v>
      </c>
      <c r="K1059" s="257">
        <f t="shared" si="26"/>
        <v>50</v>
      </c>
      <c r="L1059" s="37">
        <f t="shared" si="26"/>
        <v>50</v>
      </c>
      <c r="M1059" s="35">
        <f t="shared" si="26"/>
        <v>50</v>
      </c>
      <c r="N1059" s="36">
        <f t="shared" si="26"/>
        <v>50</v>
      </c>
      <c r="O1059" s="36">
        <f t="shared" si="26"/>
        <v>50</v>
      </c>
      <c r="P1059" s="36">
        <f t="shared" si="26"/>
        <v>50</v>
      </c>
      <c r="Q1059" s="36">
        <f t="shared" si="26"/>
        <v>50</v>
      </c>
      <c r="R1059" s="36">
        <f t="shared" si="26"/>
        <v>50</v>
      </c>
      <c r="S1059" s="39"/>
    </row>
    <row r="1060" spans="1:19" hidden="1">
      <c r="A1060" s="40" t="s">
        <v>36</v>
      </c>
      <c r="B1060" s="5"/>
      <c r="C1060" s="41"/>
      <c r="D1060" s="42"/>
      <c r="E1060" s="42"/>
      <c r="F1060" s="42"/>
      <c r="G1060" s="42"/>
      <c r="H1060" s="42"/>
      <c r="I1060" s="42"/>
      <c r="J1060" s="42"/>
      <c r="K1060" s="258"/>
      <c r="L1060" s="43"/>
      <c r="M1060" s="41"/>
      <c r="N1060" s="42"/>
      <c r="O1060" s="42"/>
      <c r="P1060" s="42"/>
      <c r="Q1060" s="42"/>
      <c r="R1060" s="42"/>
      <c r="S1060" s="45"/>
    </row>
    <row r="1061" spans="1:19" hidden="1">
      <c r="A1061" s="32"/>
      <c r="B1061" s="11" t="s">
        <v>33</v>
      </c>
      <c r="C1061" s="12">
        <f t="shared" ref="C1061:R1061" si="27">SUM(C1001:C1050)</f>
        <v>0</v>
      </c>
      <c r="D1061" s="12">
        <f t="shared" si="27"/>
        <v>0</v>
      </c>
      <c r="E1061" s="12">
        <f t="shared" si="27"/>
        <v>0</v>
      </c>
      <c r="F1061" s="12">
        <f t="shared" si="27"/>
        <v>0</v>
      </c>
      <c r="G1061" s="12">
        <f t="shared" si="27"/>
        <v>0</v>
      </c>
      <c r="H1061" s="12">
        <f t="shared" si="27"/>
        <v>0</v>
      </c>
      <c r="I1061" s="12">
        <f t="shared" si="27"/>
        <v>0</v>
      </c>
      <c r="J1061" s="12">
        <f t="shared" si="27"/>
        <v>0</v>
      </c>
      <c r="K1061" s="88">
        <f t="shared" si="27"/>
        <v>0</v>
      </c>
      <c r="L1061" s="14">
        <f t="shared" si="27"/>
        <v>0</v>
      </c>
      <c r="M1061" s="12">
        <f t="shared" si="27"/>
        <v>0</v>
      </c>
      <c r="N1061" s="12">
        <f t="shared" si="27"/>
        <v>0</v>
      </c>
      <c r="O1061" s="12">
        <f t="shared" si="27"/>
        <v>0</v>
      </c>
      <c r="P1061" s="12">
        <f t="shared" si="27"/>
        <v>0</v>
      </c>
      <c r="Q1061" s="12">
        <f t="shared" si="27"/>
        <v>0</v>
      </c>
      <c r="R1061" s="12">
        <f t="shared" si="27"/>
        <v>0</v>
      </c>
      <c r="S1061" s="16"/>
    </row>
    <row r="1062" spans="1:19" hidden="1">
      <c r="A1062" s="32"/>
      <c r="B1062" s="17" t="s">
        <v>34</v>
      </c>
      <c r="C1062" s="18">
        <f>COUNTIF(学級の雰囲気!C4:C53,"&lt;&gt;")</f>
        <v>50</v>
      </c>
      <c r="D1062" s="18">
        <f>COUNTIF(学級の雰囲気!D4:D53,"&lt;&gt;")</f>
        <v>50</v>
      </c>
      <c r="E1062" s="18">
        <f>COUNTIF(学級の雰囲気!E4:E53,"&lt;&gt;")</f>
        <v>50</v>
      </c>
      <c r="F1062" s="18">
        <f>COUNTIF(学級の雰囲気!F4:F53,"&lt;&gt;")</f>
        <v>50</v>
      </c>
      <c r="G1062" s="18">
        <f>COUNTIF(学級の雰囲気!G4:G53,"&lt;&gt;")</f>
        <v>50</v>
      </c>
      <c r="H1062" s="18">
        <f>COUNTIF(学級の雰囲気!H4:H53,"&lt;&gt;")</f>
        <v>50</v>
      </c>
      <c r="I1062" s="18">
        <f>COUNTIF(学級の雰囲気!I4:I53,"&lt;&gt;")</f>
        <v>50</v>
      </c>
      <c r="J1062" s="18">
        <f>COUNTIF(学級の雰囲気!J4:J53,"&lt;&gt;")</f>
        <v>50</v>
      </c>
      <c r="K1062" s="18">
        <f>COUNTIF(学級の雰囲気!K4:K53,"&lt;&gt;")</f>
        <v>50</v>
      </c>
      <c r="L1062" s="18">
        <f>COUNTIF(学級の雰囲気!L4:L53,"&lt;&gt;")</f>
        <v>50</v>
      </c>
      <c r="M1062" s="18">
        <f>COUNTIF(学級の雰囲気!M4:M53,"&lt;&gt;")</f>
        <v>50</v>
      </c>
      <c r="N1062" s="18">
        <f>COUNTIF(学級の雰囲気!N4:N53,"&lt;&gt;")</f>
        <v>50</v>
      </c>
      <c r="O1062" s="18">
        <f>COUNTIF(学級の雰囲気!O4:O53,"&lt;&gt;")</f>
        <v>50</v>
      </c>
      <c r="P1062" s="18">
        <f>COUNTIF(学級の雰囲気!P4:P53,"&lt;&gt;")</f>
        <v>50</v>
      </c>
      <c r="Q1062" s="18">
        <f>COUNTIF(学級の雰囲気!Q4:Q53,"&lt;&gt;")</f>
        <v>50</v>
      </c>
      <c r="R1062" s="18">
        <f>COUNTIF(学級の雰囲気!R4:R53,"&lt;&gt;")</f>
        <v>50</v>
      </c>
      <c r="S1062" s="22"/>
    </row>
    <row r="1063" spans="1:19" ht="14.25" hidden="1" thickBot="1">
      <c r="A1063" s="33"/>
      <c r="B1063" s="46" t="s">
        <v>35</v>
      </c>
      <c r="C1063" s="47" t="e">
        <f t="shared" ref="C1063:R1063" si="28">IF(C1062=0,"",AVERAGE(C1001:C1050))</f>
        <v>#DIV/0!</v>
      </c>
      <c r="D1063" s="47" t="e">
        <f t="shared" si="28"/>
        <v>#DIV/0!</v>
      </c>
      <c r="E1063" s="47" t="e">
        <f t="shared" si="28"/>
        <v>#DIV/0!</v>
      </c>
      <c r="F1063" s="47" t="e">
        <f t="shared" si="28"/>
        <v>#DIV/0!</v>
      </c>
      <c r="G1063" s="47" t="e">
        <f t="shared" si="28"/>
        <v>#DIV/0!</v>
      </c>
      <c r="H1063" s="47" t="e">
        <f t="shared" si="28"/>
        <v>#DIV/0!</v>
      </c>
      <c r="I1063" s="47" t="e">
        <f t="shared" si="28"/>
        <v>#DIV/0!</v>
      </c>
      <c r="J1063" s="47" t="e">
        <f t="shared" si="28"/>
        <v>#DIV/0!</v>
      </c>
      <c r="K1063" s="263" t="e">
        <f t="shared" si="28"/>
        <v>#DIV/0!</v>
      </c>
      <c r="L1063" s="48" t="e">
        <f t="shared" si="28"/>
        <v>#DIV/0!</v>
      </c>
      <c r="M1063" s="47" t="e">
        <f t="shared" si="28"/>
        <v>#DIV/0!</v>
      </c>
      <c r="N1063" s="47" t="e">
        <f t="shared" si="28"/>
        <v>#DIV/0!</v>
      </c>
      <c r="O1063" s="47" t="e">
        <f t="shared" si="28"/>
        <v>#DIV/0!</v>
      </c>
      <c r="P1063" s="47" t="e">
        <f t="shared" si="28"/>
        <v>#DIV/0!</v>
      </c>
      <c r="Q1063" s="47" t="e">
        <f t="shared" si="28"/>
        <v>#DIV/0!</v>
      </c>
      <c r="R1063" s="47" t="e">
        <f t="shared" si="28"/>
        <v>#DIV/0!</v>
      </c>
      <c r="S1063" s="39"/>
    </row>
    <row r="1064" spans="1:19" hidden="1">
      <c r="C1064" s="49"/>
      <c r="D1064" s="49"/>
      <c r="E1064" s="49"/>
      <c r="F1064" s="49"/>
      <c r="G1064" s="49"/>
      <c r="H1064" s="49"/>
      <c r="I1064" s="49"/>
      <c r="J1064" s="49"/>
      <c r="K1064" s="49"/>
      <c r="L1064" s="49"/>
      <c r="M1064" s="49"/>
      <c r="N1064" s="49"/>
      <c r="O1064" s="49"/>
      <c r="P1064" s="49"/>
      <c r="Q1064" s="49"/>
      <c r="R1064" s="49"/>
      <c r="S1064" s="49"/>
    </row>
    <row r="1065" spans="1:19" hidden="1"/>
    <row r="1066" spans="1:19" hidden="1"/>
    <row r="1067" spans="1:19" hidden="1"/>
    <row r="1068" spans="1:19" hidden="1"/>
    <row r="1069" spans="1:19" hidden="1"/>
    <row r="1070" spans="1:19" hidden="1"/>
    <row r="1071" spans="1:19" hidden="1"/>
    <row r="1072" spans="1:19"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t="14.25" hidden="1" thickBot="1"/>
    <row r="1089" spans="1:59" ht="14.25" hidden="1" thickBot="1">
      <c r="A1089" s="1"/>
      <c r="B1089" s="2" t="s">
        <v>2</v>
      </c>
      <c r="C1089" s="125" t="s">
        <v>67</v>
      </c>
      <c r="D1089" s="65" t="s">
        <v>68</v>
      </c>
      <c r="E1089" s="126" t="s">
        <v>69</v>
      </c>
      <c r="F1089" s="126" t="s">
        <v>70</v>
      </c>
      <c r="G1089" s="131" t="s">
        <v>71</v>
      </c>
      <c r="H1089" s="129" t="s">
        <v>72</v>
      </c>
      <c r="I1089" s="126" t="s">
        <v>73</v>
      </c>
      <c r="J1089" s="131" t="s">
        <v>74</v>
      </c>
      <c r="K1089" s="129" t="s">
        <v>75</v>
      </c>
      <c r="L1089" s="127" t="s">
        <v>10</v>
      </c>
      <c r="M1089" s="114" t="s">
        <v>11</v>
      </c>
      <c r="N1089" s="110" t="s">
        <v>12</v>
      </c>
      <c r="O1089" s="110" t="s">
        <v>13</v>
      </c>
      <c r="P1089" s="132" t="s">
        <v>14</v>
      </c>
      <c r="Q1089" s="110" t="s">
        <v>15</v>
      </c>
      <c r="R1089" s="112" t="s">
        <v>16</v>
      </c>
      <c r="S1089" s="3" t="s">
        <v>17</v>
      </c>
      <c r="T1089" s="128" t="s">
        <v>18</v>
      </c>
      <c r="U1089" s="110" t="s">
        <v>19</v>
      </c>
      <c r="V1089" s="113" t="s">
        <v>20</v>
      </c>
      <c r="W1089" s="133" t="s">
        <v>21</v>
      </c>
      <c r="X1089" s="112" t="s">
        <v>22</v>
      </c>
      <c r="Y1089" s="3" t="s">
        <v>23</v>
      </c>
      <c r="Z1089" s="110" t="s">
        <v>24</v>
      </c>
      <c r="AA1089" s="110" t="s">
        <v>25</v>
      </c>
      <c r="AB1089" s="4" t="s">
        <v>26</v>
      </c>
      <c r="AE1089" s="135" t="s">
        <v>42</v>
      </c>
      <c r="AF1089" s="136" t="s">
        <v>43</v>
      </c>
      <c r="AG1089" s="137" t="s">
        <v>44</v>
      </c>
      <c r="AH1089" s="217" t="s">
        <v>45</v>
      </c>
      <c r="AI1089" s="232" t="s">
        <v>32</v>
      </c>
      <c r="AJ1089" s="100" t="s">
        <v>33</v>
      </c>
      <c r="AK1089" s="85"/>
      <c r="AL1089" s="135" t="s">
        <v>34</v>
      </c>
      <c r="AM1089" s="136" t="s">
        <v>34</v>
      </c>
      <c r="AN1089" s="137" t="s">
        <v>34</v>
      </c>
      <c r="AO1089" s="123" t="s">
        <v>34</v>
      </c>
      <c r="AQ1089" s="119" t="s">
        <v>35</v>
      </c>
      <c r="AR1089" s="140" t="s">
        <v>35</v>
      </c>
      <c r="AS1089" s="134" t="s">
        <v>35</v>
      </c>
      <c r="AT1089" s="134" t="s">
        <v>35</v>
      </c>
      <c r="AU1089" s="130" t="s">
        <v>35</v>
      </c>
      <c r="AV1089" s="141" t="s">
        <v>35</v>
      </c>
      <c r="AW1089" s="82" t="s">
        <v>35</v>
      </c>
      <c r="AX1089" s="69" t="s">
        <v>35</v>
      </c>
      <c r="AZ1089" s="119" t="s">
        <v>35</v>
      </c>
      <c r="BA1089" s="140" t="s">
        <v>35</v>
      </c>
      <c r="BB1089" s="134" t="s">
        <v>35</v>
      </c>
      <c r="BC1089" s="134" t="s">
        <v>35</v>
      </c>
      <c r="BD1089" s="130" t="s">
        <v>35</v>
      </c>
      <c r="BE1089" s="141" t="s">
        <v>35</v>
      </c>
      <c r="BF1089" s="82" t="s">
        <v>35</v>
      </c>
      <c r="BG1089" s="229" t="s">
        <v>35</v>
      </c>
    </row>
    <row r="1090" spans="1:59" hidden="1">
      <c r="A1090" s="11" t="str">
        <f>学級の雰囲気!A3</f>
        <v>氏名</v>
      </c>
      <c r="B1090" s="11" t="str">
        <f>学級の雰囲気!B3</f>
        <v>番号</v>
      </c>
      <c r="C1090" s="162"/>
      <c r="D1090" s="163"/>
      <c r="E1090" s="163"/>
      <c r="F1090" s="7"/>
      <c r="G1090" s="7"/>
      <c r="H1090" s="163"/>
      <c r="I1090" s="163"/>
      <c r="J1090" s="7"/>
      <c r="K1090" s="7"/>
      <c r="L1090" s="164"/>
      <c r="M1090" s="165"/>
      <c r="N1090" s="163"/>
      <c r="O1090" s="163"/>
      <c r="P1090" s="7"/>
      <c r="Q1090" s="163"/>
      <c r="R1090" s="163"/>
      <c r="S1090" s="163"/>
      <c r="T1090" s="163"/>
      <c r="U1090" s="7"/>
      <c r="V1090" s="8"/>
      <c r="W1090" s="165"/>
      <c r="X1090" s="163"/>
      <c r="Y1090" s="163"/>
      <c r="Z1090" s="7"/>
      <c r="AA1090" s="163"/>
      <c r="AB1090" s="10"/>
      <c r="AE1090" s="219"/>
      <c r="AF1090" s="85"/>
      <c r="AG1090" s="85"/>
      <c r="AH1090" s="85"/>
      <c r="AI1090" s="233"/>
      <c r="AJ1090" s="218"/>
      <c r="AL1090" s="138"/>
      <c r="AM1090" s="103"/>
      <c r="AN1090" s="103"/>
      <c r="AO1090" s="139"/>
      <c r="AQ1090" s="115"/>
      <c r="AR1090" s="192"/>
      <c r="AS1090" s="116"/>
      <c r="AT1090" s="193"/>
      <c r="AU1090" s="116"/>
      <c r="AV1090" s="194"/>
      <c r="AW1090" s="215"/>
      <c r="AX1090" s="216"/>
      <c r="AZ1090" s="115"/>
      <c r="BA1090" s="192"/>
      <c r="BB1090" s="116"/>
      <c r="BC1090" s="193"/>
      <c r="BD1090" s="116"/>
      <c r="BE1090" s="194"/>
      <c r="BF1090" s="215"/>
      <c r="BG1090" s="230"/>
    </row>
    <row r="1091" spans="1:59" hidden="1">
      <c r="A1091" s="105" t="str">
        <f>IF(学級の雰囲気!A4="","",学級の雰囲気!A4)</f>
        <v/>
      </c>
      <c r="B1091" s="11" t="str">
        <f>学級の雰囲気!B4</f>
        <v>N-01</v>
      </c>
      <c r="C1091" s="68" t="str">
        <f>IF(自己肯定感!C4="","",3-(自己肯定感!C4-1))</f>
        <v/>
      </c>
      <c r="D1091" s="67" t="str">
        <f>IF(自己肯定感!D4="","",3-(自己肯定感!D4-1))</f>
        <v/>
      </c>
      <c r="E1091" s="67" t="str">
        <f>IF(自己肯定感!E4="","",3-(自己肯定感!E4-1))</f>
        <v/>
      </c>
      <c r="F1091" s="67" t="str">
        <f>IF(自己肯定感!F4="","",(自己肯定感!F4-1))</f>
        <v/>
      </c>
      <c r="G1091" s="67" t="str">
        <f>IF(自己肯定感!G4="","",(自己肯定感!G4-1))</f>
        <v/>
      </c>
      <c r="H1091" s="67" t="str">
        <f>IF(自己肯定感!H4="","",3-(自己肯定感!H4-1))</f>
        <v/>
      </c>
      <c r="I1091" s="67" t="str">
        <f>IF(自己肯定感!I4="","",3-(自己肯定感!I4-1))</f>
        <v/>
      </c>
      <c r="J1091" s="67" t="str">
        <f>IF(自己肯定感!J4="","",(自己肯定感!J4-1))</f>
        <v/>
      </c>
      <c r="K1091" s="67" t="str">
        <f>IF(自己肯定感!K4="","",(自己肯定感!K4-1))</f>
        <v/>
      </c>
      <c r="L1091" s="82" t="str">
        <f>IF(自己肯定感!L4="","",3-(自己肯定感!L4-1))</f>
        <v/>
      </c>
      <c r="M1091" s="76" t="str">
        <f>IF(自己肯定感!M4="","",3-(自己肯定感!M4-1))</f>
        <v/>
      </c>
      <c r="N1091" s="67" t="str">
        <f>IF(自己肯定感!N4="","",3-(自己肯定感!N4-1))</f>
        <v/>
      </c>
      <c r="O1091" s="67" t="str">
        <f>IF(自己肯定感!O4="","",3-(自己肯定感!O4-1))</f>
        <v/>
      </c>
      <c r="P1091" s="71" t="str">
        <f>IF(自己肯定感!P4="","",(自己肯定感!P4-1))</f>
        <v/>
      </c>
      <c r="Q1091" s="67" t="str">
        <f>IF(自己肯定感!Q4="","",3-(自己肯定感!Q4-1))</f>
        <v/>
      </c>
      <c r="R1091" s="67" t="str">
        <f>IF(自己肯定感!R4="","",3-(自己肯定感!R4-1))</f>
        <v/>
      </c>
      <c r="S1091" s="67" t="str">
        <f>IF(自己肯定感!S4="","",3-(自己肯定感!S4-1))</f>
        <v/>
      </c>
      <c r="T1091" s="67" t="str">
        <f>IF(自己肯定感!T4="","",3-(自己肯定感!T4-1))</f>
        <v/>
      </c>
      <c r="U1091" s="67" t="str">
        <f>IF(自己肯定感!U4="","",(自己肯定感!U4-1))</f>
        <v/>
      </c>
      <c r="V1091" s="82" t="str">
        <f>IF(自己肯定感!V4="","",(自己肯定感!V4-1))</f>
        <v/>
      </c>
      <c r="W1091" s="76" t="str">
        <f>IF(自己肯定感!W4="","",3-(自己肯定感!W4-1))</f>
        <v/>
      </c>
      <c r="X1091" s="67" t="str">
        <f>IF(自己肯定感!X4="","",3-(自己肯定感!X4-1))</f>
        <v/>
      </c>
      <c r="Y1091" s="67" t="str">
        <f>IF(自己肯定感!Y4="","",3-(自己肯定感!Y4-1))</f>
        <v/>
      </c>
      <c r="Z1091" s="67" t="str">
        <f>IF(自己肯定感!Z4="","",(自己肯定感!Z4-1))</f>
        <v/>
      </c>
      <c r="AA1091" s="79" t="str">
        <f>IF(自己肯定感!AA4="","",3-(自己肯定感!AA4-1))</f>
        <v/>
      </c>
      <c r="AB1091" s="16">
        <f t="shared" ref="AB1091:AB1122" si="29">COUNTBLANK(C1091:AA1091)</f>
        <v>25</v>
      </c>
      <c r="AE1091" s="221">
        <f t="shared" ref="AE1091:AE1122" si="30">SUM(C1091,E1091,F1091,I1091,L1091,N1091,O1091,Q1091,T1091,U1091,Z1091,AA1091)</f>
        <v>0</v>
      </c>
      <c r="AF1091" s="118">
        <f t="shared" ref="AF1091:AF1122" si="31">SUM(G1091,J1091,P1091,W1091)</f>
        <v>0</v>
      </c>
      <c r="AG1091" s="118">
        <f t="shared" ref="AG1091:AG1122" si="32">SUM(H1091,K1091,M1091,R1091,V1091,X1091)</f>
        <v>0</v>
      </c>
      <c r="AH1091" s="118">
        <f t="shared" ref="AH1091:AH1122" si="33">SUM(D1091,S1091,Y1091)</f>
        <v>0</v>
      </c>
      <c r="AI1091" s="234">
        <f t="shared" ref="AI1091:AI1122" si="34">SUM(AE1091:AH1091)</f>
        <v>0</v>
      </c>
      <c r="AJ1091" s="222" t="str">
        <f>IF(AB1091&gt;=1,"",SUM(AE1091:AH1091))</f>
        <v/>
      </c>
      <c r="AL1091" s="15">
        <f t="shared" ref="AL1091:AL1122" si="35">COUNT(C1091,E1091,F1091,I1091,L1091,N1091,O1091,Q1091,T1091,U1091,Z1091,AA1091,"&lt;&gt;")</f>
        <v>0</v>
      </c>
      <c r="AM1091" s="67">
        <f t="shared" ref="AM1091:AM1122" si="36">COUNT(G1091,J1091,P1091,W1091,"&lt;&gt;")</f>
        <v>0</v>
      </c>
      <c r="AN1091" s="67">
        <f t="shared" ref="AN1091:AN1122" si="37">COUNT(H1091,K1091,M1091,R1091,V1091,X1091,"&lt;&gt;")</f>
        <v>0</v>
      </c>
      <c r="AO1091" s="69">
        <f t="shared" ref="AO1091:AO1122" si="38">COUNT(D1091,S1091,Y1091,"&lt;&gt;")</f>
        <v>0</v>
      </c>
      <c r="AQ1091" s="196" t="str">
        <f t="shared" ref="AQ1091:AQ1122" si="39">IF(AL1091=0,"",AE1091/AL1091)</f>
        <v/>
      </c>
      <c r="AR1091" s="197" t="str">
        <f t="shared" ref="AR1091:AR1122" si="40">IF(AL1091=0,"",3-AE1091/AL1091)</f>
        <v/>
      </c>
      <c r="AS1091" s="197" t="str">
        <f t="shared" ref="AS1091:AS1122" si="41">IF(AM1091=0,"",AF1091/AM1091)</f>
        <v/>
      </c>
      <c r="AT1091" s="197" t="str">
        <f t="shared" ref="AT1091:AT1122" si="42">IF(AM1091=0,"",3-AF1091/AM1091)</f>
        <v/>
      </c>
      <c r="AU1091" s="197" t="str">
        <f t="shared" ref="AU1091:AU1122" si="43">IF(AN1091=0,"",AG1091/AN1091)</f>
        <v/>
      </c>
      <c r="AV1091" s="197" t="str">
        <f t="shared" ref="AV1091:AV1122" si="44">IF(AN1091=0,"",3-AG1091/AN1091)</f>
        <v/>
      </c>
      <c r="AW1091" s="197" t="str">
        <f t="shared" ref="AW1091:AW1122" si="45">IF(AO1091=0,"",AH1091/AO1091)</f>
        <v/>
      </c>
      <c r="AX1091" s="198" t="str">
        <f t="shared" ref="AX1091:AX1122" si="46">IF(AO1091=0,"",3-AH1091/AO1091)</f>
        <v/>
      </c>
      <c r="AZ1091" s="204" t="str">
        <f t="shared" ref="AZ1091:AZ1122" si="47">IF(AQ1091="","",AQ1091+1)</f>
        <v/>
      </c>
      <c r="BA1091" s="205" t="str">
        <f t="shared" ref="BA1091:BA1122" si="48">IF(AR1091="","",AR1091+1)</f>
        <v/>
      </c>
      <c r="BB1091" s="205" t="str">
        <f t="shared" ref="BB1091:BB1122" si="49">IF(AS1091="","",AS1091+1)</f>
        <v/>
      </c>
      <c r="BC1091" s="205" t="str">
        <f t="shared" ref="BC1091:BC1122" si="50">IF(AT1091="","",AT1091+1)</f>
        <v/>
      </c>
      <c r="BD1091" s="205" t="str">
        <f t="shared" ref="BD1091:BD1122" si="51">IF(AU1091="","",AU1091+1)</f>
        <v/>
      </c>
      <c r="BE1091" s="205" t="str">
        <f t="shared" ref="BE1091:BE1122" si="52">IF(AV1091="","",AV1091+1)</f>
        <v/>
      </c>
      <c r="BF1091" s="206" t="str">
        <f t="shared" ref="BF1091:BF1122" si="53">IF(AW1091="","",AW1091+1)</f>
        <v/>
      </c>
      <c r="BG1091" s="182" t="str">
        <f t="shared" ref="BG1091:BG1122" si="54">IF(AX1091="","",AX1091+1)</f>
        <v/>
      </c>
    </row>
    <row r="1092" spans="1:59" hidden="1">
      <c r="A1092" s="106" t="str">
        <f>IF(学級の雰囲気!A5="","",学級の雰囲気!A5)</f>
        <v/>
      </c>
      <c r="B1092" s="11" t="str">
        <f>学級の雰囲気!B5</f>
        <v>N-02</v>
      </c>
      <c r="C1092" s="70" t="str">
        <f>IF(自己肯定感!C5="","",3-(自己肯定感!C5-1))</f>
        <v/>
      </c>
      <c r="D1092" s="71" t="str">
        <f>IF(自己肯定感!D5="","",3-(自己肯定感!D5-1))</f>
        <v/>
      </c>
      <c r="E1092" s="71" t="str">
        <f>IF(自己肯定感!E5="","",3-(自己肯定感!E5-1))</f>
        <v/>
      </c>
      <c r="F1092" s="71" t="str">
        <f>IF(自己肯定感!F5="","",(自己肯定感!F5-1))</f>
        <v/>
      </c>
      <c r="G1092" s="71" t="str">
        <f>IF(自己肯定感!G5="","",(自己肯定感!G5-1))</f>
        <v/>
      </c>
      <c r="H1092" s="71" t="str">
        <f>IF(自己肯定感!H5="","",3-(自己肯定感!H5-1))</f>
        <v/>
      </c>
      <c r="I1092" s="71" t="str">
        <f>IF(自己肯定感!I5="","",3-(自己肯定感!I5-1))</f>
        <v/>
      </c>
      <c r="J1092" s="71" t="str">
        <f>IF(自己肯定感!J5="","",(自己肯定感!J5-1))</f>
        <v/>
      </c>
      <c r="K1092" s="71" t="str">
        <f>IF(自己肯定感!K5="","",(自己肯定感!K5-1))</f>
        <v/>
      </c>
      <c r="L1092" s="83" t="str">
        <f>IF(自己肯定感!L5="","",3-(自己肯定感!L5-1))</f>
        <v/>
      </c>
      <c r="M1092" s="77" t="str">
        <f>IF(自己肯定感!M5="","",3-(自己肯定感!M5-1))</f>
        <v/>
      </c>
      <c r="N1092" s="71" t="str">
        <f>IF(自己肯定感!N5="","",3-(自己肯定感!N5-1))</f>
        <v/>
      </c>
      <c r="O1092" s="71" t="str">
        <f>IF(自己肯定感!O5="","",3-(自己肯定感!O5-1))</f>
        <v/>
      </c>
      <c r="P1092" s="71" t="str">
        <f>IF(自己肯定感!P5="","",(自己肯定感!P5-1))</f>
        <v/>
      </c>
      <c r="Q1092" s="71" t="str">
        <f>IF(自己肯定感!Q5="","",3-(自己肯定感!Q5-1))</f>
        <v/>
      </c>
      <c r="R1092" s="71" t="str">
        <f>IF(自己肯定感!R5="","",3-(自己肯定感!R5-1))</f>
        <v/>
      </c>
      <c r="S1092" s="71" t="str">
        <f>IF(自己肯定感!S5="","",3-(自己肯定感!S5-1))</f>
        <v/>
      </c>
      <c r="T1092" s="71" t="str">
        <f>IF(自己肯定感!T5="","",3-(自己肯定感!T5-1))</f>
        <v/>
      </c>
      <c r="U1092" s="71" t="str">
        <f>IF(自己肯定感!U5="","",(自己肯定感!U5-1))</f>
        <v/>
      </c>
      <c r="V1092" s="83" t="str">
        <f>IF(自己肯定感!V5="","",(自己肯定感!V5-1))</f>
        <v/>
      </c>
      <c r="W1092" s="77" t="str">
        <f>IF(自己肯定感!W5="","",3-(自己肯定感!W5-1))</f>
        <v/>
      </c>
      <c r="X1092" s="71" t="str">
        <f>IF(自己肯定感!X5="","",3-(自己肯定感!X5-1))</f>
        <v/>
      </c>
      <c r="Y1092" s="71" t="str">
        <f>IF(自己肯定感!Y5="","",3-(自己肯定感!Y5-1))</f>
        <v/>
      </c>
      <c r="Z1092" s="66" t="str">
        <f>IF(自己肯定感!Z5="","",(自己肯定感!Z5-1))</f>
        <v/>
      </c>
      <c r="AA1092" s="93" t="str">
        <f>IF(自己肯定感!AA5="","",3-(自己肯定感!AA5-1))</f>
        <v/>
      </c>
      <c r="AB1092" s="22">
        <f t="shared" si="29"/>
        <v>25</v>
      </c>
      <c r="AE1092" s="219">
        <f t="shared" si="30"/>
        <v>0</v>
      </c>
      <c r="AF1092" s="85">
        <f t="shared" si="31"/>
        <v>0</v>
      </c>
      <c r="AG1092" s="85">
        <f t="shared" si="32"/>
        <v>0</v>
      </c>
      <c r="AH1092" s="85">
        <f t="shared" si="33"/>
        <v>0</v>
      </c>
      <c r="AI1092" s="234">
        <f t="shared" si="34"/>
        <v>0</v>
      </c>
      <c r="AJ1092" s="222" t="str">
        <f t="shared" ref="AJ1092:AJ1146" si="55">IF(AB1092&gt;=1,"",SUM(AE1092:AH1092))</f>
        <v/>
      </c>
      <c r="AL1092" s="21">
        <f t="shared" si="35"/>
        <v>0</v>
      </c>
      <c r="AM1092" s="71">
        <f t="shared" si="36"/>
        <v>0</v>
      </c>
      <c r="AN1092" s="71">
        <f t="shared" si="37"/>
        <v>0</v>
      </c>
      <c r="AO1092" s="72">
        <f t="shared" si="38"/>
        <v>0</v>
      </c>
      <c r="AQ1092" s="183" t="str">
        <f t="shared" si="39"/>
        <v/>
      </c>
      <c r="AR1092" s="184" t="str">
        <f t="shared" si="40"/>
        <v/>
      </c>
      <c r="AS1092" s="184" t="str">
        <f t="shared" si="41"/>
        <v/>
      </c>
      <c r="AT1092" s="184" t="str">
        <f t="shared" si="42"/>
        <v/>
      </c>
      <c r="AU1092" s="184" t="str">
        <f t="shared" si="43"/>
        <v/>
      </c>
      <c r="AV1092" s="184" t="str">
        <f t="shared" si="44"/>
        <v/>
      </c>
      <c r="AW1092" s="184" t="str">
        <f t="shared" si="45"/>
        <v/>
      </c>
      <c r="AX1092" s="185" t="str">
        <f t="shared" si="46"/>
        <v/>
      </c>
      <c r="AZ1092" s="204" t="str">
        <f t="shared" si="47"/>
        <v/>
      </c>
      <c r="BA1092" s="205" t="str">
        <f t="shared" si="48"/>
        <v/>
      </c>
      <c r="BB1092" s="205" t="str">
        <f t="shared" si="49"/>
        <v/>
      </c>
      <c r="BC1092" s="205" t="str">
        <f t="shared" si="50"/>
        <v/>
      </c>
      <c r="BD1092" s="205" t="str">
        <f t="shared" si="51"/>
        <v/>
      </c>
      <c r="BE1092" s="205" t="str">
        <f t="shared" si="52"/>
        <v/>
      </c>
      <c r="BF1092" s="206" t="str">
        <f t="shared" si="53"/>
        <v/>
      </c>
      <c r="BG1092" s="182" t="str">
        <f t="shared" si="54"/>
        <v/>
      </c>
    </row>
    <row r="1093" spans="1:59" hidden="1">
      <c r="A1093" s="106" t="str">
        <f>IF(学級の雰囲気!A6="","",学級の雰囲気!A6)</f>
        <v/>
      </c>
      <c r="B1093" s="11" t="str">
        <f>学級の雰囲気!B6</f>
        <v>N-03</v>
      </c>
      <c r="C1093" s="70" t="str">
        <f>IF(自己肯定感!C6="","",3-(自己肯定感!C6-1))</f>
        <v/>
      </c>
      <c r="D1093" s="71" t="str">
        <f>IF(自己肯定感!D6="","",3-(自己肯定感!D6-1))</f>
        <v/>
      </c>
      <c r="E1093" s="71" t="str">
        <f>IF(自己肯定感!E6="","",3-(自己肯定感!E6-1))</f>
        <v/>
      </c>
      <c r="F1093" s="71" t="str">
        <f>IF(自己肯定感!F6="","",(自己肯定感!F6-1))</f>
        <v/>
      </c>
      <c r="G1093" s="71" t="str">
        <f>IF(自己肯定感!G6="","",(自己肯定感!G6-1))</f>
        <v/>
      </c>
      <c r="H1093" s="71" t="str">
        <f>IF(自己肯定感!H6="","",3-(自己肯定感!H6-1))</f>
        <v/>
      </c>
      <c r="I1093" s="71" t="str">
        <f>IF(自己肯定感!I6="","",3-(自己肯定感!I6-1))</f>
        <v/>
      </c>
      <c r="J1093" s="71" t="str">
        <f>IF(自己肯定感!J6="","",(自己肯定感!J6-1))</f>
        <v/>
      </c>
      <c r="K1093" s="71" t="str">
        <f>IF(自己肯定感!K6="","",(自己肯定感!K6-1))</f>
        <v/>
      </c>
      <c r="L1093" s="83" t="str">
        <f>IF(自己肯定感!L6="","",3-(自己肯定感!L6-1))</f>
        <v/>
      </c>
      <c r="M1093" s="77" t="str">
        <f>IF(自己肯定感!M6="","",3-(自己肯定感!M6-1))</f>
        <v/>
      </c>
      <c r="N1093" s="71" t="str">
        <f>IF(自己肯定感!N6="","",3-(自己肯定感!N6-1))</f>
        <v/>
      </c>
      <c r="O1093" s="71" t="str">
        <f>IF(自己肯定感!O6="","",3-(自己肯定感!O6-1))</f>
        <v/>
      </c>
      <c r="P1093" s="71" t="str">
        <f>IF(自己肯定感!P6="","",(自己肯定感!P6-1))</f>
        <v/>
      </c>
      <c r="Q1093" s="71" t="str">
        <f>IF(自己肯定感!Q6="","",3-(自己肯定感!Q6-1))</f>
        <v/>
      </c>
      <c r="R1093" s="71" t="str">
        <f>IF(自己肯定感!R6="","",3-(自己肯定感!R6-1))</f>
        <v/>
      </c>
      <c r="S1093" s="71" t="str">
        <f>IF(自己肯定感!S6="","",3-(自己肯定感!S6-1))</f>
        <v/>
      </c>
      <c r="T1093" s="71" t="str">
        <f>IF(自己肯定感!T6="","",3-(自己肯定感!T6-1))</f>
        <v/>
      </c>
      <c r="U1093" s="71" t="str">
        <f>IF(自己肯定感!U6="","",(自己肯定感!U6-1))</f>
        <v/>
      </c>
      <c r="V1093" s="83" t="str">
        <f>IF(自己肯定感!V6="","",(自己肯定感!V6-1))</f>
        <v/>
      </c>
      <c r="W1093" s="77" t="str">
        <f>IF(自己肯定感!W6="","",3-(自己肯定感!W6-1))</f>
        <v/>
      </c>
      <c r="X1093" s="71" t="str">
        <f>IF(自己肯定感!X6="","",3-(自己肯定感!X6-1))</f>
        <v/>
      </c>
      <c r="Y1093" s="71" t="str">
        <f>IF(自己肯定感!Y6="","",3-(自己肯定感!Y6-1))</f>
        <v/>
      </c>
      <c r="Z1093" s="71" t="str">
        <f>IF(自己肯定感!Z6="","",(自己肯定感!Z6-1))</f>
        <v/>
      </c>
      <c r="AA1093" s="80" t="str">
        <f>IF(自己肯定感!AA6="","",3-(自己肯定感!AA6-1))</f>
        <v/>
      </c>
      <c r="AB1093" s="22">
        <f t="shared" si="29"/>
        <v>25</v>
      </c>
      <c r="AE1093" s="219">
        <f t="shared" si="30"/>
        <v>0</v>
      </c>
      <c r="AF1093" s="85">
        <f t="shared" si="31"/>
        <v>0</v>
      </c>
      <c r="AG1093" s="85">
        <f t="shared" si="32"/>
        <v>0</v>
      </c>
      <c r="AH1093" s="85">
        <f t="shared" si="33"/>
        <v>0</v>
      </c>
      <c r="AI1093" s="234">
        <f t="shared" si="34"/>
        <v>0</v>
      </c>
      <c r="AJ1093" s="222" t="str">
        <f t="shared" si="55"/>
        <v/>
      </c>
      <c r="AL1093" s="21">
        <f t="shared" si="35"/>
        <v>0</v>
      </c>
      <c r="AM1093" s="71">
        <f t="shared" si="36"/>
        <v>0</v>
      </c>
      <c r="AN1093" s="71">
        <f t="shared" si="37"/>
        <v>0</v>
      </c>
      <c r="AO1093" s="72">
        <f t="shared" si="38"/>
        <v>0</v>
      </c>
      <c r="AQ1093" s="183" t="str">
        <f t="shared" si="39"/>
        <v/>
      </c>
      <c r="AR1093" s="184" t="str">
        <f t="shared" si="40"/>
        <v/>
      </c>
      <c r="AS1093" s="184" t="str">
        <f t="shared" si="41"/>
        <v/>
      </c>
      <c r="AT1093" s="184" t="str">
        <f t="shared" si="42"/>
        <v/>
      </c>
      <c r="AU1093" s="184" t="str">
        <f t="shared" si="43"/>
        <v/>
      </c>
      <c r="AV1093" s="184" t="str">
        <f t="shared" si="44"/>
        <v/>
      </c>
      <c r="AW1093" s="184" t="str">
        <f t="shared" si="45"/>
        <v/>
      </c>
      <c r="AX1093" s="185" t="str">
        <f t="shared" si="46"/>
        <v/>
      </c>
      <c r="AZ1093" s="204" t="str">
        <f t="shared" si="47"/>
        <v/>
      </c>
      <c r="BA1093" s="205" t="str">
        <f t="shared" si="48"/>
        <v/>
      </c>
      <c r="BB1093" s="205" t="str">
        <f t="shared" si="49"/>
        <v/>
      </c>
      <c r="BC1093" s="205" t="str">
        <f t="shared" si="50"/>
        <v/>
      </c>
      <c r="BD1093" s="205" t="str">
        <f t="shared" si="51"/>
        <v/>
      </c>
      <c r="BE1093" s="205" t="str">
        <f t="shared" si="52"/>
        <v/>
      </c>
      <c r="BF1093" s="206" t="str">
        <f t="shared" si="53"/>
        <v/>
      </c>
      <c r="BG1093" s="182" t="str">
        <f t="shared" si="54"/>
        <v/>
      </c>
    </row>
    <row r="1094" spans="1:59" hidden="1">
      <c r="A1094" s="106" t="str">
        <f>IF(学級の雰囲気!A7="","",学級の雰囲気!A7)</f>
        <v/>
      </c>
      <c r="B1094" s="11" t="str">
        <f>学級の雰囲気!B7</f>
        <v>N-04</v>
      </c>
      <c r="C1094" s="70" t="str">
        <f>IF(自己肯定感!C7="","",3-(自己肯定感!C7-1))</f>
        <v/>
      </c>
      <c r="D1094" s="71" t="str">
        <f>IF(自己肯定感!D7="","",3-(自己肯定感!D7-1))</f>
        <v/>
      </c>
      <c r="E1094" s="71" t="str">
        <f>IF(自己肯定感!E7="","",3-(自己肯定感!E7-1))</f>
        <v/>
      </c>
      <c r="F1094" s="71" t="str">
        <f>IF(自己肯定感!F7="","",(自己肯定感!F7-1))</f>
        <v/>
      </c>
      <c r="G1094" s="71" t="str">
        <f>IF(自己肯定感!G7="","",(自己肯定感!G7-1))</f>
        <v/>
      </c>
      <c r="H1094" s="71" t="str">
        <f>IF(自己肯定感!H7="","",3-(自己肯定感!H7-1))</f>
        <v/>
      </c>
      <c r="I1094" s="71" t="str">
        <f>IF(自己肯定感!I7="","",3-(自己肯定感!I7-1))</f>
        <v/>
      </c>
      <c r="J1094" s="71" t="str">
        <f>IF(自己肯定感!J7="","",(自己肯定感!J7-1))</f>
        <v/>
      </c>
      <c r="K1094" s="71" t="str">
        <f>IF(自己肯定感!K7="","",(自己肯定感!K7-1))</f>
        <v/>
      </c>
      <c r="L1094" s="83" t="str">
        <f>IF(自己肯定感!L7="","",3-(自己肯定感!L7-1))</f>
        <v/>
      </c>
      <c r="M1094" s="77" t="str">
        <f>IF(自己肯定感!M7="","",3-(自己肯定感!M7-1))</f>
        <v/>
      </c>
      <c r="N1094" s="71" t="str">
        <f>IF(自己肯定感!N7="","",3-(自己肯定感!N7-1))</f>
        <v/>
      </c>
      <c r="O1094" s="71" t="str">
        <f>IF(自己肯定感!O7="","",3-(自己肯定感!O7-1))</f>
        <v/>
      </c>
      <c r="P1094" s="71" t="str">
        <f>IF(自己肯定感!P7="","",(自己肯定感!P7-1))</f>
        <v/>
      </c>
      <c r="Q1094" s="71" t="str">
        <f>IF(自己肯定感!Q7="","",3-(自己肯定感!Q7-1))</f>
        <v/>
      </c>
      <c r="R1094" s="71" t="str">
        <f>IF(自己肯定感!R7="","",3-(自己肯定感!R7-1))</f>
        <v/>
      </c>
      <c r="S1094" s="71" t="str">
        <f>IF(自己肯定感!S7="","",3-(自己肯定感!S7-1))</f>
        <v/>
      </c>
      <c r="T1094" s="71" t="str">
        <f>IF(自己肯定感!T7="","",3-(自己肯定感!T7-1))</f>
        <v/>
      </c>
      <c r="U1094" s="71" t="str">
        <f>IF(自己肯定感!U7="","",(自己肯定感!U7-1))</f>
        <v/>
      </c>
      <c r="V1094" s="83" t="str">
        <f>IF(自己肯定感!V7="","",(自己肯定感!V7-1))</f>
        <v/>
      </c>
      <c r="W1094" s="77" t="str">
        <f>IF(自己肯定感!W7="","",3-(自己肯定感!W7-1))</f>
        <v/>
      </c>
      <c r="X1094" s="71" t="str">
        <f>IF(自己肯定感!X7="","",3-(自己肯定感!X7-1))</f>
        <v/>
      </c>
      <c r="Y1094" s="71" t="str">
        <f>IF(自己肯定感!Y7="","",3-(自己肯定感!Y7-1))</f>
        <v/>
      </c>
      <c r="Z1094" s="71" t="str">
        <f>IF(自己肯定感!Z7="","",(自己肯定感!Z7-1))</f>
        <v/>
      </c>
      <c r="AA1094" s="80" t="str">
        <f>IF(自己肯定感!AA7="","",3-(自己肯定感!AA7-1))</f>
        <v/>
      </c>
      <c r="AB1094" s="22">
        <f t="shared" si="29"/>
        <v>25</v>
      </c>
      <c r="AE1094" s="219">
        <f t="shared" si="30"/>
        <v>0</v>
      </c>
      <c r="AF1094" s="85">
        <f t="shared" si="31"/>
        <v>0</v>
      </c>
      <c r="AG1094" s="85">
        <f t="shared" si="32"/>
        <v>0</v>
      </c>
      <c r="AH1094" s="85">
        <f t="shared" si="33"/>
        <v>0</v>
      </c>
      <c r="AI1094" s="234">
        <f t="shared" si="34"/>
        <v>0</v>
      </c>
      <c r="AJ1094" s="222" t="str">
        <f t="shared" si="55"/>
        <v/>
      </c>
      <c r="AL1094" s="21">
        <f t="shared" si="35"/>
        <v>0</v>
      </c>
      <c r="AM1094" s="71">
        <f t="shared" si="36"/>
        <v>0</v>
      </c>
      <c r="AN1094" s="71">
        <f t="shared" si="37"/>
        <v>0</v>
      </c>
      <c r="AO1094" s="72">
        <f t="shared" si="38"/>
        <v>0</v>
      </c>
      <c r="AQ1094" s="183" t="str">
        <f t="shared" si="39"/>
        <v/>
      </c>
      <c r="AR1094" s="184" t="str">
        <f t="shared" si="40"/>
        <v/>
      </c>
      <c r="AS1094" s="184" t="str">
        <f t="shared" si="41"/>
        <v/>
      </c>
      <c r="AT1094" s="184" t="str">
        <f t="shared" si="42"/>
        <v/>
      </c>
      <c r="AU1094" s="184" t="str">
        <f t="shared" si="43"/>
        <v/>
      </c>
      <c r="AV1094" s="184" t="str">
        <f t="shared" si="44"/>
        <v/>
      </c>
      <c r="AW1094" s="184" t="str">
        <f t="shared" si="45"/>
        <v/>
      </c>
      <c r="AX1094" s="185" t="str">
        <f t="shared" si="46"/>
        <v/>
      </c>
      <c r="AZ1094" s="204" t="str">
        <f t="shared" si="47"/>
        <v/>
      </c>
      <c r="BA1094" s="205" t="str">
        <f t="shared" si="48"/>
        <v/>
      </c>
      <c r="BB1094" s="205" t="str">
        <f t="shared" si="49"/>
        <v/>
      </c>
      <c r="BC1094" s="205" t="str">
        <f t="shared" si="50"/>
        <v/>
      </c>
      <c r="BD1094" s="205" t="str">
        <f t="shared" si="51"/>
        <v/>
      </c>
      <c r="BE1094" s="205" t="str">
        <f t="shared" si="52"/>
        <v/>
      </c>
      <c r="BF1094" s="206" t="str">
        <f t="shared" si="53"/>
        <v/>
      </c>
      <c r="BG1094" s="182" t="str">
        <f t="shared" si="54"/>
        <v/>
      </c>
    </row>
    <row r="1095" spans="1:59" hidden="1">
      <c r="A1095" s="107" t="str">
        <f>IF(学級の雰囲気!A8="","",学級の雰囲気!A8)</f>
        <v/>
      </c>
      <c r="B1095" s="11" t="str">
        <f>学級の雰囲気!B8</f>
        <v>N-05</v>
      </c>
      <c r="C1095" s="73" t="str">
        <f>IF(自己肯定感!C8="","",3-(自己肯定感!C8-1))</f>
        <v/>
      </c>
      <c r="D1095" s="74" t="str">
        <f>IF(自己肯定感!D8="","",3-(自己肯定感!D8-1))</f>
        <v/>
      </c>
      <c r="E1095" s="74" t="str">
        <f>IF(自己肯定感!E8="","",3-(自己肯定感!E8-1))</f>
        <v/>
      </c>
      <c r="F1095" s="74" t="str">
        <f>IF(自己肯定感!F8="","",(自己肯定感!F8-1))</f>
        <v/>
      </c>
      <c r="G1095" s="74" t="str">
        <f>IF(自己肯定感!G8="","",(自己肯定感!G8-1))</f>
        <v/>
      </c>
      <c r="H1095" s="74" t="str">
        <f>IF(自己肯定感!H8="","",3-(自己肯定感!H8-1))</f>
        <v/>
      </c>
      <c r="I1095" s="74" t="str">
        <f>IF(自己肯定感!I8="","",3-(自己肯定感!I8-1))</f>
        <v/>
      </c>
      <c r="J1095" s="74" t="str">
        <f>IF(自己肯定感!J8="","",(自己肯定感!J8-1))</f>
        <v/>
      </c>
      <c r="K1095" s="74" t="str">
        <f>IF(自己肯定感!K8="","",(自己肯定感!K8-1))</f>
        <v/>
      </c>
      <c r="L1095" s="84" t="str">
        <f>IF(自己肯定感!L8="","",3-(自己肯定感!L8-1))</f>
        <v/>
      </c>
      <c r="M1095" s="78" t="str">
        <f>IF(自己肯定感!M8="","",3-(自己肯定感!M8-1))</f>
        <v/>
      </c>
      <c r="N1095" s="74" t="str">
        <f>IF(自己肯定感!N8="","",3-(自己肯定感!N8-1))</f>
        <v/>
      </c>
      <c r="O1095" s="74" t="str">
        <f>IF(自己肯定感!O8="","",3-(自己肯定感!O8-1))</f>
        <v/>
      </c>
      <c r="P1095" s="74" t="str">
        <f>IF(自己肯定感!P8="","",(自己肯定感!P8-1))</f>
        <v/>
      </c>
      <c r="Q1095" s="74" t="str">
        <f>IF(自己肯定感!Q8="","",3-(自己肯定感!Q8-1))</f>
        <v/>
      </c>
      <c r="R1095" s="74" t="str">
        <f>IF(自己肯定感!R8="","",3-(自己肯定感!R8-1))</f>
        <v/>
      </c>
      <c r="S1095" s="74" t="str">
        <f>IF(自己肯定感!S8="","",3-(自己肯定感!S8-1))</f>
        <v/>
      </c>
      <c r="T1095" s="74" t="str">
        <f>IF(自己肯定感!T8="","",3-(自己肯定感!T8-1))</f>
        <v/>
      </c>
      <c r="U1095" s="74" t="str">
        <f>IF(自己肯定感!U8="","",(自己肯定感!U8-1))</f>
        <v/>
      </c>
      <c r="V1095" s="84" t="str">
        <f>IF(自己肯定感!V8="","",(自己肯定感!V8-1))</f>
        <v/>
      </c>
      <c r="W1095" s="78" t="str">
        <f>IF(自己肯定感!W8="","",3-(自己肯定感!W8-1))</f>
        <v/>
      </c>
      <c r="X1095" s="74" t="str">
        <f>IF(自己肯定感!X8="","",3-(自己肯定感!X8-1))</f>
        <v/>
      </c>
      <c r="Y1095" s="74" t="str">
        <f>IF(自己肯定感!Y8="","",3-(自己肯定感!Y8-1))</f>
        <v/>
      </c>
      <c r="Z1095" s="74" t="str">
        <f>IF(自己肯定感!Z8="","",(自己肯定感!Z8-1))</f>
        <v/>
      </c>
      <c r="AA1095" s="81" t="str">
        <f>IF(自己肯定感!AA8="","",3-(自己肯定感!AA8-1))</f>
        <v/>
      </c>
      <c r="AB1095" s="28">
        <f t="shared" si="29"/>
        <v>25</v>
      </c>
      <c r="AE1095" s="102">
        <f t="shared" si="30"/>
        <v>0</v>
      </c>
      <c r="AF1095" s="220">
        <f t="shared" si="31"/>
        <v>0</v>
      </c>
      <c r="AG1095" s="220">
        <f t="shared" si="32"/>
        <v>0</v>
      </c>
      <c r="AH1095" s="220">
        <f t="shared" si="33"/>
        <v>0</v>
      </c>
      <c r="AI1095" s="234">
        <f t="shared" si="34"/>
        <v>0</v>
      </c>
      <c r="AJ1095" s="222" t="str">
        <f t="shared" si="55"/>
        <v/>
      </c>
      <c r="AL1095" s="27">
        <f t="shared" si="35"/>
        <v>0</v>
      </c>
      <c r="AM1095" s="74">
        <f t="shared" si="36"/>
        <v>0</v>
      </c>
      <c r="AN1095" s="74">
        <f t="shared" si="37"/>
        <v>0</v>
      </c>
      <c r="AO1095" s="72">
        <f t="shared" si="38"/>
        <v>0</v>
      </c>
      <c r="AQ1095" s="189" t="str">
        <f t="shared" si="39"/>
        <v/>
      </c>
      <c r="AR1095" s="190" t="str">
        <f t="shared" si="40"/>
        <v/>
      </c>
      <c r="AS1095" s="190" t="str">
        <f t="shared" si="41"/>
        <v/>
      </c>
      <c r="AT1095" s="190" t="str">
        <f t="shared" si="42"/>
        <v/>
      </c>
      <c r="AU1095" s="190" t="str">
        <f t="shared" si="43"/>
        <v/>
      </c>
      <c r="AV1095" s="190" t="str">
        <f t="shared" si="44"/>
        <v/>
      </c>
      <c r="AW1095" s="190" t="str">
        <f t="shared" si="45"/>
        <v/>
      </c>
      <c r="AX1095" s="191" t="str">
        <f t="shared" si="46"/>
        <v/>
      </c>
      <c r="AZ1095" s="204" t="str">
        <f t="shared" si="47"/>
        <v/>
      </c>
      <c r="BA1095" s="205" t="str">
        <f t="shared" si="48"/>
        <v/>
      </c>
      <c r="BB1095" s="205" t="str">
        <f t="shared" si="49"/>
        <v/>
      </c>
      <c r="BC1095" s="205" t="str">
        <f t="shared" si="50"/>
        <v/>
      </c>
      <c r="BD1095" s="205" t="str">
        <f t="shared" si="51"/>
        <v/>
      </c>
      <c r="BE1095" s="205" t="str">
        <f t="shared" si="52"/>
        <v/>
      </c>
      <c r="BF1095" s="206" t="str">
        <f t="shared" si="53"/>
        <v/>
      </c>
      <c r="BG1095" s="182" t="str">
        <f t="shared" si="54"/>
        <v/>
      </c>
    </row>
    <row r="1096" spans="1:59" hidden="1">
      <c r="A1096" s="105" t="str">
        <f>IF(学級の雰囲気!A9="","",学級の雰囲気!A9)</f>
        <v/>
      </c>
      <c r="B1096" s="11" t="str">
        <f>学級の雰囲気!B9</f>
        <v>N-06</v>
      </c>
      <c r="C1096" s="68" t="str">
        <f>IF(自己肯定感!C9="","",3-(自己肯定感!C9-1))</f>
        <v/>
      </c>
      <c r="D1096" s="67" t="str">
        <f>IF(自己肯定感!D9="","",3-(自己肯定感!D9-1))</f>
        <v/>
      </c>
      <c r="E1096" s="67" t="str">
        <f>IF(自己肯定感!E9="","",3-(自己肯定感!E9-1))</f>
        <v/>
      </c>
      <c r="F1096" s="67" t="str">
        <f>IF(自己肯定感!F9="","",(自己肯定感!F9-1))</f>
        <v/>
      </c>
      <c r="G1096" s="67" t="str">
        <f>IF(自己肯定感!G9="","",(自己肯定感!G9-1))</f>
        <v/>
      </c>
      <c r="H1096" s="67" t="str">
        <f>IF(自己肯定感!H9="","",3-(自己肯定感!H9-1))</f>
        <v/>
      </c>
      <c r="I1096" s="67" t="str">
        <f>IF(自己肯定感!I9="","",3-(自己肯定感!I9-1))</f>
        <v/>
      </c>
      <c r="J1096" s="67" t="str">
        <f>IF(自己肯定感!J9="","",(自己肯定感!J9-1))</f>
        <v/>
      </c>
      <c r="K1096" s="67" t="str">
        <f>IF(自己肯定感!K9="","",(自己肯定感!K9-1))</f>
        <v/>
      </c>
      <c r="L1096" s="69" t="str">
        <f>IF(自己肯定感!L9="","",3-(自己肯定感!L9-1))</f>
        <v/>
      </c>
      <c r="M1096" s="76" t="str">
        <f>IF(自己肯定感!M9="","",3-(自己肯定感!M9-1))</f>
        <v/>
      </c>
      <c r="N1096" s="67" t="str">
        <f>IF(自己肯定感!N9="","",3-(自己肯定感!N9-1))</f>
        <v/>
      </c>
      <c r="O1096" s="67" t="str">
        <f>IF(自己肯定感!O9="","",3-(自己肯定感!O9-1))</f>
        <v/>
      </c>
      <c r="P1096" s="67" t="str">
        <f>IF(自己肯定感!P9="","",(自己肯定感!P9-1))</f>
        <v/>
      </c>
      <c r="Q1096" s="67" t="str">
        <f>IF(自己肯定感!Q9="","",3-(自己肯定感!Q9-1))</f>
        <v/>
      </c>
      <c r="R1096" s="67" t="str">
        <f>IF(自己肯定感!R9="","",3-(自己肯定感!R9-1))</f>
        <v/>
      </c>
      <c r="S1096" s="67" t="str">
        <f>IF(自己肯定感!S9="","",3-(自己肯定感!S9-1))</f>
        <v/>
      </c>
      <c r="T1096" s="67" t="str">
        <f>IF(自己肯定感!T9="","",3-(自己肯定感!T9-1))</f>
        <v/>
      </c>
      <c r="U1096" s="67" t="str">
        <f>IF(自己肯定感!U9="","",(自己肯定感!U9-1))</f>
        <v/>
      </c>
      <c r="V1096" s="69" t="str">
        <f>IF(自己肯定感!V9="","",(自己肯定感!V9-1))</f>
        <v/>
      </c>
      <c r="W1096" s="76" t="str">
        <f>IF(自己肯定感!W9="","",3-(自己肯定感!W9-1))</f>
        <v/>
      </c>
      <c r="X1096" s="67" t="str">
        <f>IF(自己肯定感!X9="","",3-(自己肯定感!X9-1))</f>
        <v/>
      </c>
      <c r="Y1096" s="67" t="str">
        <f>IF(自己肯定感!Y9="","",3-(自己肯定感!Y9-1))</f>
        <v/>
      </c>
      <c r="Z1096" s="67" t="str">
        <f>IF(自己肯定感!Z9="","",(自己肯定感!Z9-1))</f>
        <v/>
      </c>
      <c r="AA1096" s="79" t="str">
        <f>IF(自己肯定感!AA9="","",3-(自己肯定感!AA9-1))</f>
        <v/>
      </c>
      <c r="AB1096" s="31">
        <f t="shared" si="29"/>
        <v>25</v>
      </c>
      <c r="AE1096" s="219">
        <f t="shared" si="30"/>
        <v>0</v>
      </c>
      <c r="AF1096" s="85">
        <f t="shared" si="31"/>
        <v>0</v>
      </c>
      <c r="AG1096" s="85">
        <f t="shared" si="32"/>
        <v>0</v>
      </c>
      <c r="AH1096" s="85">
        <f t="shared" si="33"/>
        <v>0</v>
      </c>
      <c r="AI1096" s="234">
        <f t="shared" si="34"/>
        <v>0</v>
      </c>
      <c r="AJ1096" s="222" t="str">
        <f t="shared" si="55"/>
        <v/>
      </c>
      <c r="AL1096" s="15">
        <f t="shared" si="35"/>
        <v>0</v>
      </c>
      <c r="AM1096" s="67">
        <f t="shared" si="36"/>
        <v>0</v>
      </c>
      <c r="AN1096" s="67">
        <f t="shared" si="37"/>
        <v>0</v>
      </c>
      <c r="AO1096" s="69">
        <f t="shared" si="38"/>
        <v>0</v>
      </c>
      <c r="AQ1096" s="196" t="str">
        <f t="shared" si="39"/>
        <v/>
      </c>
      <c r="AR1096" s="197" t="str">
        <f t="shared" si="40"/>
        <v/>
      </c>
      <c r="AS1096" s="197" t="str">
        <f t="shared" si="41"/>
        <v/>
      </c>
      <c r="AT1096" s="197" t="str">
        <f t="shared" si="42"/>
        <v/>
      </c>
      <c r="AU1096" s="197" t="str">
        <f t="shared" si="43"/>
        <v/>
      </c>
      <c r="AV1096" s="197" t="str">
        <f t="shared" si="44"/>
        <v/>
      </c>
      <c r="AW1096" s="197" t="str">
        <f t="shared" si="45"/>
        <v/>
      </c>
      <c r="AX1096" s="198" t="str">
        <f t="shared" si="46"/>
        <v/>
      </c>
      <c r="AZ1096" s="204" t="str">
        <f t="shared" si="47"/>
        <v/>
      </c>
      <c r="BA1096" s="205" t="str">
        <f t="shared" si="48"/>
        <v/>
      </c>
      <c r="BB1096" s="205" t="str">
        <f t="shared" si="49"/>
        <v/>
      </c>
      <c r="BC1096" s="205" t="str">
        <f t="shared" si="50"/>
        <v/>
      </c>
      <c r="BD1096" s="205" t="str">
        <f t="shared" si="51"/>
        <v/>
      </c>
      <c r="BE1096" s="205" t="str">
        <f t="shared" si="52"/>
        <v/>
      </c>
      <c r="BF1096" s="206" t="str">
        <f t="shared" si="53"/>
        <v/>
      </c>
      <c r="BG1096" s="182" t="str">
        <f t="shared" si="54"/>
        <v/>
      </c>
    </row>
    <row r="1097" spans="1:59" hidden="1">
      <c r="A1097" s="106" t="str">
        <f>IF(学級の雰囲気!A10="","",学級の雰囲気!A10)</f>
        <v/>
      </c>
      <c r="B1097" s="11" t="str">
        <f>学級の雰囲気!B10</f>
        <v>N-07</v>
      </c>
      <c r="C1097" s="70" t="str">
        <f>IF(自己肯定感!C10="","",3-(自己肯定感!C10-1))</f>
        <v/>
      </c>
      <c r="D1097" s="71" t="str">
        <f>IF(自己肯定感!D10="","",3-(自己肯定感!D10-1))</f>
        <v/>
      </c>
      <c r="E1097" s="71" t="str">
        <f>IF(自己肯定感!E10="","",3-(自己肯定感!E10-1))</f>
        <v/>
      </c>
      <c r="F1097" s="71" t="str">
        <f>IF(自己肯定感!F10="","",(自己肯定感!F10-1))</f>
        <v/>
      </c>
      <c r="G1097" s="71" t="str">
        <f>IF(自己肯定感!G10="","",(自己肯定感!G10-1))</f>
        <v/>
      </c>
      <c r="H1097" s="71" t="str">
        <f>IF(自己肯定感!H10="","",3-(自己肯定感!H10-1))</f>
        <v/>
      </c>
      <c r="I1097" s="71" t="str">
        <f>IF(自己肯定感!I10="","",3-(自己肯定感!I10-1))</f>
        <v/>
      </c>
      <c r="J1097" s="71" t="str">
        <f>IF(自己肯定感!J10="","",(自己肯定感!J10-1))</f>
        <v/>
      </c>
      <c r="K1097" s="71" t="str">
        <f>IF(自己肯定感!K10="","",(自己肯定感!K10-1))</f>
        <v/>
      </c>
      <c r="L1097" s="72" t="str">
        <f>IF(自己肯定感!L10="","",3-(自己肯定感!L10-1))</f>
        <v/>
      </c>
      <c r="M1097" s="77" t="str">
        <f>IF(自己肯定感!M10="","",3-(自己肯定感!M10-1))</f>
        <v/>
      </c>
      <c r="N1097" s="71" t="str">
        <f>IF(自己肯定感!N10="","",3-(自己肯定感!N10-1))</f>
        <v/>
      </c>
      <c r="O1097" s="71" t="str">
        <f>IF(自己肯定感!O10="","",3-(自己肯定感!O10-1))</f>
        <v/>
      </c>
      <c r="P1097" s="71" t="str">
        <f>IF(自己肯定感!P10="","",(自己肯定感!P10-1))</f>
        <v/>
      </c>
      <c r="Q1097" s="71" t="str">
        <f>IF(自己肯定感!Q10="","",3-(自己肯定感!Q10-1))</f>
        <v/>
      </c>
      <c r="R1097" s="71" t="str">
        <f>IF(自己肯定感!R10="","",3-(自己肯定感!R10-1))</f>
        <v/>
      </c>
      <c r="S1097" s="71" t="str">
        <f>IF(自己肯定感!S10="","",3-(自己肯定感!S10-1))</f>
        <v/>
      </c>
      <c r="T1097" s="71" t="str">
        <f>IF(自己肯定感!T10="","",3-(自己肯定感!T10-1))</f>
        <v/>
      </c>
      <c r="U1097" s="71" t="str">
        <f>IF(自己肯定感!U10="","",(自己肯定感!U10-1))</f>
        <v/>
      </c>
      <c r="V1097" s="72" t="str">
        <f>IF(自己肯定感!V10="","",(自己肯定感!V10-1))</f>
        <v/>
      </c>
      <c r="W1097" s="77" t="str">
        <f>IF(自己肯定感!W10="","",3-(自己肯定感!W10-1))</f>
        <v/>
      </c>
      <c r="X1097" s="71" t="str">
        <f>IF(自己肯定感!X10="","",3-(自己肯定感!X10-1))</f>
        <v/>
      </c>
      <c r="Y1097" s="71" t="str">
        <f>IF(自己肯定感!Y10="","",3-(自己肯定感!Y10-1))</f>
        <v/>
      </c>
      <c r="Z1097" s="71" t="str">
        <f>IF(自己肯定感!Z10="","",(自己肯定感!Z10-1))</f>
        <v/>
      </c>
      <c r="AA1097" s="80" t="str">
        <f>IF(自己肯定感!AA10="","",3-(自己肯定感!AA10-1))</f>
        <v/>
      </c>
      <c r="AB1097" s="22">
        <f t="shared" si="29"/>
        <v>25</v>
      </c>
      <c r="AE1097" s="219">
        <f t="shared" si="30"/>
        <v>0</v>
      </c>
      <c r="AF1097" s="85">
        <f t="shared" si="31"/>
        <v>0</v>
      </c>
      <c r="AG1097" s="85">
        <f t="shared" si="32"/>
        <v>0</v>
      </c>
      <c r="AH1097" s="85">
        <f t="shared" si="33"/>
        <v>0</v>
      </c>
      <c r="AI1097" s="234">
        <f t="shared" si="34"/>
        <v>0</v>
      </c>
      <c r="AJ1097" s="222" t="str">
        <f t="shared" si="55"/>
        <v/>
      </c>
      <c r="AL1097" s="21">
        <f t="shared" si="35"/>
        <v>0</v>
      </c>
      <c r="AM1097" s="71">
        <f t="shared" si="36"/>
        <v>0</v>
      </c>
      <c r="AN1097" s="71">
        <f t="shared" si="37"/>
        <v>0</v>
      </c>
      <c r="AO1097" s="72">
        <f t="shared" si="38"/>
        <v>0</v>
      </c>
      <c r="AQ1097" s="183" t="str">
        <f t="shared" si="39"/>
        <v/>
      </c>
      <c r="AR1097" s="184" t="str">
        <f t="shared" si="40"/>
        <v/>
      </c>
      <c r="AS1097" s="184" t="str">
        <f t="shared" si="41"/>
        <v/>
      </c>
      <c r="AT1097" s="184" t="str">
        <f t="shared" si="42"/>
        <v/>
      </c>
      <c r="AU1097" s="184" t="str">
        <f t="shared" si="43"/>
        <v/>
      </c>
      <c r="AV1097" s="184" t="str">
        <f t="shared" si="44"/>
        <v/>
      </c>
      <c r="AW1097" s="184" t="str">
        <f t="shared" si="45"/>
        <v/>
      </c>
      <c r="AX1097" s="185" t="str">
        <f t="shared" si="46"/>
        <v/>
      </c>
      <c r="AZ1097" s="204" t="str">
        <f t="shared" si="47"/>
        <v/>
      </c>
      <c r="BA1097" s="205" t="str">
        <f t="shared" si="48"/>
        <v/>
      </c>
      <c r="BB1097" s="205" t="str">
        <f t="shared" si="49"/>
        <v/>
      </c>
      <c r="BC1097" s="205" t="str">
        <f t="shared" si="50"/>
        <v/>
      </c>
      <c r="BD1097" s="205" t="str">
        <f t="shared" si="51"/>
        <v/>
      </c>
      <c r="BE1097" s="205" t="str">
        <f t="shared" si="52"/>
        <v/>
      </c>
      <c r="BF1097" s="206" t="str">
        <f t="shared" si="53"/>
        <v/>
      </c>
      <c r="BG1097" s="182" t="str">
        <f t="shared" si="54"/>
        <v/>
      </c>
    </row>
    <row r="1098" spans="1:59" hidden="1">
      <c r="A1098" s="106" t="str">
        <f>IF(学級の雰囲気!A11="","",学級の雰囲気!A11)</f>
        <v/>
      </c>
      <c r="B1098" s="11" t="str">
        <f>学級の雰囲気!B11</f>
        <v>N-08</v>
      </c>
      <c r="C1098" s="70" t="str">
        <f>IF(自己肯定感!C11="","",3-(自己肯定感!C11-1))</f>
        <v/>
      </c>
      <c r="D1098" s="71" t="str">
        <f>IF(自己肯定感!D11="","",3-(自己肯定感!D11-1))</f>
        <v/>
      </c>
      <c r="E1098" s="71" t="str">
        <f>IF(自己肯定感!E11="","",3-(自己肯定感!E11-1))</f>
        <v/>
      </c>
      <c r="F1098" s="71" t="str">
        <f>IF(自己肯定感!F11="","",(自己肯定感!F11-1))</f>
        <v/>
      </c>
      <c r="G1098" s="71" t="str">
        <f>IF(自己肯定感!G11="","",(自己肯定感!G11-1))</f>
        <v/>
      </c>
      <c r="H1098" s="71" t="str">
        <f>IF(自己肯定感!H11="","",3-(自己肯定感!H11-1))</f>
        <v/>
      </c>
      <c r="I1098" s="71" t="str">
        <f>IF(自己肯定感!I11="","",3-(自己肯定感!I11-1))</f>
        <v/>
      </c>
      <c r="J1098" s="71" t="str">
        <f>IF(自己肯定感!J11="","",(自己肯定感!J11-1))</f>
        <v/>
      </c>
      <c r="K1098" s="71" t="str">
        <f>IF(自己肯定感!K11="","",(自己肯定感!K11-1))</f>
        <v/>
      </c>
      <c r="L1098" s="72" t="str">
        <f>IF(自己肯定感!L11="","",3-(自己肯定感!L11-1))</f>
        <v/>
      </c>
      <c r="M1098" s="77" t="str">
        <f>IF(自己肯定感!M11="","",3-(自己肯定感!M11-1))</f>
        <v/>
      </c>
      <c r="N1098" s="71" t="str">
        <f>IF(自己肯定感!N11="","",3-(自己肯定感!N11-1))</f>
        <v/>
      </c>
      <c r="O1098" s="71" t="str">
        <f>IF(自己肯定感!O11="","",3-(自己肯定感!O11-1))</f>
        <v/>
      </c>
      <c r="P1098" s="71" t="str">
        <f>IF(自己肯定感!P11="","",(自己肯定感!P11-1))</f>
        <v/>
      </c>
      <c r="Q1098" s="71" t="str">
        <f>IF(自己肯定感!Q11="","",3-(自己肯定感!Q11-1))</f>
        <v/>
      </c>
      <c r="R1098" s="71" t="str">
        <f>IF(自己肯定感!R11="","",3-(自己肯定感!R11-1))</f>
        <v/>
      </c>
      <c r="S1098" s="71" t="str">
        <f>IF(自己肯定感!S11="","",3-(自己肯定感!S11-1))</f>
        <v/>
      </c>
      <c r="T1098" s="71" t="str">
        <f>IF(自己肯定感!T11="","",3-(自己肯定感!T11-1))</f>
        <v/>
      </c>
      <c r="U1098" s="71" t="str">
        <f>IF(自己肯定感!U11="","",(自己肯定感!U11-1))</f>
        <v/>
      </c>
      <c r="V1098" s="72" t="str">
        <f>IF(自己肯定感!V11="","",(自己肯定感!V11-1))</f>
        <v/>
      </c>
      <c r="W1098" s="77" t="str">
        <f>IF(自己肯定感!W11="","",3-(自己肯定感!W11-1))</f>
        <v/>
      </c>
      <c r="X1098" s="71" t="str">
        <f>IF(自己肯定感!X11="","",3-(自己肯定感!X11-1))</f>
        <v/>
      </c>
      <c r="Y1098" s="71" t="str">
        <f>IF(自己肯定感!Y11="","",3-(自己肯定感!Y11-1))</f>
        <v/>
      </c>
      <c r="Z1098" s="71" t="str">
        <f>IF(自己肯定感!Z11="","",(自己肯定感!Z11-1))</f>
        <v/>
      </c>
      <c r="AA1098" s="80" t="str">
        <f>IF(自己肯定感!AA11="","",3-(自己肯定感!AA11-1))</f>
        <v/>
      </c>
      <c r="AB1098" s="22">
        <f t="shared" si="29"/>
        <v>25</v>
      </c>
      <c r="AE1098" s="219">
        <f t="shared" si="30"/>
        <v>0</v>
      </c>
      <c r="AF1098" s="85">
        <f t="shared" si="31"/>
        <v>0</v>
      </c>
      <c r="AG1098" s="85">
        <f t="shared" si="32"/>
        <v>0</v>
      </c>
      <c r="AH1098" s="85">
        <f t="shared" si="33"/>
        <v>0</v>
      </c>
      <c r="AI1098" s="234">
        <f t="shared" si="34"/>
        <v>0</v>
      </c>
      <c r="AJ1098" s="222" t="str">
        <f t="shared" si="55"/>
        <v/>
      </c>
      <c r="AL1098" s="21">
        <f t="shared" si="35"/>
        <v>0</v>
      </c>
      <c r="AM1098" s="71">
        <f t="shared" si="36"/>
        <v>0</v>
      </c>
      <c r="AN1098" s="71">
        <f t="shared" si="37"/>
        <v>0</v>
      </c>
      <c r="AO1098" s="72">
        <f t="shared" si="38"/>
        <v>0</v>
      </c>
      <c r="AQ1098" s="183" t="str">
        <f t="shared" si="39"/>
        <v/>
      </c>
      <c r="AR1098" s="184" t="str">
        <f t="shared" si="40"/>
        <v/>
      </c>
      <c r="AS1098" s="184" t="str">
        <f t="shared" si="41"/>
        <v/>
      </c>
      <c r="AT1098" s="184" t="str">
        <f t="shared" si="42"/>
        <v/>
      </c>
      <c r="AU1098" s="184" t="str">
        <f t="shared" si="43"/>
        <v/>
      </c>
      <c r="AV1098" s="184" t="str">
        <f t="shared" si="44"/>
        <v/>
      </c>
      <c r="AW1098" s="184" t="str">
        <f t="shared" si="45"/>
        <v/>
      </c>
      <c r="AX1098" s="185" t="str">
        <f t="shared" si="46"/>
        <v/>
      </c>
      <c r="AZ1098" s="204" t="str">
        <f t="shared" si="47"/>
        <v/>
      </c>
      <c r="BA1098" s="205" t="str">
        <f t="shared" si="48"/>
        <v/>
      </c>
      <c r="BB1098" s="205" t="str">
        <f t="shared" si="49"/>
        <v/>
      </c>
      <c r="BC1098" s="205" t="str">
        <f t="shared" si="50"/>
        <v/>
      </c>
      <c r="BD1098" s="205" t="str">
        <f t="shared" si="51"/>
        <v/>
      </c>
      <c r="BE1098" s="205" t="str">
        <f t="shared" si="52"/>
        <v/>
      </c>
      <c r="BF1098" s="206" t="str">
        <f t="shared" si="53"/>
        <v/>
      </c>
      <c r="BG1098" s="182" t="str">
        <f t="shared" si="54"/>
        <v/>
      </c>
    </row>
    <row r="1099" spans="1:59" hidden="1">
      <c r="A1099" s="106" t="str">
        <f>IF(学級の雰囲気!A12="","",学級の雰囲気!A12)</f>
        <v/>
      </c>
      <c r="B1099" s="11" t="str">
        <f>学級の雰囲気!B12</f>
        <v>N-09</v>
      </c>
      <c r="C1099" s="70" t="str">
        <f>IF(自己肯定感!C12="","",3-(自己肯定感!C12-1))</f>
        <v/>
      </c>
      <c r="D1099" s="71" t="str">
        <f>IF(自己肯定感!D12="","",3-(自己肯定感!D12-1))</f>
        <v/>
      </c>
      <c r="E1099" s="71" t="str">
        <f>IF(自己肯定感!E12="","",3-(自己肯定感!E12-1))</f>
        <v/>
      </c>
      <c r="F1099" s="71" t="str">
        <f>IF(自己肯定感!F12="","",(自己肯定感!F12-1))</f>
        <v/>
      </c>
      <c r="G1099" s="71" t="str">
        <f>IF(自己肯定感!G12="","",(自己肯定感!G12-1))</f>
        <v/>
      </c>
      <c r="H1099" s="71" t="str">
        <f>IF(自己肯定感!H12="","",3-(自己肯定感!H12-1))</f>
        <v/>
      </c>
      <c r="I1099" s="71" t="str">
        <f>IF(自己肯定感!I12="","",3-(自己肯定感!I12-1))</f>
        <v/>
      </c>
      <c r="J1099" s="71" t="str">
        <f>IF(自己肯定感!J12="","",(自己肯定感!J12-1))</f>
        <v/>
      </c>
      <c r="K1099" s="71" t="str">
        <f>IF(自己肯定感!K12="","",(自己肯定感!K12-1))</f>
        <v/>
      </c>
      <c r="L1099" s="72" t="str">
        <f>IF(自己肯定感!L12="","",3-(自己肯定感!L12-1))</f>
        <v/>
      </c>
      <c r="M1099" s="77" t="str">
        <f>IF(自己肯定感!M12="","",3-(自己肯定感!M12-1))</f>
        <v/>
      </c>
      <c r="N1099" s="71" t="str">
        <f>IF(自己肯定感!N12="","",3-(自己肯定感!N12-1))</f>
        <v/>
      </c>
      <c r="O1099" s="71" t="str">
        <f>IF(自己肯定感!O12="","",3-(自己肯定感!O12-1))</f>
        <v/>
      </c>
      <c r="P1099" s="71" t="str">
        <f>IF(自己肯定感!P12="","",(自己肯定感!P12-1))</f>
        <v/>
      </c>
      <c r="Q1099" s="71" t="str">
        <f>IF(自己肯定感!Q12="","",3-(自己肯定感!Q12-1))</f>
        <v/>
      </c>
      <c r="R1099" s="71" t="str">
        <f>IF(自己肯定感!R12="","",3-(自己肯定感!R12-1))</f>
        <v/>
      </c>
      <c r="S1099" s="71" t="str">
        <f>IF(自己肯定感!S12="","",3-(自己肯定感!S12-1))</f>
        <v/>
      </c>
      <c r="T1099" s="71" t="str">
        <f>IF(自己肯定感!T12="","",3-(自己肯定感!T12-1))</f>
        <v/>
      </c>
      <c r="U1099" s="71" t="str">
        <f>IF(自己肯定感!U12="","",(自己肯定感!U12-1))</f>
        <v/>
      </c>
      <c r="V1099" s="72" t="str">
        <f>IF(自己肯定感!V12="","",(自己肯定感!V12-1))</f>
        <v/>
      </c>
      <c r="W1099" s="77" t="str">
        <f>IF(自己肯定感!W12="","",3-(自己肯定感!W12-1))</f>
        <v/>
      </c>
      <c r="X1099" s="71" t="str">
        <f>IF(自己肯定感!X12="","",3-(自己肯定感!X12-1))</f>
        <v/>
      </c>
      <c r="Y1099" s="71" t="str">
        <f>IF(自己肯定感!Y12="","",3-(自己肯定感!Y12-1))</f>
        <v/>
      </c>
      <c r="Z1099" s="71" t="str">
        <f>IF(自己肯定感!Z12="","",(自己肯定感!Z12-1))</f>
        <v/>
      </c>
      <c r="AA1099" s="80" t="str">
        <f>IF(自己肯定感!AA12="","",3-(自己肯定感!AA12-1))</f>
        <v/>
      </c>
      <c r="AB1099" s="22">
        <f t="shared" si="29"/>
        <v>25</v>
      </c>
      <c r="AE1099" s="219">
        <f t="shared" si="30"/>
        <v>0</v>
      </c>
      <c r="AF1099" s="85">
        <f t="shared" si="31"/>
        <v>0</v>
      </c>
      <c r="AG1099" s="85">
        <f t="shared" si="32"/>
        <v>0</v>
      </c>
      <c r="AH1099" s="85">
        <f t="shared" si="33"/>
        <v>0</v>
      </c>
      <c r="AI1099" s="234">
        <f t="shared" si="34"/>
        <v>0</v>
      </c>
      <c r="AJ1099" s="222" t="str">
        <f t="shared" si="55"/>
        <v/>
      </c>
      <c r="AL1099" s="21">
        <f t="shared" si="35"/>
        <v>0</v>
      </c>
      <c r="AM1099" s="71">
        <f t="shared" si="36"/>
        <v>0</v>
      </c>
      <c r="AN1099" s="71">
        <f t="shared" si="37"/>
        <v>0</v>
      </c>
      <c r="AO1099" s="72">
        <f t="shared" si="38"/>
        <v>0</v>
      </c>
      <c r="AQ1099" s="183" t="str">
        <f t="shared" si="39"/>
        <v/>
      </c>
      <c r="AR1099" s="184" t="str">
        <f t="shared" si="40"/>
        <v/>
      </c>
      <c r="AS1099" s="184" t="str">
        <f t="shared" si="41"/>
        <v/>
      </c>
      <c r="AT1099" s="184" t="str">
        <f t="shared" si="42"/>
        <v/>
      </c>
      <c r="AU1099" s="184" t="str">
        <f t="shared" si="43"/>
        <v/>
      </c>
      <c r="AV1099" s="184" t="str">
        <f t="shared" si="44"/>
        <v/>
      </c>
      <c r="AW1099" s="184" t="str">
        <f t="shared" si="45"/>
        <v/>
      </c>
      <c r="AX1099" s="185" t="str">
        <f t="shared" si="46"/>
        <v/>
      </c>
      <c r="AZ1099" s="204" t="str">
        <f t="shared" si="47"/>
        <v/>
      </c>
      <c r="BA1099" s="205" t="str">
        <f t="shared" si="48"/>
        <v/>
      </c>
      <c r="BB1099" s="205" t="str">
        <f t="shared" si="49"/>
        <v/>
      </c>
      <c r="BC1099" s="205" t="str">
        <f t="shared" si="50"/>
        <v/>
      </c>
      <c r="BD1099" s="205" t="str">
        <f t="shared" si="51"/>
        <v/>
      </c>
      <c r="BE1099" s="205" t="str">
        <f t="shared" si="52"/>
        <v/>
      </c>
      <c r="BF1099" s="206" t="str">
        <f t="shared" si="53"/>
        <v/>
      </c>
      <c r="BG1099" s="182" t="str">
        <f t="shared" si="54"/>
        <v/>
      </c>
    </row>
    <row r="1100" spans="1:59" hidden="1">
      <c r="A1100" s="107" t="str">
        <f>IF(学級の雰囲気!A13="","",学級の雰囲気!A13)</f>
        <v/>
      </c>
      <c r="B1100" s="11" t="str">
        <f>学級の雰囲気!B13</f>
        <v>N-10</v>
      </c>
      <c r="C1100" s="73" t="str">
        <f>IF(自己肯定感!C13="","",3-(自己肯定感!C13-1))</f>
        <v/>
      </c>
      <c r="D1100" s="74" t="str">
        <f>IF(自己肯定感!D13="","",3-(自己肯定感!D13-1))</f>
        <v/>
      </c>
      <c r="E1100" s="74" t="str">
        <f>IF(自己肯定感!E13="","",3-(自己肯定感!E13-1))</f>
        <v/>
      </c>
      <c r="F1100" s="74" t="str">
        <f>IF(自己肯定感!F13="","",(自己肯定感!F13-1))</f>
        <v/>
      </c>
      <c r="G1100" s="74" t="str">
        <f>IF(自己肯定感!G13="","",(自己肯定感!G13-1))</f>
        <v/>
      </c>
      <c r="H1100" s="74" t="str">
        <f>IF(自己肯定感!H13="","",3-(自己肯定感!H13-1))</f>
        <v/>
      </c>
      <c r="I1100" s="74" t="str">
        <f>IF(自己肯定感!I13="","",3-(自己肯定感!I13-1))</f>
        <v/>
      </c>
      <c r="J1100" s="74" t="str">
        <f>IF(自己肯定感!J13="","",(自己肯定感!J13-1))</f>
        <v/>
      </c>
      <c r="K1100" s="74" t="str">
        <f>IF(自己肯定感!K13="","",(自己肯定感!K13-1))</f>
        <v/>
      </c>
      <c r="L1100" s="75" t="str">
        <f>IF(自己肯定感!L13="","",3-(自己肯定感!L13-1))</f>
        <v/>
      </c>
      <c r="M1100" s="78" t="str">
        <f>IF(自己肯定感!M13="","",3-(自己肯定感!M13-1))</f>
        <v/>
      </c>
      <c r="N1100" s="74" t="str">
        <f>IF(自己肯定感!N13="","",3-(自己肯定感!N13-1))</f>
        <v/>
      </c>
      <c r="O1100" s="74" t="str">
        <f>IF(自己肯定感!O13="","",3-(自己肯定感!O13-1))</f>
        <v/>
      </c>
      <c r="P1100" s="74" t="str">
        <f>IF(自己肯定感!P13="","",(自己肯定感!P13-1))</f>
        <v/>
      </c>
      <c r="Q1100" s="74" t="str">
        <f>IF(自己肯定感!Q13="","",3-(自己肯定感!Q13-1))</f>
        <v/>
      </c>
      <c r="R1100" s="74" t="str">
        <f>IF(自己肯定感!R13="","",3-(自己肯定感!R13-1))</f>
        <v/>
      </c>
      <c r="S1100" s="74" t="str">
        <f>IF(自己肯定感!S13="","",3-(自己肯定感!S13-1))</f>
        <v/>
      </c>
      <c r="T1100" s="74" t="str">
        <f>IF(自己肯定感!T13="","",3-(自己肯定感!T13-1))</f>
        <v/>
      </c>
      <c r="U1100" s="74" t="str">
        <f>IF(自己肯定感!U13="","",(自己肯定感!U13-1))</f>
        <v/>
      </c>
      <c r="V1100" s="75" t="str">
        <f>IF(自己肯定感!V13="","",(自己肯定感!V13-1))</f>
        <v/>
      </c>
      <c r="W1100" s="78" t="str">
        <f>IF(自己肯定感!W13="","",3-(自己肯定感!W13-1))</f>
        <v/>
      </c>
      <c r="X1100" s="74" t="str">
        <f>IF(自己肯定感!X13="","",3-(自己肯定感!X13-1))</f>
        <v/>
      </c>
      <c r="Y1100" s="74" t="str">
        <f>IF(自己肯定感!Y13="","",3-(自己肯定感!Y13-1))</f>
        <v/>
      </c>
      <c r="Z1100" s="74" t="str">
        <f>IF(自己肯定感!Z13="","",(自己肯定感!Z13-1))</f>
        <v/>
      </c>
      <c r="AA1100" s="81" t="str">
        <f>IF(自己肯定感!AA13="","",3-(自己肯定感!AA13-1))</f>
        <v/>
      </c>
      <c r="AB1100" s="28">
        <f t="shared" si="29"/>
        <v>25</v>
      </c>
      <c r="AE1100" s="219">
        <f t="shared" si="30"/>
        <v>0</v>
      </c>
      <c r="AF1100" s="85">
        <f t="shared" si="31"/>
        <v>0</v>
      </c>
      <c r="AG1100" s="85">
        <f t="shared" si="32"/>
        <v>0</v>
      </c>
      <c r="AH1100" s="85">
        <f t="shared" si="33"/>
        <v>0</v>
      </c>
      <c r="AI1100" s="234">
        <f t="shared" si="34"/>
        <v>0</v>
      </c>
      <c r="AJ1100" s="222" t="str">
        <f t="shared" si="55"/>
        <v/>
      </c>
      <c r="AL1100" s="27">
        <f t="shared" si="35"/>
        <v>0</v>
      </c>
      <c r="AM1100" s="74">
        <f t="shared" si="36"/>
        <v>0</v>
      </c>
      <c r="AN1100" s="74">
        <f t="shared" si="37"/>
        <v>0</v>
      </c>
      <c r="AO1100" s="72">
        <f t="shared" si="38"/>
        <v>0</v>
      </c>
      <c r="AQ1100" s="189" t="str">
        <f t="shared" si="39"/>
        <v/>
      </c>
      <c r="AR1100" s="190" t="str">
        <f t="shared" si="40"/>
        <v/>
      </c>
      <c r="AS1100" s="190" t="str">
        <f t="shared" si="41"/>
        <v/>
      </c>
      <c r="AT1100" s="190" t="str">
        <f t="shared" si="42"/>
        <v/>
      </c>
      <c r="AU1100" s="190" t="str">
        <f t="shared" si="43"/>
        <v/>
      </c>
      <c r="AV1100" s="190" t="str">
        <f t="shared" si="44"/>
        <v/>
      </c>
      <c r="AW1100" s="190" t="str">
        <f t="shared" si="45"/>
        <v/>
      </c>
      <c r="AX1100" s="191" t="str">
        <f t="shared" si="46"/>
        <v/>
      </c>
      <c r="AZ1100" s="204" t="str">
        <f t="shared" si="47"/>
        <v/>
      </c>
      <c r="BA1100" s="205" t="str">
        <f t="shared" si="48"/>
        <v/>
      </c>
      <c r="BB1100" s="205" t="str">
        <f t="shared" si="49"/>
        <v/>
      </c>
      <c r="BC1100" s="205" t="str">
        <f t="shared" si="50"/>
        <v/>
      </c>
      <c r="BD1100" s="205" t="str">
        <f t="shared" si="51"/>
        <v/>
      </c>
      <c r="BE1100" s="205" t="str">
        <f t="shared" si="52"/>
        <v/>
      </c>
      <c r="BF1100" s="206" t="str">
        <f t="shared" si="53"/>
        <v/>
      </c>
      <c r="BG1100" s="182" t="str">
        <f t="shared" si="54"/>
        <v/>
      </c>
    </row>
    <row r="1101" spans="1:59" hidden="1">
      <c r="A1101" s="105" t="str">
        <f>IF(学級の雰囲気!A14="","",学級の雰囲気!A14)</f>
        <v/>
      </c>
      <c r="B1101" s="11" t="str">
        <f>学級の雰囲気!B14</f>
        <v>N-11</v>
      </c>
      <c r="C1101" s="68" t="str">
        <f>IF(自己肯定感!C14="","",3-(自己肯定感!C14-1))</f>
        <v/>
      </c>
      <c r="D1101" s="67" t="str">
        <f>IF(自己肯定感!D14="","",3-(自己肯定感!D14-1))</f>
        <v/>
      </c>
      <c r="E1101" s="67" t="str">
        <f>IF(自己肯定感!E14="","",3-(自己肯定感!E14-1))</f>
        <v/>
      </c>
      <c r="F1101" s="67" t="str">
        <f>IF(自己肯定感!F14="","",(自己肯定感!F14-1))</f>
        <v/>
      </c>
      <c r="G1101" s="67" t="str">
        <f>IF(自己肯定感!G14="","",(自己肯定感!G14-1))</f>
        <v/>
      </c>
      <c r="H1101" s="67" t="str">
        <f>IF(自己肯定感!H14="","",3-(自己肯定感!H14-1))</f>
        <v/>
      </c>
      <c r="I1101" s="67" t="str">
        <f>IF(自己肯定感!I14="","",3-(自己肯定感!I14-1))</f>
        <v/>
      </c>
      <c r="J1101" s="67" t="str">
        <f>IF(自己肯定感!J14="","",(自己肯定感!J14-1))</f>
        <v/>
      </c>
      <c r="K1101" s="67" t="str">
        <f>IF(自己肯定感!K14="","",(自己肯定感!K14-1))</f>
        <v/>
      </c>
      <c r="L1101" s="69" t="str">
        <f>IF(自己肯定感!L14="","",3-(自己肯定感!L14-1))</f>
        <v/>
      </c>
      <c r="M1101" s="76" t="str">
        <f>IF(自己肯定感!M14="","",3-(自己肯定感!M14-1))</f>
        <v/>
      </c>
      <c r="N1101" s="67" t="str">
        <f>IF(自己肯定感!N14="","",3-(自己肯定感!N14-1))</f>
        <v/>
      </c>
      <c r="O1101" s="67" t="str">
        <f>IF(自己肯定感!O14="","",3-(自己肯定感!O14-1))</f>
        <v/>
      </c>
      <c r="P1101" s="67" t="str">
        <f>IF(自己肯定感!P14="","",(自己肯定感!P14-1))</f>
        <v/>
      </c>
      <c r="Q1101" s="67" t="str">
        <f>IF(自己肯定感!Q14="","",3-(自己肯定感!Q14-1))</f>
        <v/>
      </c>
      <c r="R1101" s="67" t="str">
        <f>IF(自己肯定感!R14="","",3-(自己肯定感!R14-1))</f>
        <v/>
      </c>
      <c r="S1101" s="67" t="str">
        <f>IF(自己肯定感!S14="","",3-(自己肯定感!S14-1))</f>
        <v/>
      </c>
      <c r="T1101" s="67" t="str">
        <f>IF(自己肯定感!T14="","",3-(自己肯定感!T14-1))</f>
        <v/>
      </c>
      <c r="U1101" s="67" t="str">
        <f>IF(自己肯定感!U14="","",(自己肯定感!U14-1))</f>
        <v/>
      </c>
      <c r="V1101" s="69" t="str">
        <f>IF(自己肯定感!V14="","",(自己肯定感!V14-1))</f>
        <v/>
      </c>
      <c r="W1101" s="76" t="str">
        <f>IF(自己肯定感!W14="","",3-(自己肯定感!W14-1))</f>
        <v/>
      </c>
      <c r="X1101" s="67" t="str">
        <f>IF(自己肯定感!X14="","",3-(自己肯定感!X14-1))</f>
        <v/>
      </c>
      <c r="Y1101" s="67" t="str">
        <f>IF(自己肯定感!Y14="","",3-(自己肯定感!Y14-1))</f>
        <v/>
      </c>
      <c r="Z1101" s="67" t="str">
        <f>IF(自己肯定感!Z14="","",(自己肯定感!Z14-1))</f>
        <v/>
      </c>
      <c r="AA1101" s="79" t="str">
        <f>IF(自己肯定感!AA14="","",3-(自己肯定感!AA14-1))</f>
        <v/>
      </c>
      <c r="AB1101" s="22">
        <f t="shared" si="29"/>
        <v>25</v>
      </c>
      <c r="AE1101" s="221">
        <f t="shared" si="30"/>
        <v>0</v>
      </c>
      <c r="AF1101" s="118">
        <f t="shared" si="31"/>
        <v>0</v>
      </c>
      <c r="AG1101" s="118">
        <f t="shared" si="32"/>
        <v>0</v>
      </c>
      <c r="AH1101" s="118">
        <f t="shared" si="33"/>
        <v>0</v>
      </c>
      <c r="AI1101" s="234">
        <f t="shared" si="34"/>
        <v>0</v>
      </c>
      <c r="AJ1101" s="222" t="str">
        <f t="shared" si="55"/>
        <v/>
      </c>
      <c r="AL1101" s="15">
        <f t="shared" si="35"/>
        <v>0</v>
      </c>
      <c r="AM1101" s="67">
        <f t="shared" si="36"/>
        <v>0</v>
      </c>
      <c r="AN1101" s="67">
        <f t="shared" si="37"/>
        <v>0</v>
      </c>
      <c r="AO1101" s="69">
        <f t="shared" si="38"/>
        <v>0</v>
      </c>
      <c r="AQ1101" s="196" t="str">
        <f t="shared" si="39"/>
        <v/>
      </c>
      <c r="AR1101" s="197" t="str">
        <f t="shared" si="40"/>
        <v/>
      </c>
      <c r="AS1101" s="197" t="str">
        <f t="shared" si="41"/>
        <v/>
      </c>
      <c r="AT1101" s="197" t="str">
        <f t="shared" si="42"/>
        <v/>
      </c>
      <c r="AU1101" s="197" t="str">
        <f t="shared" si="43"/>
        <v/>
      </c>
      <c r="AV1101" s="197" t="str">
        <f t="shared" si="44"/>
        <v/>
      </c>
      <c r="AW1101" s="197" t="str">
        <f t="shared" si="45"/>
        <v/>
      </c>
      <c r="AX1101" s="198" t="str">
        <f t="shared" si="46"/>
        <v/>
      </c>
      <c r="AZ1101" s="204" t="str">
        <f t="shared" si="47"/>
        <v/>
      </c>
      <c r="BA1101" s="205" t="str">
        <f t="shared" si="48"/>
        <v/>
      </c>
      <c r="BB1101" s="205" t="str">
        <f t="shared" si="49"/>
        <v/>
      </c>
      <c r="BC1101" s="205" t="str">
        <f t="shared" si="50"/>
        <v/>
      </c>
      <c r="BD1101" s="205" t="str">
        <f t="shared" si="51"/>
        <v/>
      </c>
      <c r="BE1101" s="205" t="str">
        <f t="shared" si="52"/>
        <v/>
      </c>
      <c r="BF1101" s="206" t="str">
        <f t="shared" si="53"/>
        <v/>
      </c>
      <c r="BG1101" s="182" t="str">
        <f t="shared" si="54"/>
        <v/>
      </c>
    </row>
    <row r="1102" spans="1:59" hidden="1">
      <c r="A1102" s="106" t="str">
        <f>IF(学級の雰囲気!A15="","",学級の雰囲気!A15)</f>
        <v/>
      </c>
      <c r="B1102" s="11" t="str">
        <f>学級の雰囲気!B15</f>
        <v>N-12</v>
      </c>
      <c r="C1102" s="70" t="str">
        <f>IF(自己肯定感!C15="","",3-(自己肯定感!C15-1))</f>
        <v/>
      </c>
      <c r="D1102" s="71" t="str">
        <f>IF(自己肯定感!D15="","",3-(自己肯定感!D15-1))</f>
        <v/>
      </c>
      <c r="E1102" s="71" t="str">
        <f>IF(自己肯定感!E15="","",3-(自己肯定感!E15-1))</f>
        <v/>
      </c>
      <c r="F1102" s="71" t="str">
        <f>IF(自己肯定感!F15="","",(自己肯定感!F15-1))</f>
        <v/>
      </c>
      <c r="G1102" s="71" t="str">
        <f>IF(自己肯定感!G15="","",(自己肯定感!G15-1))</f>
        <v/>
      </c>
      <c r="H1102" s="71" t="str">
        <f>IF(自己肯定感!H15="","",3-(自己肯定感!H15-1))</f>
        <v/>
      </c>
      <c r="I1102" s="71" t="str">
        <f>IF(自己肯定感!I15="","",3-(自己肯定感!I15-1))</f>
        <v/>
      </c>
      <c r="J1102" s="71" t="str">
        <f>IF(自己肯定感!J15="","",(自己肯定感!J15-1))</f>
        <v/>
      </c>
      <c r="K1102" s="71" t="str">
        <f>IF(自己肯定感!K15="","",(自己肯定感!K15-1))</f>
        <v/>
      </c>
      <c r="L1102" s="72" t="str">
        <f>IF(自己肯定感!L15="","",3-(自己肯定感!L15-1))</f>
        <v/>
      </c>
      <c r="M1102" s="77" t="str">
        <f>IF(自己肯定感!M15="","",3-(自己肯定感!M15-1))</f>
        <v/>
      </c>
      <c r="N1102" s="71" t="str">
        <f>IF(自己肯定感!N15="","",3-(自己肯定感!N15-1))</f>
        <v/>
      </c>
      <c r="O1102" s="71" t="str">
        <f>IF(自己肯定感!O15="","",3-(自己肯定感!O15-1))</f>
        <v/>
      </c>
      <c r="P1102" s="71" t="str">
        <f>IF(自己肯定感!P15="","",(自己肯定感!P15-1))</f>
        <v/>
      </c>
      <c r="Q1102" s="71" t="str">
        <f>IF(自己肯定感!Q15="","",3-(自己肯定感!Q15-1))</f>
        <v/>
      </c>
      <c r="R1102" s="71" t="str">
        <f>IF(自己肯定感!R15="","",3-(自己肯定感!R15-1))</f>
        <v/>
      </c>
      <c r="S1102" s="71" t="str">
        <f>IF(自己肯定感!S15="","",3-(自己肯定感!S15-1))</f>
        <v/>
      </c>
      <c r="T1102" s="71" t="str">
        <f>IF(自己肯定感!T15="","",3-(自己肯定感!T15-1))</f>
        <v/>
      </c>
      <c r="U1102" s="71" t="str">
        <f>IF(自己肯定感!U15="","",(自己肯定感!U15-1))</f>
        <v/>
      </c>
      <c r="V1102" s="72" t="str">
        <f>IF(自己肯定感!V15="","",(自己肯定感!V15-1))</f>
        <v/>
      </c>
      <c r="W1102" s="77" t="str">
        <f>IF(自己肯定感!W15="","",3-(自己肯定感!W15-1))</f>
        <v/>
      </c>
      <c r="X1102" s="71" t="str">
        <f>IF(自己肯定感!X15="","",3-(自己肯定感!X15-1))</f>
        <v/>
      </c>
      <c r="Y1102" s="71" t="str">
        <f>IF(自己肯定感!Y15="","",3-(自己肯定感!Y15-1))</f>
        <v/>
      </c>
      <c r="Z1102" s="71" t="str">
        <f>IF(自己肯定感!Z15="","",(自己肯定感!Z15-1))</f>
        <v/>
      </c>
      <c r="AA1102" s="80" t="str">
        <f>IF(自己肯定感!AA15="","",3-(自己肯定感!AA15-1))</f>
        <v/>
      </c>
      <c r="AB1102" s="22">
        <f t="shared" si="29"/>
        <v>25</v>
      </c>
      <c r="AE1102" s="219">
        <f t="shared" si="30"/>
        <v>0</v>
      </c>
      <c r="AF1102" s="85">
        <f t="shared" si="31"/>
        <v>0</v>
      </c>
      <c r="AG1102" s="85">
        <f t="shared" si="32"/>
        <v>0</v>
      </c>
      <c r="AH1102" s="85">
        <f t="shared" si="33"/>
        <v>0</v>
      </c>
      <c r="AI1102" s="234">
        <f t="shared" si="34"/>
        <v>0</v>
      </c>
      <c r="AJ1102" s="222" t="str">
        <f t="shared" si="55"/>
        <v/>
      </c>
      <c r="AL1102" s="21">
        <f t="shared" si="35"/>
        <v>0</v>
      </c>
      <c r="AM1102" s="71">
        <f t="shared" si="36"/>
        <v>0</v>
      </c>
      <c r="AN1102" s="71">
        <f t="shared" si="37"/>
        <v>0</v>
      </c>
      <c r="AO1102" s="72">
        <f t="shared" si="38"/>
        <v>0</v>
      </c>
      <c r="AQ1102" s="183" t="str">
        <f t="shared" si="39"/>
        <v/>
      </c>
      <c r="AR1102" s="184" t="str">
        <f t="shared" si="40"/>
        <v/>
      </c>
      <c r="AS1102" s="184" t="str">
        <f t="shared" si="41"/>
        <v/>
      </c>
      <c r="AT1102" s="184" t="str">
        <f t="shared" si="42"/>
        <v/>
      </c>
      <c r="AU1102" s="184" t="str">
        <f t="shared" si="43"/>
        <v/>
      </c>
      <c r="AV1102" s="184" t="str">
        <f t="shared" si="44"/>
        <v/>
      </c>
      <c r="AW1102" s="184" t="str">
        <f t="shared" si="45"/>
        <v/>
      </c>
      <c r="AX1102" s="185" t="str">
        <f t="shared" si="46"/>
        <v/>
      </c>
      <c r="AZ1102" s="204" t="str">
        <f t="shared" si="47"/>
        <v/>
      </c>
      <c r="BA1102" s="205" t="str">
        <f t="shared" si="48"/>
        <v/>
      </c>
      <c r="BB1102" s="205" t="str">
        <f t="shared" si="49"/>
        <v/>
      </c>
      <c r="BC1102" s="205" t="str">
        <f t="shared" si="50"/>
        <v/>
      </c>
      <c r="BD1102" s="205" t="str">
        <f t="shared" si="51"/>
        <v/>
      </c>
      <c r="BE1102" s="205" t="str">
        <f t="shared" si="52"/>
        <v/>
      </c>
      <c r="BF1102" s="206" t="str">
        <f t="shared" si="53"/>
        <v/>
      </c>
      <c r="BG1102" s="182" t="str">
        <f t="shared" si="54"/>
        <v/>
      </c>
    </row>
    <row r="1103" spans="1:59" hidden="1">
      <c r="A1103" s="106" t="str">
        <f>IF(学級の雰囲気!A16="","",学級の雰囲気!A16)</f>
        <v/>
      </c>
      <c r="B1103" s="11" t="str">
        <f>学級の雰囲気!B16</f>
        <v>N-13</v>
      </c>
      <c r="C1103" s="70" t="str">
        <f>IF(自己肯定感!C16="","",3-(自己肯定感!C16-1))</f>
        <v/>
      </c>
      <c r="D1103" s="71" t="str">
        <f>IF(自己肯定感!D16="","",3-(自己肯定感!D16-1))</f>
        <v/>
      </c>
      <c r="E1103" s="71" t="str">
        <f>IF(自己肯定感!E16="","",3-(自己肯定感!E16-1))</f>
        <v/>
      </c>
      <c r="F1103" s="71" t="str">
        <f>IF(自己肯定感!F16="","",(自己肯定感!F16-1))</f>
        <v/>
      </c>
      <c r="G1103" s="71" t="str">
        <f>IF(自己肯定感!G16="","",(自己肯定感!G16-1))</f>
        <v/>
      </c>
      <c r="H1103" s="71" t="str">
        <f>IF(自己肯定感!H16="","",3-(自己肯定感!H16-1))</f>
        <v/>
      </c>
      <c r="I1103" s="71" t="str">
        <f>IF(自己肯定感!I16="","",3-(自己肯定感!I16-1))</f>
        <v/>
      </c>
      <c r="J1103" s="71" t="str">
        <f>IF(自己肯定感!J16="","",(自己肯定感!J16-1))</f>
        <v/>
      </c>
      <c r="K1103" s="71" t="str">
        <f>IF(自己肯定感!K16="","",(自己肯定感!K16-1))</f>
        <v/>
      </c>
      <c r="L1103" s="72" t="str">
        <f>IF(自己肯定感!L16="","",3-(自己肯定感!L16-1))</f>
        <v/>
      </c>
      <c r="M1103" s="77" t="str">
        <f>IF(自己肯定感!M16="","",3-(自己肯定感!M16-1))</f>
        <v/>
      </c>
      <c r="N1103" s="71" t="str">
        <f>IF(自己肯定感!N16="","",3-(自己肯定感!N16-1))</f>
        <v/>
      </c>
      <c r="O1103" s="71" t="str">
        <f>IF(自己肯定感!O16="","",3-(自己肯定感!O16-1))</f>
        <v/>
      </c>
      <c r="P1103" s="71" t="str">
        <f>IF(自己肯定感!P16="","",(自己肯定感!P16-1))</f>
        <v/>
      </c>
      <c r="Q1103" s="71" t="str">
        <f>IF(自己肯定感!Q16="","",3-(自己肯定感!Q16-1))</f>
        <v/>
      </c>
      <c r="R1103" s="71" t="str">
        <f>IF(自己肯定感!R16="","",3-(自己肯定感!R16-1))</f>
        <v/>
      </c>
      <c r="S1103" s="71" t="str">
        <f>IF(自己肯定感!S16="","",3-(自己肯定感!S16-1))</f>
        <v/>
      </c>
      <c r="T1103" s="71" t="str">
        <f>IF(自己肯定感!T16="","",3-(自己肯定感!T16-1))</f>
        <v/>
      </c>
      <c r="U1103" s="71" t="str">
        <f>IF(自己肯定感!U16="","",(自己肯定感!U16-1))</f>
        <v/>
      </c>
      <c r="V1103" s="72" t="str">
        <f>IF(自己肯定感!V16="","",(自己肯定感!V16-1))</f>
        <v/>
      </c>
      <c r="W1103" s="77" t="str">
        <f>IF(自己肯定感!W16="","",3-(自己肯定感!W16-1))</f>
        <v/>
      </c>
      <c r="X1103" s="71" t="str">
        <f>IF(自己肯定感!X16="","",3-(自己肯定感!X16-1))</f>
        <v/>
      </c>
      <c r="Y1103" s="71" t="str">
        <f>IF(自己肯定感!Y16="","",3-(自己肯定感!Y16-1))</f>
        <v/>
      </c>
      <c r="Z1103" s="71" t="str">
        <f>IF(自己肯定感!Z16="","",(自己肯定感!Z16-1))</f>
        <v/>
      </c>
      <c r="AA1103" s="80" t="str">
        <f>IF(自己肯定感!AA16="","",3-(自己肯定感!AA16-1))</f>
        <v/>
      </c>
      <c r="AB1103" s="22">
        <f t="shared" si="29"/>
        <v>25</v>
      </c>
      <c r="AE1103" s="219">
        <f t="shared" si="30"/>
        <v>0</v>
      </c>
      <c r="AF1103" s="85">
        <f t="shared" si="31"/>
        <v>0</v>
      </c>
      <c r="AG1103" s="85">
        <f t="shared" si="32"/>
        <v>0</v>
      </c>
      <c r="AH1103" s="85">
        <f t="shared" si="33"/>
        <v>0</v>
      </c>
      <c r="AI1103" s="234">
        <f t="shared" si="34"/>
        <v>0</v>
      </c>
      <c r="AJ1103" s="222" t="str">
        <f t="shared" si="55"/>
        <v/>
      </c>
      <c r="AL1103" s="21">
        <f t="shared" si="35"/>
        <v>0</v>
      </c>
      <c r="AM1103" s="71">
        <f t="shared" si="36"/>
        <v>0</v>
      </c>
      <c r="AN1103" s="71">
        <f t="shared" si="37"/>
        <v>0</v>
      </c>
      <c r="AO1103" s="72">
        <f t="shared" si="38"/>
        <v>0</v>
      </c>
      <c r="AQ1103" s="183" t="str">
        <f t="shared" si="39"/>
        <v/>
      </c>
      <c r="AR1103" s="184" t="str">
        <f t="shared" si="40"/>
        <v/>
      </c>
      <c r="AS1103" s="184" t="str">
        <f t="shared" si="41"/>
        <v/>
      </c>
      <c r="AT1103" s="184" t="str">
        <f t="shared" si="42"/>
        <v/>
      </c>
      <c r="AU1103" s="184" t="str">
        <f t="shared" si="43"/>
        <v/>
      </c>
      <c r="AV1103" s="184" t="str">
        <f t="shared" si="44"/>
        <v/>
      </c>
      <c r="AW1103" s="184" t="str">
        <f t="shared" si="45"/>
        <v/>
      </c>
      <c r="AX1103" s="185" t="str">
        <f t="shared" si="46"/>
        <v/>
      </c>
      <c r="AZ1103" s="204" t="str">
        <f t="shared" si="47"/>
        <v/>
      </c>
      <c r="BA1103" s="205" t="str">
        <f t="shared" si="48"/>
        <v/>
      </c>
      <c r="BB1103" s="205" t="str">
        <f t="shared" si="49"/>
        <v/>
      </c>
      <c r="BC1103" s="205" t="str">
        <f t="shared" si="50"/>
        <v/>
      </c>
      <c r="BD1103" s="205" t="str">
        <f t="shared" si="51"/>
        <v/>
      </c>
      <c r="BE1103" s="205" t="str">
        <f t="shared" si="52"/>
        <v/>
      </c>
      <c r="BF1103" s="206" t="str">
        <f t="shared" si="53"/>
        <v/>
      </c>
      <c r="BG1103" s="182" t="str">
        <f t="shared" si="54"/>
        <v/>
      </c>
    </row>
    <row r="1104" spans="1:59" hidden="1">
      <c r="A1104" s="106" t="str">
        <f>IF(学級の雰囲気!A17="","",学級の雰囲気!A17)</f>
        <v/>
      </c>
      <c r="B1104" s="11" t="str">
        <f>学級の雰囲気!B17</f>
        <v>N-14</v>
      </c>
      <c r="C1104" s="70" t="str">
        <f>IF(自己肯定感!C17="","",3-(自己肯定感!C17-1))</f>
        <v/>
      </c>
      <c r="D1104" s="71" t="str">
        <f>IF(自己肯定感!D17="","",3-(自己肯定感!D17-1))</f>
        <v/>
      </c>
      <c r="E1104" s="71" t="str">
        <f>IF(自己肯定感!E17="","",3-(自己肯定感!E17-1))</f>
        <v/>
      </c>
      <c r="F1104" s="71" t="str">
        <f>IF(自己肯定感!F17="","",(自己肯定感!F17-1))</f>
        <v/>
      </c>
      <c r="G1104" s="71" t="str">
        <f>IF(自己肯定感!G17="","",(自己肯定感!G17-1))</f>
        <v/>
      </c>
      <c r="H1104" s="71" t="str">
        <f>IF(自己肯定感!H17="","",3-(自己肯定感!H17-1))</f>
        <v/>
      </c>
      <c r="I1104" s="71" t="str">
        <f>IF(自己肯定感!I17="","",3-(自己肯定感!I17-1))</f>
        <v/>
      </c>
      <c r="J1104" s="71" t="str">
        <f>IF(自己肯定感!J17="","",(自己肯定感!J17-1))</f>
        <v/>
      </c>
      <c r="K1104" s="71" t="str">
        <f>IF(自己肯定感!K17="","",(自己肯定感!K17-1))</f>
        <v/>
      </c>
      <c r="L1104" s="72" t="str">
        <f>IF(自己肯定感!L17="","",3-(自己肯定感!L17-1))</f>
        <v/>
      </c>
      <c r="M1104" s="77" t="str">
        <f>IF(自己肯定感!M17="","",3-(自己肯定感!M17-1))</f>
        <v/>
      </c>
      <c r="N1104" s="71" t="str">
        <f>IF(自己肯定感!N17="","",3-(自己肯定感!N17-1))</f>
        <v/>
      </c>
      <c r="O1104" s="71" t="str">
        <f>IF(自己肯定感!O17="","",3-(自己肯定感!O17-1))</f>
        <v/>
      </c>
      <c r="P1104" s="71" t="str">
        <f>IF(自己肯定感!P17="","",(自己肯定感!P17-1))</f>
        <v/>
      </c>
      <c r="Q1104" s="71" t="str">
        <f>IF(自己肯定感!Q17="","",3-(自己肯定感!Q17-1))</f>
        <v/>
      </c>
      <c r="R1104" s="71" t="str">
        <f>IF(自己肯定感!R17="","",3-(自己肯定感!R17-1))</f>
        <v/>
      </c>
      <c r="S1104" s="71" t="str">
        <f>IF(自己肯定感!S17="","",3-(自己肯定感!S17-1))</f>
        <v/>
      </c>
      <c r="T1104" s="71" t="str">
        <f>IF(自己肯定感!T17="","",3-(自己肯定感!T17-1))</f>
        <v/>
      </c>
      <c r="U1104" s="71" t="str">
        <f>IF(自己肯定感!U17="","",(自己肯定感!U17-1))</f>
        <v/>
      </c>
      <c r="V1104" s="72" t="str">
        <f>IF(自己肯定感!V17="","",(自己肯定感!V17-1))</f>
        <v/>
      </c>
      <c r="W1104" s="77" t="str">
        <f>IF(自己肯定感!W17="","",3-(自己肯定感!W17-1))</f>
        <v/>
      </c>
      <c r="X1104" s="71" t="str">
        <f>IF(自己肯定感!X17="","",3-(自己肯定感!X17-1))</f>
        <v/>
      </c>
      <c r="Y1104" s="71" t="str">
        <f>IF(自己肯定感!Y17="","",3-(自己肯定感!Y17-1))</f>
        <v/>
      </c>
      <c r="Z1104" s="71" t="str">
        <f>IF(自己肯定感!Z17="","",(自己肯定感!Z17-1))</f>
        <v/>
      </c>
      <c r="AA1104" s="80" t="str">
        <f>IF(自己肯定感!AA17="","",3-(自己肯定感!AA17-1))</f>
        <v/>
      </c>
      <c r="AB1104" s="22">
        <f t="shared" si="29"/>
        <v>25</v>
      </c>
      <c r="AE1104" s="219">
        <f t="shared" si="30"/>
        <v>0</v>
      </c>
      <c r="AF1104" s="85">
        <f t="shared" si="31"/>
        <v>0</v>
      </c>
      <c r="AG1104" s="85">
        <f t="shared" si="32"/>
        <v>0</v>
      </c>
      <c r="AH1104" s="85">
        <f t="shared" si="33"/>
        <v>0</v>
      </c>
      <c r="AI1104" s="234">
        <f t="shared" si="34"/>
        <v>0</v>
      </c>
      <c r="AJ1104" s="222" t="str">
        <f t="shared" si="55"/>
        <v/>
      </c>
      <c r="AL1104" s="21">
        <f t="shared" si="35"/>
        <v>0</v>
      </c>
      <c r="AM1104" s="71">
        <f t="shared" si="36"/>
        <v>0</v>
      </c>
      <c r="AN1104" s="71">
        <f t="shared" si="37"/>
        <v>0</v>
      </c>
      <c r="AO1104" s="72">
        <f t="shared" si="38"/>
        <v>0</v>
      </c>
      <c r="AQ1104" s="183" t="str">
        <f t="shared" si="39"/>
        <v/>
      </c>
      <c r="AR1104" s="184" t="str">
        <f t="shared" si="40"/>
        <v/>
      </c>
      <c r="AS1104" s="184" t="str">
        <f t="shared" si="41"/>
        <v/>
      </c>
      <c r="AT1104" s="184" t="str">
        <f t="shared" si="42"/>
        <v/>
      </c>
      <c r="AU1104" s="184" t="str">
        <f t="shared" si="43"/>
        <v/>
      </c>
      <c r="AV1104" s="184" t="str">
        <f t="shared" si="44"/>
        <v/>
      </c>
      <c r="AW1104" s="184" t="str">
        <f t="shared" si="45"/>
        <v/>
      </c>
      <c r="AX1104" s="185" t="str">
        <f t="shared" si="46"/>
        <v/>
      </c>
      <c r="AZ1104" s="204" t="str">
        <f t="shared" si="47"/>
        <v/>
      </c>
      <c r="BA1104" s="205" t="str">
        <f t="shared" si="48"/>
        <v/>
      </c>
      <c r="BB1104" s="205" t="str">
        <f t="shared" si="49"/>
        <v/>
      </c>
      <c r="BC1104" s="205" t="str">
        <f t="shared" si="50"/>
        <v/>
      </c>
      <c r="BD1104" s="205" t="str">
        <f t="shared" si="51"/>
        <v/>
      </c>
      <c r="BE1104" s="205" t="str">
        <f t="shared" si="52"/>
        <v/>
      </c>
      <c r="BF1104" s="206" t="str">
        <f t="shared" si="53"/>
        <v/>
      </c>
      <c r="BG1104" s="182" t="str">
        <f t="shared" si="54"/>
        <v/>
      </c>
    </row>
    <row r="1105" spans="1:59" hidden="1">
      <c r="A1105" s="107" t="str">
        <f>IF(学級の雰囲気!A18="","",学級の雰囲気!A18)</f>
        <v/>
      </c>
      <c r="B1105" s="11" t="str">
        <f>学級の雰囲気!B18</f>
        <v>N-15</v>
      </c>
      <c r="C1105" s="73" t="str">
        <f>IF(自己肯定感!C18="","",3-(自己肯定感!C18-1))</f>
        <v/>
      </c>
      <c r="D1105" s="74" t="str">
        <f>IF(自己肯定感!D18="","",3-(自己肯定感!D18-1))</f>
        <v/>
      </c>
      <c r="E1105" s="74" t="str">
        <f>IF(自己肯定感!E18="","",3-(自己肯定感!E18-1))</f>
        <v/>
      </c>
      <c r="F1105" s="74" t="str">
        <f>IF(自己肯定感!F18="","",(自己肯定感!F18-1))</f>
        <v/>
      </c>
      <c r="G1105" s="74" t="str">
        <f>IF(自己肯定感!G18="","",(自己肯定感!G18-1))</f>
        <v/>
      </c>
      <c r="H1105" s="74" t="str">
        <f>IF(自己肯定感!H18="","",3-(自己肯定感!H18-1))</f>
        <v/>
      </c>
      <c r="I1105" s="74" t="str">
        <f>IF(自己肯定感!I18="","",3-(自己肯定感!I18-1))</f>
        <v/>
      </c>
      <c r="J1105" s="74" t="str">
        <f>IF(自己肯定感!J18="","",(自己肯定感!J18-1))</f>
        <v/>
      </c>
      <c r="K1105" s="74" t="str">
        <f>IF(自己肯定感!K18="","",(自己肯定感!K18-1))</f>
        <v/>
      </c>
      <c r="L1105" s="75" t="str">
        <f>IF(自己肯定感!L18="","",3-(自己肯定感!L18-1))</f>
        <v/>
      </c>
      <c r="M1105" s="78" t="str">
        <f>IF(自己肯定感!M18="","",3-(自己肯定感!M18-1))</f>
        <v/>
      </c>
      <c r="N1105" s="74" t="str">
        <f>IF(自己肯定感!N18="","",3-(自己肯定感!N18-1))</f>
        <v/>
      </c>
      <c r="O1105" s="74" t="str">
        <f>IF(自己肯定感!O18="","",3-(自己肯定感!O18-1))</f>
        <v/>
      </c>
      <c r="P1105" s="74" t="str">
        <f>IF(自己肯定感!P18="","",(自己肯定感!P18-1))</f>
        <v/>
      </c>
      <c r="Q1105" s="74" t="str">
        <f>IF(自己肯定感!Q18="","",3-(自己肯定感!Q18-1))</f>
        <v/>
      </c>
      <c r="R1105" s="74" t="str">
        <f>IF(自己肯定感!R18="","",3-(自己肯定感!R18-1))</f>
        <v/>
      </c>
      <c r="S1105" s="74" t="str">
        <f>IF(自己肯定感!S18="","",3-(自己肯定感!S18-1))</f>
        <v/>
      </c>
      <c r="T1105" s="74" t="str">
        <f>IF(自己肯定感!T18="","",3-(自己肯定感!T18-1))</f>
        <v/>
      </c>
      <c r="U1105" s="74" t="str">
        <f>IF(自己肯定感!U18="","",(自己肯定感!U18-1))</f>
        <v/>
      </c>
      <c r="V1105" s="75" t="str">
        <f>IF(自己肯定感!V18="","",(自己肯定感!V18-1))</f>
        <v/>
      </c>
      <c r="W1105" s="78" t="str">
        <f>IF(自己肯定感!W18="","",3-(自己肯定感!W18-1))</f>
        <v/>
      </c>
      <c r="X1105" s="74" t="str">
        <f>IF(自己肯定感!X18="","",3-(自己肯定感!X18-1))</f>
        <v/>
      </c>
      <c r="Y1105" s="74" t="str">
        <f>IF(自己肯定感!Y18="","",3-(自己肯定感!Y18-1))</f>
        <v/>
      </c>
      <c r="Z1105" s="74" t="str">
        <f>IF(自己肯定感!Z18="","",(自己肯定感!Z18-1))</f>
        <v/>
      </c>
      <c r="AA1105" s="81" t="str">
        <f>IF(自己肯定感!AA18="","",3-(自己肯定感!AA18-1))</f>
        <v/>
      </c>
      <c r="AB1105" s="28">
        <f t="shared" si="29"/>
        <v>25</v>
      </c>
      <c r="AE1105" s="102">
        <f t="shared" si="30"/>
        <v>0</v>
      </c>
      <c r="AF1105" s="220">
        <f t="shared" si="31"/>
        <v>0</v>
      </c>
      <c r="AG1105" s="220">
        <f t="shared" si="32"/>
        <v>0</v>
      </c>
      <c r="AH1105" s="220">
        <f t="shared" si="33"/>
        <v>0</v>
      </c>
      <c r="AI1105" s="234">
        <f t="shared" si="34"/>
        <v>0</v>
      </c>
      <c r="AJ1105" s="222" t="str">
        <f t="shared" si="55"/>
        <v/>
      </c>
      <c r="AL1105" s="27">
        <f t="shared" si="35"/>
        <v>0</v>
      </c>
      <c r="AM1105" s="74">
        <f t="shared" si="36"/>
        <v>0</v>
      </c>
      <c r="AN1105" s="74">
        <f t="shared" si="37"/>
        <v>0</v>
      </c>
      <c r="AO1105" s="72">
        <f t="shared" si="38"/>
        <v>0</v>
      </c>
      <c r="AQ1105" s="199" t="str">
        <f t="shared" si="39"/>
        <v/>
      </c>
      <c r="AR1105" s="200" t="str">
        <f t="shared" si="40"/>
        <v/>
      </c>
      <c r="AS1105" s="200" t="str">
        <f t="shared" si="41"/>
        <v/>
      </c>
      <c r="AT1105" s="200" t="str">
        <f t="shared" si="42"/>
        <v/>
      </c>
      <c r="AU1105" s="200" t="str">
        <f t="shared" si="43"/>
        <v/>
      </c>
      <c r="AV1105" s="200" t="str">
        <f t="shared" si="44"/>
        <v/>
      </c>
      <c r="AW1105" s="200" t="str">
        <f t="shared" si="45"/>
        <v/>
      </c>
      <c r="AX1105" s="201" t="str">
        <f t="shared" si="46"/>
        <v/>
      </c>
      <c r="AZ1105" s="204" t="str">
        <f t="shared" si="47"/>
        <v/>
      </c>
      <c r="BA1105" s="205" t="str">
        <f t="shared" si="48"/>
        <v/>
      </c>
      <c r="BB1105" s="205" t="str">
        <f t="shared" si="49"/>
        <v/>
      </c>
      <c r="BC1105" s="205" t="str">
        <f t="shared" si="50"/>
        <v/>
      </c>
      <c r="BD1105" s="205" t="str">
        <f t="shared" si="51"/>
        <v/>
      </c>
      <c r="BE1105" s="205" t="str">
        <f t="shared" si="52"/>
        <v/>
      </c>
      <c r="BF1105" s="206" t="str">
        <f t="shared" si="53"/>
        <v/>
      </c>
      <c r="BG1105" s="182" t="str">
        <f t="shared" si="54"/>
        <v/>
      </c>
    </row>
    <row r="1106" spans="1:59" hidden="1">
      <c r="A1106" s="105" t="str">
        <f>IF(学級の雰囲気!A19="","",学級の雰囲気!A19)</f>
        <v/>
      </c>
      <c r="B1106" s="11" t="str">
        <f>学級の雰囲気!B19</f>
        <v>N-16</v>
      </c>
      <c r="C1106" s="68" t="str">
        <f>IF(自己肯定感!C19="","",3-(自己肯定感!C19-1))</f>
        <v/>
      </c>
      <c r="D1106" s="67" t="str">
        <f>IF(自己肯定感!D19="","",3-(自己肯定感!D19-1))</f>
        <v/>
      </c>
      <c r="E1106" s="67" t="str">
        <f>IF(自己肯定感!E19="","",3-(自己肯定感!E19-1))</f>
        <v/>
      </c>
      <c r="F1106" s="67" t="str">
        <f>IF(自己肯定感!F19="","",(自己肯定感!F19-1))</f>
        <v/>
      </c>
      <c r="G1106" s="67" t="str">
        <f>IF(自己肯定感!G19="","",(自己肯定感!G19-1))</f>
        <v/>
      </c>
      <c r="H1106" s="67" t="str">
        <f>IF(自己肯定感!H19="","",3-(自己肯定感!H19-1))</f>
        <v/>
      </c>
      <c r="I1106" s="67" t="str">
        <f>IF(自己肯定感!I19="","",3-(自己肯定感!I19-1))</f>
        <v/>
      </c>
      <c r="J1106" s="67" t="str">
        <f>IF(自己肯定感!J19="","",(自己肯定感!J19-1))</f>
        <v/>
      </c>
      <c r="K1106" s="67" t="str">
        <f>IF(自己肯定感!K19="","",(自己肯定感!K19-1))</f>
        <v/>
      </c>
      <c r="L1106" s="69" t="str">
        <f>IF(自己肯定感!L19="","",3-(自己肯定感!L19-1))</f>
        <v/>
      </c>
      <c r="M1106" s="76" t="str">
        <f>IF(自己肯定感!M19="","",3-(自己肯定感!M19-1))</f>
        <v/>
      </c>
      <c r="N1106" s="67" t="str">
        <f>IF(自己肯定感!N19="","",3-(自己肯定感!N19-1))</f>
        <v/>
      </c>
      <c r="O1106" s="67" t="str">
        <f>IF(自己肯定感!O19="","",3-(自己肯定感!O19-1))</f>
        <v/>
      </c>
      <c r="P1106" s="67" t="str">
        <f>IF(自己肯定感!P19="","",(自己肯定感!P19-1))</f>
        <v/>
      </c>
      <c r="Q1106" s="67" t="str">
        <f>IF(自己肯定感!Q19="","",3-(自己肯定感!Q19-1))</f>
        <v/>
      </c>
      <c r="R1106" s="67" t="str">
        <f>IF(自己肯定感!R19="","",3-(自己肯定感!R19-1))</f>
        <v/>
      </c>
      <c r="S1106" s="67" t="str">
        <f>IF(自己肯定感!S19="","",3-(自己肯定感!S19-1))</f>
        <v/>
      </c>
      <c r="T1106" s="67" t="str">
        <f>IF(自己肯定感!T19="","",3-(自己肯定感!T19-1))</f>
        <v/>
      </c>
      <c r="U1106" s="67" t="str">
        <f>IF(自己肯定感!U19="","",(自己肯定感!U19-1))</f>
        <v/>
      </c>
      <c r="V1106" s="69" t="str">
        <f>IF(自己肯定感!V19="","",(自己肯定感!V19-1))</f>
        <v/>
      </c>
      <c r="W1106" s="76" t="str">
        <f>IF(自己肯定感!W19="","",3-(自己肯定感!W19-1))</f>
        <v/>
      </c>
      <c r="X1106" s="67" t="str">
        <f>IF(自己肯定感!X19="","",3-(自己肯定感!X19-1))</f>
        <v/>
      </c>
      <c r="Y1106" s="67" t="str">
        <f>IF(自己肯定感!Y19="","",3-(自己肯定感!Y19-1))</f>
        <v/>
      </c>
      <c r="Z1106" s="67" t="str">
        <f>IF(自己肯定感!Z19="","",(自己肯定感!Z19-1))</f>
        <v/>
      </c>
      <c r="AA1106" s="79" t="str">
        <f>IF(自己肯定感!AA19="","",3-(自己肯定感!AA19-1))</f>
        <v/>
      </c>
      <c r="AB1106" s="22">
        <f t="shared" si="29"/>
        <v>25</v>
      </c>
      <c r="AE1106" s="219">
        <f t="shared" si="30"/>
        <v>0</v>
      </c>
      <c r="AF1106" s="85">
        <f t="shared" si="31"/>
        <v>0</v>
      </c>
      <c r="AG1106" s="85">
        <f t="shared" si="32"/>
        <v>0</v>
      </c>
      <c r="AH1106" s="85">
        <f t="shared" si="33"/>
        <v>0</v>
      </c>
      <c r="AI1106" s="234">
        <f t="shared" si="34"/>
        <v>0</v>
      </c>
      <c r="AJ1106" s="222" t="str">
        <f t="shared" si="55"/>
        <v/>
      </c>
      <c r="AL1106" s="15">
        <f t="shared" si="35"/>
        <v>0</v>
      </c>
      <c r="AM1106" s="67">
        <f t="shared" si="36"/>
        <v>0</v>
      </c>
      <c r="AN1106" s="67">
        <f t="shared" si="37"/>
        <v>0</v>
      </c>
      <c r="AO1106" s="69">
        <f t="shared" si="38"/>
        <v>0</v>
      </c>
      <c r="AQ1106" s="196" t="str">
        <f t="shared" si="39"/>
        <v/>
      </c>
      <c r="AR1106" s="197" t="str">
        <f t="shared" si="40"/>
        <v/>
      </c>
      <c r="AS1106" s="197" t="str">
        <f t="shared" si="41"/>
        <v/>
      </c>
      <c r="AT1106" s="197" t="str">
        <f t="shared" si="42"/>
        <v/>
      </c>
      <c r="AU1106" s="197" t="str">
        <f t="shared" si="43"/>
        <v/>
      </c>
      <c r="AV1106" s="197" t="str">
        <f t="shared" si="44"/>
        <v/>
      </c>
      <c r="AW1106" s="197" t="str">
        <f t="shared" si="45"/>
        <v/>
      </c>
      <c r="AX1106" s="198" t="str">
        <f t="shared" si="46"/>
        <v/>
      </c>
      <c r="AZ1106" s="204" t="str">
        <f t="shared" si="47"/>
        <v/>
      </c>
      <c r="BA1106" s="205" t="str">
        <f t="shared" si="48"/>
        <v/>
      </c>
      <c r="BB1106" s="205" t="str">
        <f t="shared" si="49"/>
        <v/>
      </c>
      <c r="BC1106" s="205" t="str">
        <f t="shared" si="50"/>
        <v/>
      </c>
      <c r="BD1106" s="205" t="str">
        <f t="shared" si="51"/>
        <v/>
      </c>
      <c r="BE1106" s="205" t="str">
        <f t="shared" si="52"/>
        <v/>
      </c>
      <c r="BF1106" s="206" t="str">
        <f t="shared" si="53"/>
        <v/>
      </c>
      <c r="BG1106" s="182" t="str">
        <f t="shared" si="54"/>
        <v/>
      </c>
    </row>
    <row r="1107" spans="1:59" hidden="1">
      <c r="A1107" s="106" t="str">
        <f>IF(学級の雰囲気!A20="","",学級の雰囲気!A20)</f>
        <v/>
      </c>
      <c r="B1107" s="11" t="str">
        <f>学級の雰囲気!B20</f>
        <v>N-17</v>
      </c>
      <c r="C1107" s="70" t="str">
        <f>IF(自己肯定感!C20="","",3-(自己肯定感!C20-1))</f>
        <v/>
      </c>
      <c r="D1107" s="71" t="str">
        <f>IF(自己肯定感!D20="","",3-(自己肯定感!D20-1))</f>
        <v/>
      </c>
      <c r="E1107" s="71" t="str">
        <f>IF(自己肯定感!E20="","",3-(自己肯定感!E20-1))</f>
        <v/>
      </c>
      <c r="F1107" s="71" t="str">
        <f>IF(自己肯定感!F20="","",(自己肯定感!F20-1))</f>
        <v/>
      </c>
      <c r="G1107" s="71" t="str">
        <f>IF(自己肯定感!G20="","",(自己肯定感!G20-1))</f>
        <v/>
      </c>
      <c r="H1107" s="71" t="str">
        <f>IF(自己肯定感!H20="","",3-(自己肯定感!H20-1))</f>
        <v/>
      </c>
      <c r="I1107" s="71" t="str">
        <f>IF(自己肯定感!I20="","",3-(自己肯定感!I20-1))</f>
        <v/>
      </c>
      <c r="J1107" s="71" t="str">
        <f>IF(自己肯定感!J20="","",(自己肯定感!J20-1))</f>
        <v/>
      </c>
      <c r="K1107" s="71" t="str">
        <f>IF(自己肯定感!K20="","",(自己肯定感!K20-1))</f>
        <v/>
      </c>
      <c r="L1107" s="72" t="str">
        <f>IF(自己肯定感!L20="","",3-(自己肯定感!L20-1))</f>
        <v/>
      </c>
      <c r="M1107" s="77" t="str">
        <f>IF(自己肯定感!M20="","",3-(自己肯定感!M20-1))</f>
        <v/>
      </c>
      <c r="N1107" s="71" t="str">
        <f>IF(自己肯定感!N20="","",3-(自己肯定感!N20-1))</f>
        <v/>
      </c>
      <c r="O1107" s="71" t="str">
        <f>IF(自己肯定感!O20="","",3-(自己肯定感!O20-1))</f>
        <v/>
      </c>
      <c r="P1107" s="71" t="str">
        <f>IF(自己肯定感!P20="","",(自己肯定感!P20-1))</f>
        <v/>
      </c>
      <c r="Q1107" s="71" t="str">
        <f>IF(自己肯定感!Q20="","",3-(自己肯定感!Q20-1))</f>
        <v/>
      </c>
      <c r="R1107" s="71" t="str">
        <f>IF(自己肯定感!R20="","",3-(自己肯定感!R20-1))</f>
        <v/>
      </c>
      <c r="S1107" s="71" t="str">
        <f>IF(自己肯定感!S20="","",3-(自己肯定感!S20-1))</f>
        <v/>
      </c>
      <c r="T1107" s="71" t="str">
        <f>IF(自己肯定感!T20="","",3-(自己肯定感!T20-1))</f>
        <v/>
      </c>
      <c r="U1107" s="71" t="str">
        <f>IF(自己肯定感!U20="","",(自己肯定感!U20-1))</f>
        <v/>
      </c>
      <c r="V1107" s="72" t="str">
        <f>IF(自己肯定感!V20="","",(自己肯定感!V20-1))</f>
        <v/>
      </c>
      <c r="W1107" s="77" t="str">
        <f>IF(自己肯定感!W20="","",3-(自己肯定感!W20-1))</f>
        <v/>
      </c>
      <c r="X1107" s="71" t="str">
        <f>IF(自己肯定感!X20="","",3-(自己肯定感!X20-1))</f>
        <v/>
      </c>
      <c r="Y1107" s="71" t="str">
        <f>IF(自己肯定感!Y20="","",3-(自己肯定感!Y20-1))</f>
        <v/>
      </c>
      <c r="Z1107" s="71" t="str">
        <f>IF(自己肯定感!Z20="","",(自己肯定感!Z20-1))</f>
        <v/>
      </c>
      <c r="AA1107" s="80" t="str">
        <f>IF(自己肯定感!AA20="","",3-(自己肯定感!AA20-1))</f>
        <v/>
      </c>
      <c r="AB1107" s="22">
        <f t="shared" si="29"/>
        <v>25</v>
      </c>
      <c r="AE1107" s="219">
        <f t="shared" si="30"/>
        <v>0</v>
      </c>
      <c r="AF1107" s="85">
        <f t="shared" si="31"/>
        <v>0</v>
      </c>
      <c r="AG1107" s="85">
        <f t="shared" si="32"/>
        <v>0</v>
      </c>
      <c r="AH1107" s="85">
        <f t="shared" si="33"/>
        <v>0</v>
      </c>
      <c r="AI1107" s="234">
        <f t="shared" si="34"/>
        <v>0</v>
      </c>
      <c r="AJ1107" s="222" t="str">
        <f t="shared" si="55"/>
        <v/>
      </c>
      <c r="AL1107" s="21">
        <f t="shared" si="35"/>
        <v>0</v>
      </c>
      <c r="AM1107" s="71">
        <f t="shared" si="36"/>
        <v>0</v>
      </c>
      <c r="AN1107" s="71">
        <f t="shared" si="37"/>
        <v>0</v>
      </c>
      <c r="AO1107" s="72">
        <f t="shared" si="38"/>
        <v>0</v>
      </c>
      <c r="AQ1107" s="183" t="str">
        <f t="shared" si="39"/>
        <v/>
      </c>
      <c r="AR1107" s="184" t="str">
        <f t="shared" si="40"/>
        <v/>
      </c>
      <c r="AS1107" s="184" t="str">
        <f t="shared" si="41"/>
        <v/>
      </c>
      <c r="AT1107" s="184" t="str">
        <f t="shared" si="42"/>
        <v/>
      </c>
      <c r="AU1107" s="184" t="str">
        <f t="shared" si="43"/>
        <v/>
      </c>
      <c r="AV1107" s="184" t="str">
        <f t="shared" si="44"/>
        <v/>
      </c>
      <c r="AW1107" s="184" t="str">
        <f t="shared" si="45"/>
        <v/>
      </c>
      <c r="AX1107" s="185" t="str">
        <f t="shared" si="46"/>
        <v/>
      </c>
      <c r="AZ1107" s="204" t="str">
        <f t="shared" si="47"/>
        <v/>
      </c>
      <c r="BA1107" s="205" t="str">
        <f t="shared" si="48"/>
        <v/>
      </c>
      <c r="BB1107" s="205" t="str">
        <f t="shared" si="49"/>
        <v/>
      </c>
      <c r="BC1107" s="205" t="str">
        <f t="shared" si="50"/>
        <v/>
      </c>
      <c r="BD1107" s="205" t="str">
        <f t="shared" si="51"/>
        <v/>
      </c>
      <c r="BE1107" s="205" t="str">
        <f t="shared" si="52"/>
        <v/>
      </c>
      <c r="BF1107" s="206" t="str">
        <f t="shared" si="53"/>
        <v/>
      </c>
      <c r="BG1107" s="182" t="str">
        <f t="shared" si="54"/>
        <v/>
      </c>
    </row>
    <row r="1108" spans="1:59" hidden="1">
      <c r="A1108" s="106" t="str">
        <f>IF(学級の雰囲気!A21="","",学級の雰囲気!A21)</f>
        <v/>
      </c>
      <c r="B1108" s="11" t="str">
        <f>学級の雰囲気!B21</f>
        <v>N-18</v>
      </c>
      <c r="C1108" s="70" t="str">
        <f>IF(自己肯定感!C21="","",3-(自己肯定感!C21-1))</f>
        <v/>
      </c>
      <c r="D1108" s="71" t="str">
        <f>IF(自己肯定感!D21="","",3-(自己肯定感!D21-1))</f>
        <v/>
      </c>
      <c r="E1108" s="71" t="str">
        <f>IF(自己肯定感!E21="","",3-(自己肯定感!E21-1))</f>
        <v/>
      </c>
      <c r="F1108" s="71" t="str">
        <f>IF(自己肯定感!F21="","",(自己肯定感!F21-1))</f>
        <v/>
      </c>
      <c r="G1108" s="71" t="str">
        <f>IF(自己肯定感!G21="","",(自己肯定感!G21-1))</f>
        <v/>
      </c>
      <c r="H1108" s="71" t="str">
        <f>IF(自己肯定感!H21="","",3-(自己肯定感!H21-1))</f>
        <v/>
      </c>
      <c r="I1108" s="71" t="str">
        <f>IF(自己肯定感!I21="","",3-(自己肯定感!I21-1))</f>
        <v/>
      </c>
      <c r="J1108" s="71" t="str">
        <f>IF(自己肯定感!J21="","",(自己肯定感!J21-1))</f>
        <v/>
      </c>
      <c r="K1108" s="71" t="str">
        <f>IF(自己肯定感!K21="","",(自己肯定感!K21-1))</f>
        <v/>
      </c>
      <c r="L1108" s="72" t="str">
        <f>IF(自己肯定感!L21="","",3-(自己肯定感!L21-1))</f>
        <v/>
      </c>
      <c r="M1108" s="77" t="str">
        <f>IF(自己肯定感!M21="","",3-(自己肯定感!M21-1))</f>
        <v/>
      </c>
      <c r="N1108" s="71" t="str">
        <f>IF(自己肯定感!N21="","",3-(自己肯定感!N21-1))</f>
        <v/>
      </c>
      <c r="O1108" s="71" t="str">
        <f>IF(自己肯定感!O21="","",3-(自己肯定感!O21-1))</f>
        <v/>
      </c>
      <c r="P1108" s="71" t="str">
        <f>IF(自己肯定感!P21="","",(自己肯定感!P21-1))</f>
        <v/>
      </c>
      <c r="Q1108" s="71" t="str">
        <f>IF(自己肯定感!Q21="","",3-(自己肯定感!Q21-1))</f>
        <v/>
      </c>
      <c r="R1108" s="71" t="str">
        <f>IF(自己肯定感!R21="","",3-(自己肯定感!R21-1))</f>
        <v/>
      </c>
      <c r="S1108" s="71" t="str">
        <f>IF(自己肯定感!S21="","",3-(自己肯定感!S21-1))</f>
        <v/>
      </c>
      <c r="T1108" s="71" t="str">
        <f>IF(自己肯定感!T21="","",3-(自己肯定感!T21-1))</f>
        <v/>
      </c>
      <c r="U1108" s="71" t="str">
        <f>IF(自己肯定感!U21="","",(自己肯定感!U21-1))</f>
        <v/>
      </c>
      <c r="V1108" s="72" t="str">
        <f>IF(自己肯定感!V21="","",(自己肯定感!V21-1))</f>
        <v/>
      </c>
      <c r="W1108" s="77" t="str">
        <f>IF(自己肯定感!W21="","",3-(自己肯定感!W21-1))</f>
        <v/>
      </c>
      <c r="X1108" s="71" t="str">
        <f>IF(自己肯定感!X21="","",3-(自己肯定感!X21-1))</f>
        <v/>
      </c>
      <c r="Y1108" s="71" t="str">
        <f>IF(自己肯定感!Y21="","",3-(自己肯定感!Y21-1))</f>
        <v/>
      </c>
      <c r="Z1108" s="71" t="str">
        <f>IF(自己肯定感!Z21="","",(自己肯定感!Z21-1))</f>
        <v/>
      </c>
      <c r="AA1108" s="80" t="str">
        <f>IF(自己肯定感!AA21="","",3-(自己肯定感!AA21-1))</f>
        <v/>
      </c>
      <c r="AB1108" s="22">
        <f t="shared" si="29"/>
        <v>25</v>
      </c>
      <c r="AE1108" s="219">
        <f t="shared" si="30"/>
        <v>0</v>
      </c>
      <c r="AF1108" s="85">
        <f t="shared" si="31"/>
        <v>0</v>
      </c>
      <c r="AG1108" s="85">
        <f t="shared" si="32"/>
        <v>0</v>
      </c>
      <c r="AH1108" s="85">
        <f t="shared" si="33"/>
        <v>0</v>
      </c>
      <c r="AI1108" s="234">
        <f t="shared" si="34"/>
        <v>0</v>
      </c>
      <c r="AJ1108" s="222" t="str">
        <f t="shared" si="55"/>
        <v/>
      </c>
      <c r="AL1108" s="21">
        <f t="shared" si="35"/>
        <v>0</v>
      </c>
      <c r="AM1108" s="71">
        <f t="shared" si="36"/>
        <v>0</v>
      </c>
      <c r="AN1108" s="71">
        <f t="shared" si="37"/>
        <v>0</v>
      </c>
      <c r="AO1108" s="72">
        <f t="shared" si="38"/>
        <v>0</v>
      </c>
      <c r="AQ1108" s="183" t="str">
        <f t="shared" si="39"/>
        <v/>
      </c>
      <c r="AR1108" s="184" t="str">
        <f t="shared" si="40"/>
        <v/>
      </c>
      <c r="AS1108" s="184" t="str">
        <f t="shared" si="41"/>
        <v/>
      </c>
      <c r="AT1108" s="184" t="str">
        <f t="shared" si="42"/>
        <v/>
      </c>
      <c r="AU1108" s="184" t="str">
        <f t="shared" si="43"/>
        <v/>
      </c>
      <c r="AV1108" s="184" t="str">
        <f t="shared" si="44"/>
        <v/>
      </c>
      <c r="AW1108" s="184" t="str">
        <f t="shared" si="45"/>
        <v/>
      </c>
      <c r="AX1108" s="185" t="str">
        <f t="shared" si="46"/>
        <v/>
      </c>
      <c r="AZ1108" s="204" t="str">
        <f t="shared" si="47"/>
        <v/>
      </c>
      <c r="BA1108" s="205" t="str">
        <f t="shared" si="48"/>
        <v/>
      </c>
      <c r="BB1108" s="205" t="str">
        <f t="shared" si="49"/>
        <v/>
      </c>
      <c r="BC1108" s="205" t="str">
        <f t="shared" si="50"/>
        <v/>
      </c>
      <c r="BD1108" s="205" t="str">
        <f t="shared" si="51"/>
        <v/>
      </c>
      <c r="BE1108" s="205" t="str">
        <f t="shared" si="52"/>
        <v/>
      </c>
      <c r="BF1108" s="206" t="str">
        <f t="shared" si="53"/>
        <v/>
      </c>
      <c r="BG1108" s="182" t="str">
        <f t="shared" si="54"/>
        <v/>
      </c>
    </row>
    <row r="1109" spans="1:59" hidden="1">
      <c r="A1109" s="106" t="str">
        <f>IF(学級の雰囲気!A22="","",学級の雰囲気!A22)</f>
        <v/>
      </c>
      <c r="B1109" s="11" t="str">
        <f>学級の雰囲気!B22</f>
        <v>N-19</v>
      </c>
      <c r="C1109" s="70" t="str">
        <f>IF(自己肯定感!C22="","",3-(自己肯定感!C22-1))</f>
        <v/>
      </c>
      <c r="D1109" s="71" t="str">
        <f>IF(自己肯定感!D22="","",3-(自己肯定感!D22-1))</f>
        <v/>
      </c>
      <c r="E1109" s="71" t="str">
        <f>IF(自己肯定感!E22="","",3-(自己肯定感!E22-1))</f>
        <v/>
      </c>
      <c r="F1109" s="71" t="str">
        <f>IF(自己肯定感!F22="","",(自己肯定感!F22-1))</f>
        <v/>
      </c>
      <c r="G1109" s="71" t="str">
        <f>IF(自己肯定感!G22="","",(自己肯定感!G22-1))</f>
        <v/>
      </c>
      <c r="H1109" s="71" t="str">
        <f>IF(自己肯定感!H22="","",3-(自己肯定感!H22-1))</f>
        <v/>
      </c>
      <c r="I1109" s="71" t="str">
        <f>IF(自己肯定感!I22="","",3-(自己肯定感!I22-1))</f>
        <v/>
      </c>
      <c r="J1109" s="71" t="str">
        <f>IF(自己肯定感!J22="","",(自己肯定感!J22-1))</f>
        <v/>
      </c>
      <c r="K1109" s="71" t="str">
        <f>IF(自己肯定感!K22="","",(自己肯定感!K22-1))</f>
        <v/>
      </c>
      <c r="L1109" s="72" t="str">
        <f>IF(自己肯定感!L22="","",3-(自己肯定感!L22-1))</f>
        <v/>
      </c>
      <c r="M1109" s="77" t="str">
        <f>IF(自己肯定感!M22="","",3-(自己肯定感!M22-1))</f>
        <v/>
      </c>
      <c r="N1109" s="71" t="str">
        <f>IF(自己肯定感!N22="","",3-(自己肯定感!N22-1))</f>
        <v/>
      </c>
      <c r="O1109" s="71" t="str">
        <f>IF(自己肯定感!O22="","",3-(自己肯定感!O22-1))</f>
        <v/>
      </c>
      <c r="P1109" s="71" t="str">
        <f>IF(自己肯定感!P22="","",(自己肯定感!P22-1))</f>
        <v/>
      </c>
      <c r="Q1109" s="71" t="str">
        <f>IF(自己肯定感!Q22="","",3-(自己肯定感!Q22-1))</f>
        <v/>
      </c>
      <c r="R1109" s="71" t="str">
        <f>IF(自己肯定感!R22="","",3-(自己肯定感!R22-1))</f>
        <v/>
      </c>
      <c r="S1109" s="71" t="str">
        <f>IF(自己肯定感!S22="","",3-(自己肯定感!S22-1))</f>
        <v/>
      </c>
      <c r="T1109" s="71" t="str">
        <f>IF(自己肯定感!T22="","",3-(自己肯定感!T22-1))</f>
        <v/>
      </c>
      <c r="U1109" s="71" t="str">
        <f>IF(自己肯定感!U22="","",(自己肯定感!U22-1))</f>
        <v/>
      </c>
      <c r="V1109" s="72" t="str">
        <f>IF(自己肯定感!V22="","",(自己肯定感!V22-1))</f>
        <v/>
      </c>
      <c r="W1109" s="77" t="str">
        <f>IF(自己肯定感!W22="","",3-(自己肯定感!W22-1))</f>
        <v/>
      </c>
      <c r="X1109" s="71" t="str">
        <f>IF(自己肯定感!X22="","",3-(自己肯定感!X22-1))</f>
        <v/>
      </c>
      <c r="Y1109" s="71" t="str">
        <f>IF(自己肯定感!Y22="","",3-(自己肯定感!Y22-1))</f>
        <v/>
      </c>
      <c r="Z1109" s="71" t="str">
        <f>IF(自己肯定感!Z22="","",(自己肯定感!Z22-1))</f>
        <v/>
      </c>
      <c r="AA1109" s="80" t="str">
        <f>IF(自己肯定感!AA22="","",3-(自己肯定感!AA22-1))</f>
        <v/>
      </c>
      <c r="AB1109" s="22">
        <f t="shared" si="29"/>
        <v>25</v>
      </c>
      <c r="AE1109" s="219">
        <f t="shared" si="30"/>
        <v>0</v>
      </c>
      <c r="AF1109" s="85">
        <f t="shared" si="31"/>
        <v>0</v>
      </c>
      <c r="AG1109" s="85">
        <f t="shared" si="32"/>
        <v>0</v>
      </c>
      <c r="AH1109" s="85">
        <f t="shared" si="33"/>
        <v>0</v>
      </c>
      <c r="AI1109" s="234">
        <f t="shared" si="34"/>
        <v>0</v>
      </c>
      <c r="AJ1109" s="222" t="str">
        <f t="shared" si="55"/>
        <v/>
      </c>
      <c r="AL1109" s="21">
        <f t="shared" si="35"/>
        <v>0</v>
      </c>
      <c r="AM1109" s="71">
        <f t="shared" si="36"/>
        <v>0</v>
      </c>
      <c r="AN1109" s="71">
        <f t="shared" si="37"/>
        <v>0</v>
      </c>
      <c r="AO1109" s="72">
        <f t="shared" si="38"/>
        <v>0</v>
      </c>
      <c r="AQ1109" s="183" t="str">
        <f t="shared" si="39"/>
        <v/>
      </c>
      <c r="AR1109" s="184" t="str">
        <f t="shared" si="40"/>
        <v/>
      </c>
      <c r="AS1109" s="184" t="str">
        <f t="shared" si="41"/>
        <v/>
      </c>
      <c r="AT1109" s="184" t="str">
        <f t="shared" si="42"/>
        <v/>
      </c>
      <c r="AU1109" s="184" t="str">
        <f t="shared" si="43"/>
        <v/>
      </c>
      <c r="AV1109" s="184" t="str">
        <f t="shared" si="44"/>
        <v/>
      </c>
      <c r="AW1109" s="184" t="str">
        <f t="shared" si="45"/>
        <v/>
      </c>
      <c r="AX1109" s="185" t="str">
        <f t="shared" si="46"/>
        <v/>
      </c>
      <c r="AZ1109" s="204" t="str">
        <f t="shared" si="47"/>
        <v/>
      </c>
      <c r="BA1109" s="205" t="str">
        <f t="shared" si="48"/>
        <v/>
      </c>
      <c r="BB1109" s="205" t="str">
        <f t="shared" si="49"/>
        <v/>
      </c>
      <c r="BC1109" s="205" t="str">
        <f t="shared" si="50"/>
        <v/>
      </c>
      <c r="BD1109" s="205" t="str">
        <f t="shared" si="51"/>
        <v/>
      </c>
      <c r="BE1109" s="205" t="str">
        <f t="shared" si="52"/>
        <v/>
      </c>
      <c r="BF1109" s="206" t="str">
        <f t="shared" si="53"/>
        <v/>
      </c>
      <c r="BG1109" s="182" t="str">
        <f t="shared" si="54"/>
        <v/>
      </c>
    </row>
    <row r="1110" spans="1:59" hidden="1">
      <c r="A1110" s="107" t="str">
        <f>IF(学級の雰囲気!A23="","",学級の雰囲気!A23)</f>
        <v/>
      </c>
      <c r="B1110" s="11" t="str">
        <f>学級の雰囲気!B23</f>
        <v>N-20</v>
      </c>
      <c r="C1110" s="73" t="str">
        <f>IF(自己肯定感!C23="","",3-(自己肯定感!C23-1))</f>
        <v/>
      </c>
      <c r="D1110" s="74" t="str">
        <f>IF(自己肯定感!D23="","",3-(自己肯定感!D23-1))</f>
        <v/>
      </c>
      <c r="E1110" s="74" t="str">
        <f>IF(自己肯定感!E23="","",3-(自己肯定感!E23-1))</f>
        <v/>
      </c>
      <c r="F1110" s="74" t="str">
        <f>IF(自己肯定感!F23="","",(自己肯定感!F23-1))</f>
        <v/>
      </c>
      <c r="G1110" s="74" t="str">
        <f>IF(自己肯定感!G23="","",(自己肯定感!G23-1))</f>
        <v/>
      </c>
      <c r="H1110" s="74" t="str">
        <f>IF(自己肯定感!H23="","",3-(自己肯定感!H23-1))</f>
        <v/>
      </c>
      <c r="I1110" s="74" t="str">
        <f>IF(自己肯定感!I23="","",3-(自己肯定感!I23-1))</f>
        <v/>
      </c>
      <c r="J1110" s="74" t="str">
        <f>IF(自己肯定感!J23="","",(自己肯定感!J23-1))</f>
        <v/>
      </c>
      <c r="K1110" s="74" t="str">
        <f>IF(自己肯定感!K23="","",(自己肯定感!K23-1))</f>
        <v/>
      </c>
      <c r="L1110" s="75" t="str">
        <f>IF(自己肯定感!L23="","",3-(自己肯定感!L23-1))</f>
        <v/>
      </c>
      <c r="M1110" s="78" t="str">
        <f>IF(自己肯定感!M23="","",3-(自己肯定感!M23-1))</f>
        <v/>
      </c>
      <c r="N1110" s="74" t="str">
        <f>IF(自己肯定感!N23="","",3-(自己肯定感!N23-1))</f>
        <v/>
      </c>
      <c r="O1110" s="74" t="str">
        <f>IF(自己肯定感!O23="","",3-(自己肯定感!O23-1))</f>
        <v/>
      </c>
      <c r="P1110" s="74" t="str">
        <f>IF(自己肯定感!P23="","",(自己肯定感!P23-1))</f>
        <v/>
      </c>
      <c r="Q1110" s="74" t="str">
        <f>IF(自己肯定感!Q23="","",3-(自己肯定感!Q23-1))</f>
        <v/>
      </c>
      <c r="R1110" s="74" t="str">
        <f>IF(自己肯定感!R23="","",3-(自己肯定感!R23-1))</f>
        <v/>
      </c>
      <c r="S1110" s="74" t="str">
        <f>IF(自己肯定感!S23="","",3-(自己肯定感!S23-1))</f>
        <v/>
      </c>
      <c r="T1110" s="74" t="str">
        <f>IF(自己肯定感!T23="","",3-(自己肯定感!T23-1))</f>
        <v/>
      </c>
      <c r="U1110" s="74" t="str">
        <f>IF(自己肯定感!U23="","",(自己肯定感!U23-1))</f>
        <v/>
      </c>
      <c r="V1110" s="75" t="str">
        <f>IF(自己肯定感!V23="","",(自己肯定感!V23-1))</f>
        <v/>
      </c>
      <c r="W1110" s="78" t="str">
        <f>IF(自己肯定感!W23="","",3-(自己肯定感!W23-1))</f>
        <v/>
      </c>
      <c r="X1110" s="74" t="str">
        <f>IF(自己肯定感!X23="","",3-(自己肯定感!X23-1))</f>
        <v/>
      </c>
      <c r="Y1110" s="74" t="str">
        <f>IF(自己肯定感!Y23="","",3-(自己肯定感!Y23-1))</f>
        <v/>
      </c>
      <c r="Z1110" s="74" t="str">
        <f>IF(自己肯定感!Z23="","",(自己肯定感!Z23-1))</f>
        <v/>
      </c>
      <c r="AA1110" s="81" t="str">
        <f>IF(自己肯定感!AA23="","",3-(自己肯定感!AA23-1))</f>
        <v/>
      </c>
      <c r="AB1110" s="28">
        <f t="shared" si="29"/>
        <v>25</v>
      </c>
      <c r="AE1110" s="219">
        <f t="shared" si="30"/>
        <v>0</v>
      </c>
      <c r="AF1110" s="85">
        <f t="shared" si="31"/>
        <v>0</v>
      </c>
      <c r="AG1110" s="85">
        <f t="shared" si="32"/>
        <v>0</v>
      </c>
      <c r="AH1110" s="85">
        <f t="shared" si="33"/>
        <v>0</v>
      </c>
      <c r="AI1110" s="234">
        <f t="shared" si="34"/>
        <v>0</v>
      </c>
      <c r="AJ1110" s="222" t="str">
        <f t="shared" si="55"/>
        <v/>
      </c>
      <c r="AL1110" s="27">
        <f t="shared" si="35"/>
        <v>0</v>
      </c>
      <c r="AM1110" s="74">
        <f t="shared" si="36"/>
        <v>0</v>
      </c>
      <c r="AN1110" s="74">
        <f t="shared" si="37"/>
        <v>0</v>
      </c>
      <c r="AO1110" s="75">
        <f t="shared" si="38"/>
        <v>0</v>
      </c>
      <c r="AQ1110" s="189" t="str">
        <f t="shared" si="39"/>
        <v/>
      </c>
      <c r="AR1110" s="190" t="str">
        <f t="shared" si="40"/>
        <v/>
      </c>
      <c r="AS1110" s="190" t="str">
        <f t="shared" si="41"/>
        <v/>
      </c>
      <c r="AT1110" s="190" t="str">
        <f t="shared" si="42"/>
        <v/>
      </c>
      <c r="AU1110" s="190" t="str">
        <f t="shared" si="43"/>
        <v/>
      </c>
      <c r="AV1110" s="190" t="str">
        <f t="shared" si="44"/>
        <v/>
      </c>
      <c r="AW1110" s="190" t="str">
        <f t="shared" si="45"/>
        <v/>
      </c>
      <c r="AX1110" s="191" t="str">
        <f t="shared" si="46"/>
        <v/>
      </c>
      <c r="AZ1110" s="204" t="str">
        <f t="shared" si="47"/>
        <v/>
      </c>
      <c r="BA1110" s="205" t="str">
        <f t="shared" si="48"/>
        <v/>
      </c>
      <c r="BB1110" s="205" t="str">
        <f t="shared" si="49"/>
        <v/>
      </c>
      <c r="BC1110" s="205" t="str">
        <f t="shared" si="50"/>
        <v/>
      </c>
      <c r="BD1110" s="205" t="str">
        <f t="shared" si="51"/>
        <v/>
      </c>
      <c r="BE1110" s="205" t="str">
        <f t="shared" si="52"/>
        <v/>
      </c>
      <c r="BF1110" s="206" t="str">
        <f t="shared" si="53"/>
        <v/>
      </c>
      <c r="BG1110" s="182" t="str">
        <f t="shared" si="54"/>
        <v/>
      </c>
    </row>
    <row r="1111" spans="1:59" hidden="1">
      <c r="A1111" s="105" t="str">
        <f>IF(学級の雰囲気!A24="","",学級の雰囲気!A24)</f>
        <v/>
      </c>
      <c r="B1111" s="11" t="str">
        <f>学級の雰囲気!B24</f>
        <v>N-21</v>
      </c>
      <c r="C1111" s="68" t="str">
        <f>IF(自己肯定感!C24="","",3-(自己肯定感!C24-1))</f>
        <v/>
      </c>
      <c r="D1111" s="67" t="str">
        <f>IF(自己肯定感!D24="","",3-(自己肯定感!D24-1))</f>
        <v/>
      </c>
      <c r="E1111" s="67" t="str">
        <f>IF(自己肯定感!E24="","",3-(自己肯定感!E24-1))</f>
        <v/>
      </c>
      <c r="F1111" s="67" t="str">
        <f>IF(自己肯定感!F24="","",(自己肯定感!F24-1))</f>
        <v/>
      </c>
      <c r="G1111" s="67" t="str">
        <f>IF(自己肯定感!G24="","",(自己肯定感!G24-1))</f>
        <v/>
      </c>
      <c r="H1111" s="67" t="str">
        <f>IF(自己肯定感!H24="","",3-(自己肯定感!H24-1))</f>
        <v/>
      </c>
      <c r="I1111" s="67" t="str">
        <f>IF(自己肯定感!I24="","",3-(自己肯定感!I24-1))</f>
        <v/>
      </c>
      <c r="J1111" s="67" t="str">
        <f>IF(自己肯定感!J24="","",(自己肯定感!J24-1))</f>
        <v/>
      </c>
      <c r="K1111" s="67" t="str">
        <f>IF(自己肯定感!K24="","",(自己肯定感!K24-1))</f>
        <v/>
      </c>
      <c r="L1111" s="69" t="str">
        <f>IF(自己肯定感!L24="","",3-(自己肯定感!L24-1))</f>
        <v/>
      </c>
      <c r="M1111" s="76" t="str">
        <f>IF(自己肯定感!M24="","",3-(自己肯定感!M24-1))</f>
        <v/>
      </c>
      <c r="N1111" s="67" t="str">
        <f>IF(自己肯定感!N24="","",3-(自己肯定感!N24-1))</f>
        <v/>
      </c>
      <c r="O1111" s="67" t="str">
        <f>IF(自己肯定感!O24="","",3-(自己肯定感!O24-1))</f>
        <v/>
      </c>
      <c r="P1111" s="67" t="str">
        <f>IF(自己肯定感!P24="","",(自己肯定感!P24-1))</f>
        <v/>
      </c>
      <c r="Q1111" s="67" t="str">
        <f>IF(自己肯定感!Q24="","",3-(自己肯定感!Q24-1))</f>
        <v/>
      </c>
      <c r="R1111" s="67" t="str">
        <f>IF(自己肯定感!R24="","",3-(自己肯定感!R24-1))</f>
        <v/>
      </c>
      <c r="S1111" s="67" t="str">
        <f>IF(自己肯定感!S24="","",3-(自己肯定感!S24-1))</f>
        <v/>
      </c>
      <c r="T1111" s="67" t="str">
        <f>IF(自己肯定感!T24="","",3-(自己肯定感!T24-1))</f>
        <v/>
      </c>
      <c r="U1111" s="67" t="str">
        <f>IF(自己肯定感!U24="","",(自己肯定感!U24-1))</f>
        <v/>
      </c>
      <c r="V1111" s="69" t="str">
        <f>IF(自己肯定感!V24="","",(自己肯定感!V24-1))</f>
        <v/>
      </c>
      <c r="W1111" s="76" t="str">
        <f>IF(自己肯定感!W24="","",3-(自己肯定感!W24-1))</f>
        <v/>
      </c>
      <c r="X1111" s="67" t="str">
        <f>IF(自己肯定感!X24="","",3-(自己肯定感!X24-1))</f>
        <v/>
      </c>
      <c r="Y1111" s="67" t="str">
        <f>IF(自己肯定感!Y24="","",3-(自己肯定感!Y24-1))</f>
        <v/>
      </c>
      <c r="Z1111" s="67" t="str">
        <f>IF(自己肯定感!Z24="","",(自己肯定感!Z24-1))</f>
        <v/>
      </c>
      <c r="AA1111" s="79" t="str">
        <f>IF(自己肯定感!AA24="","",3-(自己肯定感!AA24-1))</f>
        <v/>
      </c>
      <c r="AB1111" s="22">
        <f t="shared" si="29"/>
        <v>25</v>
      </c>
      <c r="AE1111" s="221">
        <f t="shared" si="30"/>
        <v>0</v>
      </c>
      <c r="AF1111" s="118">
        <f t="shared" si="31"/>
        <v>0</v>
      </c>
      <c r="AG1111" s="118">
        <f t="shared" si="32"/>
        <v>0</v>
      </c>
      <c r="AH1111" s="118">
        <f t="shared" si="33"/>
        <v>0</v>
      </c>
      <c r="AI1111" s="234">
        <f t="shared" si="34"/>
        <v>0</v>
      </c>
      <c r="AJ1111" s="222" t="str">
        <f t="shared" si="55"/>
        <v/>
      </c>
      <c r="AL1111" s="15">
        <f t="shared" si="35"/>
        <v>0</v>
      </c>
      <c r="AM1111" s="67">
        <f t="shared" si="36"/>
        <v>0</v>
      </c>
      <c r="AN1111" s="67">
        <f t="shared" si="37"/>
        <v>0</v>
      </c>
      <c r="AO1111" s="69">
        <f t="shared" si="38"/>
        <v>0</v>
      </c>
      <c r="AQ1111" s="186" t="str">
        <f t="shared" si="39"/>
        <v/>
      </c>
      <c r="AR1111" s="187" t="str">
        <f t="shared" si="40"/>
        <v/>
      </c>
      <c r="AS1111" s="187" t="str">
        <f t="shared" si="41"/>
        <v/>
      </c>
      <c r="AT1111" s="187" t="str">
        <f t="shared" si="42"/>
        <v/>
      </c>
      <c r="AU1111" s="187" t="str">
        <f t="shared" si="43"/>
        <v/>
      </c>
      <c r="AV1111" s="187" t="str">
        <f t="shared" si="44"/>
        <v/>
      </c>
      <c r="AW1111" s="187" t="str">
        <f t="shared" si="45"/>
        <v/>
      </c>
      <c r="AX1111" s="188" t="str">
        <f t="shared" si="46"/>
        <v/>
      </c>
      <c r="AZ1111" s="204" t="str">
        <f t="shared" si="47"/>
        <v/>
      </c>
      <c r="BA1111" s="205" t="str">
        <f t="shared" si="48"/>
        <v/>
      </c>
      <c r="BB1111" s="205" t="str">
        <f t="shared" si="49"/>
        <v/>
      </c>
      <c r="BC1111" s="205" t="str">
        <f t="shared" si="50"/>
        <v/>
      </c>
      <c r="BD1111" s="205" t="str">
        <f t="shared" si="51"/>
        <v/>
      </c>
      <c r="BE1111" s="205" t="str">
        <f t="shared" si="52"/>
        <v/>
      </c>
      <c r="BF1111" s="206" t="str">
        <f t="shared" si="53"/>
        <v/>
      </c>
      <c r="BG1111" s="182" t="str">
        <f t="shared" si="54"/>
        <v/>
      </c>
    </row>
    <row r="1112" spans="1:59" hidden="1">
      <c r="A1112" s="106" t="str">
        <f>IF(学級の雰囲気!A25="","",学級の雰囲気!A25)</f>
        <v/>
      </c>
      <c r="B1112" s="11" t="str">
        <f>学級の雰囲気!B25</f>
        <v>N-22</v>
      </c>
      <c r="C1112" s="70" t="str">
        <f>IF(自己肯定感!C25="","",3-(自己肯定感!C25-1))</f>
        <v/>
      </c>
      <c r="D1112" s="71" t="str">
        <f>IF(自己肯定感!D25="","",3-(自己肯定感!D25-1))</f>
        <v/>
      </c>
      <c r="E1112" s="71" t="str">
        <f>IF(自己肯定感!E25="","",3-(自己肯定感!E25-1))</f>
        <v/>
      </c>
      <c r="F1112" s="71" t="str">
        <f>IF(自己肯定感!F25="","",(自己肯定感!F25-1))</f>
        <v/>
      </c>
      <c r="G1112" s="71" t="str">
        <f>IF(自己肯定感!G25="","",(自己肯定感!G25-1))</f>
        <v/>
      </c>
      <c r="H1112" s="71" t="str">
        <f>IF(自己肯定感!H25="","",3-(自己肯定感!H25-1))</f>
        <v/>
      </c>
      <c r="I1112" s="71" t="str">
        <f>IF(自己肯定感!I25="","",3-(自己肯定感!I25-1))</f>
        <v/>
      </c>
      <c r="J1112" s="71" t="str">
        <f>IF(自己肯定感!J25="","",(自己肯定感!J25-1))</f>
        <v/>
      </c>
      <c r="K1112" s="71" t="str">
        <f>IF(自己肯定感!K25="","",(自己肯定感!K25-1))</f>
        <v/>
      </c>
      <c r="L1112" s="72" t="str">
        <f>IF(自己肯定感!L25="","",3-(自己肯定感!L25-1))</f>
        <v/>
      </c>
      <c r="M1112" s="77" t="str">
        <f>IF(自己肯定感!M25="","",3-(自己肯定感!M25-1))</f>
        <v/>
      </c>
      <c r="N1112" s="71" t="str">
        <f>IF(自己肯定感!N25="","",3-(自己肯定感!N25-1))</f>
        <v/>
      </c>
      <c r="O1112" s="71" t="str">
        <f>IF(自己肯定感!O25="","",3-(自己肯定感!O25-1))</f>
        <v/>
      </c>
      <c r="P1112" s="71" t="str">
        <f>IF(自己肯定感!P25="","",(自己肯定感!P25-1))</f>
        <v/>
      </c>
      <c r="Q1112" s="71" t="str">
        <f>IF(自己肯定感!Q25="","",3-(自己肯定感!Q25-1))</f>
        <v/>
      </c>
      <c r="R1112" s="71" t="str">
        <f>IF(自己肯定感!R25="","",3-(自己肯定感!R25-1))</f>
        <v/>
      </c>
      <c r="S1112" s="71" t="str">
        <f>IF(自己肯定感!S25="","",3-(自己肯定感!S25-1))</f>
        <v/>
      </c>
      <c r="T1112" s="71" t="str">
        <f>IF(自己肯定感!T25="","",3-(自己肯定感!T25-1))</f>
        <v/>
      </c>
      <c r="U1112" s="71" t="str">
        <f>IF(自己肯定感!U25="","",(自己肯定感!U25-1))</f>
        <v/>
      </c>
      <c r="V1112" s="72" t="str">
        <f>IF(自己肯定感!V25="","",(自己肯定感!V25-1))</f>
        <v/>
      </c>
      <c r="W1112" s="77" t="str">
        <f>IF(自己肯定感!W25="","",3-(自己肯定感!W25-1))</f>
        <v/>
      </c>
      <c r="X1112" s="71" t="str">
        <f>IF(自己肯定感!X25="","",3-(自己肯定感!X25-1))</f>
        <v/>
      </c>
      <c r="Y1112" s="71" t="str">
        <f>IF(自己肯定感!Y25="","",3-(自己肯定感!Y25-1))</f>
        <v/>
      </c>
      <c r="Z1112" s="71" t="str">
        <f>IF(自己肯定感!Z25="","",(自己肯定感!Z25-1))</f>
        <v/>
      </c>
      <c r="AA1112" s="80" t="str">
        <f>IF(自己肯定感!AA25="","",3-(自己肯定感!AA25-1))</f>
        <v/>
      </c>
      <c r="AB1112" s="22">
        <f t="shared" si="29"/>
        <v>25</v>
      </c>
      <c r="AE1112" s="219">
        <f t="shared" si="30"/>
        <v>0</v>
      </c>
      <c r="AF1112" s="85">
        <f t="shared" si="31"/>
        <v>0</v>
      </c>
      <c r="AG1112" s="85">
        <f t="shared" si="32"/>
        <v>0</v>
      </c>
      <c r="AH1112" s="85">
        <f t="shared" si="33"/>
        <v>0</v>
      </c>
      <c r="AI1112" s="234">
        <f t="shared" si="34"/>
        <v>0</v>
      </c>
      <c r="AJ1112" s="222" t="str">
        <f t="shared" si="55"/>
        <v/>
      </c>
      <c r="AL1112" s="21">
        <f t="shared" si="35"/>
        <v>0</v>
      </c>
      <c r="AM1112" s="71">
        <f t="shared" si="36"/>
        <v>0</v>
      </c>
      <c r="AN1112" s="71">
        <f t="shared" si="37"/>
        <v>0</v>
      </c>
      <c r="AO1112" s="72">
        <f t="shared" si="38"/>
        <v>0</v>
      </c>
      <c r="AQ1112" s="183" t="str">
        <f t="shared" si="39"/>
        <v/>
      </c>
      <c r="AR1112" s="184" t="str">
        <f t="shared" si="40"/>
        <v/>
      </c>
      <c r="AS1112" s="184" t="str">
        <f t="shared" si="41"/>
        <v/>
      </c>
      <c r="AT1112" s="184" t="str">
        <f t="shared" si="42"/>
        <v/>
      </c>
      <c r="AU1112" s="184" t="str">
        <f t="shared" si="43"/>
        <v/>
      </c>
      <c r="AV1112" s="184" t="str">
        <f t="shared" si="44"/>
        <v/>
      </c>
      <c r="AW1112" s="184" t="str">
        <f t="shared" si="45"/>
        <v/>
      </c>
      <c r="AX1112" s="185" t="str">
        <f t="shared" si="46"/>
        <v/>
      </c>
      <c r="AZ1112" s="204" t="str">
        <f t="shared" si="47"/>
        <v/>
      </c>
      <c r="BA1112" s="205" t="str">
        <f t="shared" si="48"/>
        <v/>
      </c>
      <c r="BB1112" s="205" t="str">
        <f t="shared" si="49"/>
        <v/>
      </c>
      <c r="BC1112" s="205" t="str">
        <f t="shared" si="50"/>
        <v/>
      </c>
      <c r="BD1112" s="205" t="str">
        <f t="shared" si="51"/>
        <v/>
      </c>
      <c r="BE1112" s="205" t="str">
        <f t="shared" si="52"/>
        <v/>
      </c>
      <c r="BF1112" s="206" t="str">
        <f t="shared" si="53"/>
        <v/>
      </c>
      <c r="BG1112" s="182" t="str">
        <f t="shared" si="54"/>
        <v/>
      </c>
    </row>
    <row r="1113" spans="1:59" hidden="1">
      <c r="A1113" s="106" t="str">
        <f>IF(学級の雰囲気!A26="","",学級の雰囲気!A26)</f>
        <v/>
      </c>
      <c r="B1113" s="11" t="str">
        <f>学級の雰囲気!B26</f>
        <v>N-23</v>
      </c>
      <c r="C1113" s="70" t="str">
        <f>IF(自己肯定感!C26="","",3-(自己肯定感!C26-1))</f>
        <v/>
      </c>
      <c r="D1113" s="71" t="str">
        <f>IF(自己肯定感!D26="","",3-(自己肯定感!D26-1))</f>
        <v/>
      </c>
      <c r="E1113" s="71" t="str">
        <f>IF(自己肯定感!E26="","",3-(自己肯定感!E26-1))</f>
        <v/>
      </c>
      <c r="F1113" s="71" t="str">
        <f>IF(自己肯定感!F26="","",(自己肯定感!F26-1))</f>
        <v/>
      </c>
      <c r="G1113" s="71" t="str">
        <f>IF(自己肯定感!G26="","",(自己肯定感!G26-1))</f>
        <v/>
      </c>
      <c r="H1113" s="71" t="str">
        <f>IF(自己肯定感!H26="","",3-(自己肯定感!H26-1))</f>
        <v/>
      </c>
      <c r="I1113" s="71" t="str">
        <f>IF(自己肯定感!I26="","",3-(自己肯定感!I26-1))</f>
        <v/>
      </c>
      <c r="J1113" s="71" t="str">
        <f>IF(自己肯定感!J26="","",(自己肯定感!J26-1))</f>
        <v/>
      </c>
      <c r="K1113" s="71" t="str">
        <f>IF(自己肯定感!K26="","",(自己肯定感!K26-1))</f>
        <v/>
      </c>
      <c r="L1113" s="72" t="str">
        <f>IF(自己肯定感!L26="","",3-(自己肯定感!L26-1))</f>
        <v/>
      </c>
      <c r="M1113" s="77" t="str">
        <f>IF(自己肯定感!M26="","",3-(自己肯定感!M26-1))</f>
        <v/>
      </c>
      <c r="N1113" s="71" t="str">
        <f>IF(自己肯定感!N26="","",3-(自己肯定感!N26-1))</f>
        <v/>
      </c>
      <c r="O1113" s="71" t="str">
        <f>IF(自己肯定感!O26="","",3-(自己肯定感!O26-1))</f>
        <v/>
      </c>
      <c r="P1113" s="71" t="str">
        <f>IF(自己肯定感!P26="","",(自己肯定感!P26-1))</f>
        <v/>
      </c>
      <c r="Q1113" s="71" t="str">
        <f>IF(自己肯定感!Q26="","",3-(自己肯定感!Q26-1))</f>
        <v/>
      </c>
      <c r="R1113" s="71" t="str">
        <f>IF(自己肯定感!R26="","",3-(自己肯定感!R26-1))</f>
        <v/>
      </c>
      <c r="S1113" s="71" t="str">
        <f>IF(自己肯定感!S26="","",3-(自己肯定感!S26-1))</f>
        <v/>
      </c>
      <c r="T1113" s="71" t="str">
        <f>IF(自己肯定感!T26="","",3-(自己肯定感!T26-1))</f>
        <v/>
      </c>
      <c r="U1113" s="71" t="str">
        <f>IF(自己肯定感!U26="","",(自己肯定感!U26-1))</f>
        <v/>
      </c>
      <c r="V1113" s="72" t="str">
        <f>IF(自己肯定感!V26="","",(自己肯定感!V26-1))</f>
        <v/>
      </c>
      <c r="W1113" s="77" t="str">
        <f>IF(自己肯定感!W26="","",3-(自己肯定感!W26-1))</f>
        <v/>
      </c>
      <c r="X1113" s="71" t="str">
        <f>IF(自己肯定感!X26="","",3-(自己肯定感!X26-1))</f>
        <v/>
      </c>
      <c r="Y1113" s="71" t="str">
        <f>IF(自己肯定感!Y26="","",3-(自己肯定感!Y26-1))</f>
        <v/>
      </c>
      <c r="Z1113" s="71" t="str">
        <f>IF(自己肯定感!Z26="","",(自己肯定感!Z26-1))</f>
        <v/>
      </c>
      <c r="AA1113" s="80" t="str">
        <f>IF(自己肯定感!AA26="","",3-(自己肯定感!AA26-1))</f>
        <v/>
      </c>
      <c r="AB1113" s="22">
        <f t="shared" si="29"/>
        <v>25</v>
      </c>
      <c r="AE1113" s="219">
        <f t="shared" si="30"/>
        <v>0</v>
      </c>
      <c r="AF1113" s="85">
        <f t="shared" si="31"/>
        <v>0</v>
      </c>
      <c r="AG1113" s="85">
        <f t="shared" si="32"/>
        <v>0</v>
      </c>
      <c r="AH1113" s="85">
        <f t="shared" si="33"/>
        <v>0</v>
      </c>
      <c r="AI1113" s="234">
        <f t="shared" si="34"/>
        <v>0</v>
      </c>
      <c r="AJ1113" s="222" t="str">
        <f t="shared" si="55"/>
        <v/>
      </c>
      <c r="AL1113" s="21">
        <f t="shared" si="35"/>
        <v>0</v>
      </c>
      <c r="AM1113" s="71">
        <f t="shared" si="36"/>
        <v>0</v>
      </c>
      <c r="AN1113" s="71">
        <f t="shared" si="37"/>
        <v>0</v>
      </c>
      <c r="AO1113" s="72">
        <f t="shared" si="38"/>
        <v>0</v>
      </c>
      <c r="AQ1113" s="183" t="str">
        <f t="shared" si="39"/>
        <v/>
      </c>
      <c r="AR1113" s="184" t="str">
        <f t="shared" si="40"/>
        <v/>
      </c>
      <c r="AS1113" s="184" t="str">
        <f t="shared" si="41"/>
        <v/>
      </c>
      <c r="AT1113" s="184" t="str">
        <f t="shared" si="42"/>
        <v/>
      </c>
      <c r="AU1113" s="184" t="str">
        <f t="shared" si="43"/>
        <v/>
      </c>
      <c r="AV1113" s="184" t="str">
        <f t="shared" si="44"/>
        <v/>
      </c>
      <c r="AW1113" s="184" t="str">
        <f t="shared" si="45"/>
        <v/>
      </c>
      <c r="AX1113" s="185" t="str">
        <f t="shared" si="46"/>
        <v/>
      </c>
      <c r="AZ1113" s="204" t="str">
        <f t="shared" si="47"/>
        <v/>
      </c>
      <c r="BA1113" s="205" t="str">
        <f t="shared" si="48"/>
        <v/>
      </c>
      <c r="BB1113" s="205" t="str">
        <f t="shared" si="49"/>
        <v/>
      </c>
      <c r="BC1113" s="205" t="str">
        <f t="shared" si="50"/>
        <v/>
      </c>
      <c r="BD1113" s="205" t="str">
        <f t="shared" si="51"/>
        <v/>
      </c>
      <c r="BE1113" s="205" t="str">
        <f t="shared" si="52"/>
        <v/>
      </c>
      <c r="BF1113" s="206" t="str">
        <f t="shared" si="53"/>
        <v/>
      </c>
      <c r="BG1113" s="182" t="str">
        <f t="shared" si="54"/>
        <v/>
      </c>
    </row>
    <row r="1114" spans="1:59" hidden="1">
      <c r="A1114" s="106" t="str">
        <f>IF(学級の雰囲気!A27="","",学級の雰囲気!A27)</f>
        <v/>
      </c>
      <c r="B1114" s="11" t="str">
        <f>学級の雰囲気!B27</f>
        <v>N-24</v>
      </c>
      <c r="C1114" s="70" t="str">
        <f>IF(自己肯定感!C27="","",3-(自己肯定感!C27-1))</f>
        <v/>
      </c>
      <c r="D1114" s="71" t="str">
        <f>IF(自己肯定感!D27="","",3-(自己肯定感!D27-1))</f>
        <v/>
      </c>
      <c r="E1114" s="71" t="str">
        <f>IF(自己肯定感!E27="","",3-(自己肯定感!E27-1))</f>
        <v/>
      </c>
      <c r="F1114" s="71" t="str">
        <f>IF(自己肯定感!F27="","",(自己肯定感!F27-1))</f>
        <v/>
      </c>
      <c r="G1114" s="71" t="str">
        <f>IF(自己肯定感!G27="","",(自己肯定感!G27-1))</f>
        <v/>
      </c>
      <c r="H1114" s="71" t="str">
        <f>IF(自己肯定感!H27="","",3-(自己肯定感!H27-1))</f>
        <v/>
      </c>
      <c r="I1114" s="71" t="str">
        <f>IF(自己肯定感!I27="","",3-(自己肯定感!I27-1))</f>
        <v/>
      </c>
      <c r="J1114" s="71" t="str">
        <f>IF(自己肯定感!J27="","",(自己肯定感!J27-1))</f>
        <v/>
      </c>
      <c r="K1114" s="71" t="str">
        <f>IF(自己肯定感!K27="","",(自己肯定感!K27-1))</f>
        <v/>
      </c>
      <c r="L1114" s="72" t="str">
        <f>IF(自己肯定感!L27="","",3-(自己肯定感!L27-1))</f>
        <v/>
      </c>
      <c r="M1114" s="77" t="str">
        <f>IF(自己肯定感!M27="","",3-(自己肯定感!M27-1))</f>
        <v/>
      </c>
      <c r="N1114" s="71" t="str">
        <f>IF(自己肯定感!N27="","",3-(自己肯定感!N27-1))</f>
        <v/>
      </c>
      <c r="O1114" s="71" t="str">
        <f>IF(自己肯定感!O27="","",3-(自己肯定感!O27-1))</f>
        <v/>
      </c>
      <c r="P1114" s="71" t="str">
        <f>IF(自己肯定感!P27="","",(自己肯定感!P27-1))</f>
        <v/>
      </c>
      <c r="Q1114" s="71" t="str">
        <f>IF(自己肯定感!Q27="","",3-(自己肯定感!Q27-1))</f>
        <v/>
      </c>
      <c r="R1114" s="71" t="str">
        <f>IF(自己肯定感!R27="","",3-(自己肯定感!R27-1))</f>
        <v/>
      </c>
      <c r="S1114" s="71" t="str">
        <f>IF(自己肯定感!S27="","",3-(自己肯定感!S27-1))</f>
        <v/>
      </c>
      <c r="T1114" s="71" t="str">
        <f>IF(自己肯定感!T27="","",3-(自己肯定感!T27-1))</f>
        <v/>
      </c>
      <c r="U1114" s="71" t="str">
        <f>IF(自己肯定感!U27="","",(自己肯定感!U27-1))</f>
        <v/>
      </c>
      <c r="V1114" s="72" t="str">
        <f>IF(自己肯定感!V27="","",(自己肯定感!V27-1))</f>
        <v/>
      </c>
      <c r="W1114" s="77" t="str">
        <f>IF(自己肯定感!W27="","",3-(自己肯定感!W27-1))</f>
        <v/>
      </c>
      <c r="X1114" s="71" t="str">
        <f>IF(自己肯定感!X27="","",3-(自己肯定感!X27-1))</f>
        <v/>
      </c>
      <c r="Y1114" s="71" t="str">
        <f>IF(自己肯定感!Y27="","",3-(自己肯定感!Y27-1))</f>
        <v/>
      </c>
      <c r="Z1114" s="71" t="str">
        <f>IF(自己肯定感!Z27="","",(自己肯定感!Z27-1))</f>
        <v/>
      </c>
      <c r="AA1114" s="80" t="str">
        <f>IF(自己肯定感!AA27="","",3-(自己肯定感!AA27-1))</f>
        <v/>
      </c>
      <c r="AB1114" s="22">
        <f t="shared" si="29"/>
        <v>25</v>
      </c>
      <c r="AE1114" s="219">
        <f t="shared" si="30"/>
        <v>0</v>
      </c>
      <c r="AF1114" s="85">
        <f t="shared" si="31"/>
        <v>0</v>
      </c>
      <c r="AG1114" s="85">
        <f t="shared" si="32"/>
        <v>0</v>
      </c>
      <c r="AH1114" s="85">
        <f t="shared" si="33"/>
        <v>0</v>
      </c>
      <c r="AI1114" s="234">
        <f t="shared" si="34"/>
        <v>0</v>
      </c>
      <c r="AJ1114" s="222" t="str">
        <f t="shared" si="55"/>
        <v/>
      </c>
      <c r="AL1114" s="21">
        <f t="shared" si="35"/>
        <v>0</v>
      </c>
      <c r="AM1114" s="71">
        <f t="shared" si="36"/>
        <v>0</v>
      </c>
      <c r="AN1114" s="71">
        <f t="shared" si="37"/>
        <v>0</v>
      </c>
      <c r="AO1114" s="72">
        <f t="shared" si="38"/>
        <v>0</v>
      </c>
      <c r="AQ1114" s="183" t="str">
        <f t="shared" si="39"/>
        <v/>
      </c>
      <c r="AR1114" s="184" t="str">
        <f t="shared" si="40"/>
        <v/>
      </c>
      <c r="AS1114" s="184" t="str">
        <f t="shared" si="41"/>
        <v/>
      </c>
      <c r="AT1114" s="184" t="str">
        <f t="shared" si="42"/>
        <v/>
      </c>
      <c r="AU1114" s="184" t="str">
        <f t="shared" si="43"/>
        <v/>
      </c>
      <c r="AV1114" s="184" t="str">
        <f t="shared" si="44"/>
        <v/>
      </c>
      <c r="AW1114" s="184" t="str">
        <f t="shared" si="45"/>
        <v/>
      </c>
      <c r="AX1114" s="185" t="str">
        <f t="shared" si="46"/>
        <v/>
      </c>
      <c r="AZ1114" s="204" t="str">
        <f t="shared" si="47"/>
        <v/>
      </c>
      <c r="BA1114" s="205" t="str">
        <f t="shared" si="48"/>
        <v/>
      </c>
      <c r="BB1114" s="205" t="str">
        <f t="shared" si="49"/>
        <v/>
      </c>
      <c r="BC1114" s="205" t="str">
        <f t="shared" si="50"/>
        <v/>
      </c>
      <c r="BD1114" s="205" t="str">
        <f t="shared" si="51"/>
        <v/>
      </c>
      <c r="BE1114" s="205" t="str">
        <f t="shared" si="52"/>
        <v/>
      </c>
      <c r="BF1114" s="206" t="str">
        <f t="shared" si="53"/>
        <v/>
      </c>
      <c r="BG1114" s="182" t="str">
        <f t="shared" si="54"/>
        <v/>
      </c>
    </row>
    <row r="1115" spans="1:59" hidden="1">
      <c r="A1115" s="107" t="str">
        <f>IF(学級の雰囲気!A28="","",学級の雰囲気!A28)</f>
        <v/>
      </c>
      <c r="B1115" s="11" t="str">
        <f>学級の雰囲気!B28</f>
        <v>N-25</v>
      </c>
      <c r="C1115" s="73" t="str">
        <f>IF(自己肯定感!C28="","",3-(自己肯定感!C28-1))</f>
        <v/>
      </c>
      <c r="D1115" s="74" t="str">
        <f>IF(自己肯定感!D28="","",3-(自己肯定感!D28-1))</f>
        <v/>
      </c>
      <c r="E1115" s="74" t="str">
        <f>IF(自己肯定感!E28="","",3-(自己肯定感!E28-1))</f>
        <v/>
      </c>
      <c r="F1115" s="74" t="str">
        <f>IF(自己肯定感!F28="","",(自己肯定感!F28-1))</f>
        <v/>
      </c>
      <c r="G1115" s="74" t="str">
        <f>IF(自己肯定感!G28="","",(自己肯定感!G28-1))</f>
        <v/>
      </c>
      <c r="H1115" s="74" t="str">
        <f>IF(自己肯定感!H28="","",3-(自己肯定感!H28-1))</f>
        <v/>
      </c>
      <c r="I1115" s="74" t="str">
        <f>IF(自己肯定感!I28="","",3-(自己肯定感!I28-1))</f>
        <v/>
      </c>
      <c r="J1115" s="74" t="str">
        <f>IF(自己肯定感!J28="","",(自己肯定感!J28-1))</f>
        <v/>
      </c>
      <c r="K1115" s="74" t="str">
        <f>IF(自己肯定感!K28="","",(自己肯定感!K28-1))</f>
        <v/>
      </c>
      <c r="L1115" s="75" t="str">
        <f>IF(自己肯定感!L28="","",3-(自己肯定感!L28-1))</f>
        <v/>
      </c>
      <c r="M1115" s="78" t="str">
        <f>IF(自己肯定感!M28="","",3-(自己肯定感!M28-1))</f>
        <v/>
      </c>
      <c r="N1115" s="74" t="str">
        <f>IF(自己肯定感!N28="","",3-(自己肯定感!N28-1))</f>
        <v/>
      </c>
      <c r="O1115" s="74" t="str">
        <f>IF(自己肯定感!O28="","",3-(自己肯定感!O28-1))</f>
        <v/>
      </c>
      <c r="P1115" s="74" t="str">
        <f>IF(自己肯定感!P28="","",(自己肯定感!P28-1))</f>
        <v/>
      </c>
      <c r="Q1115" s="74" t="str">
        <f>IF(自己肯定感!Q28="","",3-(自己肯定感!Q28-1))</f>
        <v/>
      </c>
      <c r="R1115" s="74" t="str">
        <f>IF(自己肯定感!R28="","",3-(自己肯定感!R28-1))</f>
        <v/>
      </c>
      <c r="S1115" s="74" t="str">
        <f>IF(自己肯定感!S28="","",3-(自己肯定感!S28-1))</f>
        <v/>
      </c>
      <c r="T1115" s="74" t="str">
        <f>IF(自己肯定感!T28="","",3-(自己肯定感!T28-1))</f>
        <v/>
      </c>
      <c r="U1115" s="74" t="str">
        <f>IF(自己肯定感!U28="","",(自己肯定感!U28-1))</f>
        <v/>
      </c>
      <c r="V1115" s="75" t="str">
        <f>IF(自己肯定感!V28="","",(自己肯定感!V28-1))</f>
        <v/>
      </c>
      <c r="W1115" s="78" t="str">
        <f>IF(自己肯定感!W28="","",3-(自己肯定感!W28-1))</f>
        <v/>
      </c>
      <c r="X1115" s="74" t="str">
        <f>IF(自己肯定感!X28="","",3-(自己肯定感!X28-1))</f>
        <v/>
      </c>
      <c r="Y1115" s="74" t="str">
        <f>IF(自己肯定感!Y28="","",3-(自己肯定感!Y28-1))</f>
        <v/>
      </c>
      <c r="Z1115" s="74" t="str">
        <f>IF(自己肯定感!Z28="","",(自己肯定感!Z28-1))</f>
        <v/>
      </c>
      <c r="AA1115" s="81" t="str">
        <f>IF(自己肯定感!AA28="","",3-(自己肯定感!AA28-1))</f>
        <v/>
      </c>
      <c r="AB1115" s="28">
        <f t="shared" si="29"/>
        <v>25</v>
      </c>
      <c r="AE1115" s="102">
        <f t="shared" si="30"/>
        <v>0</v>
      </c>
      <c r="AF1115" s="220">
        <f t="shared" si="31"/>
        <v>0</v>
      </c>
      <c r="AG1115" s="220">
        <f t="shared" si="32"/>
        <v>0</v>
      </c>
      <c r="AH1115" s="220">
        <f t="shared" si="33"/>
        <v>0</v>
      </c>
      <c r="AI1115" s="234">
        <f t="shared" si="34"/>
        <v>0</v>
      </c>
      <c r="AJ1115" s="222" t="str">
        <f t="shared" si="55"/>
        <v/>
      </c>
      <c r="AL1115" s="27">
        <f t="shared" si="35"/>
        <v>0</v>
      </c>
      <c r="AM1115" s="74">
        <f t="shared" si="36"/>
        <v>0</v>
      </c>
      <c r="AN1115" s="74">
        <f t="shared" si="37"/>
        <v>0</v>
      </c>
      <c r="AO1115" s="75">
        <f t="shared" si="38"/>
        <v>0</v>
      </c>
      <c r="AQ1115" s="199" t="str">
        <f t="shared" si="39"/>
        <v/>
      </c>
      <c r="AR1115" s="200" t="str">
        <f t="shared" si="40"/>
        <v/>
      </c>
      <c r="AS1115" s="200" t="str">
        <f t="shared" si="41"/>
        <v/>
      </c>
      <c r="AT1115" s="200" t="str">
        <f t="shared" si="42"/>
        <v/>
      </c>
      <c r="AU1115" s="200" t="str">
        <f t="shared" si="43"/>
        <v/>
      </c>
      <c r="AV1115" s="200" t="str">
        <f t="shared" si="44"/>
        <v/>
      </c>
      <c r="AW1115" s="200" t="str">
        <f t="shared" si="45"/>
        <v/>
      </c>
      <c r="AX1115" s="201" t="str">
        <f t="shared" si="46"/>
        <v/>
      </c>
      <c r="AZ1115" s="204" t="str">
        <f t="shared" si="47"/>
        <v/>
      </c>
      <c r="BA1115" s="205" t="str">
        <f t="shared" si="48"/>
        <v/>
      </c>
      <c r="BB1115" s="205" t="str">
        <f t="shared" si="49"/>
        <v/>
      </c>
      <c r="BC1115" s="205" t="str">
        <f t="shared" si="50"/>
        <v/>
      </c>
      <c r="BD1115" s="205" t="str">
        <f t="shared" si="51"/>
        <v/>
      </c>
      <c r="BE1115" s="205" t="str">
        <f t="shared" si="52"/>
        <v/>
      </c>
      <c r="BF1115" s="206" t="str">
        <f t="shared" si="53"/>
        <v/>
      </c>
      <c r="BG1115" s="182" t="str">
        <f t="shared" si="54"/>
        <v/>
      </c>
    </row>
    <row r="1116" spans="1:59" hidden="1">
      <c r="A1116" s="105" t="str">
        <f>IF(学級の雰囲気!A29="","",学級の雰囲気!A29)</f>
        <v/>
      </c>
      <c r="B1116" s="11" t="str">
        <f>学級の雰囲気!B29</f>
        <v>N-26</v>
      </c>
      <c r="C1116" s="68" t="str">
        <f>IF(自己肯定感!C29="","",3-(自己肯定感!C29-1))</f>
        <v/>
      </c>
      <c r="D1116" s="67" t="str">
        <f>IF(自己肯定感!D29="","",3-(自己肯定感!D29-1))</f>
        <v/>
      </c>
      <c r="E1116" s="67" t="str">
        <f>IF(自己肯定感!E29="","",3-(自己肯定感!E29-1))</f>
        <v/>
      </c>
      <c r="F1116" s="67" t="str">
        <f>IF(自己肯定感!F29="","",(自己肯定感!F29-1))</f>
        <v/>
      </c>
      <c r="G1116" s="67" t="str">
        <f>IF(自己肯定感!G29="","",(自己肯定感!G29-1))</f>
        <v/>
      </c>
      <c r="H1116" s="67" t="str">
        <f>IF(自己肯定感!H29="","",3-(自己肯定感!H29-1))</f>
        <v/>
      </c>
      <c r="I1116" s="67" t="str">
        <f>IF(自己肯定感!I29="","",3-(自己肯定感!I29-1))</f>
        <v/>
      </c>
      <c r="J1116" s="67" t="str">
        <f>IF(自己肯定感!J29="","",(自己肯定感!J29-1))</f>
        <v/>
      </c>
      <c r="K1116" s="67" t="str">
        <f>IF(自己肯定感!K29="","",(自己肯定感!K29-1))</f>
        <v/>
      </c>
      <c r="L1116" s="69" t="str">
        <f>IF(自己肯定感!L29="","",3-(自己肯定感!L29-1))</f>
        <v/>
      </c>
      <c r="M1116" s="76" t="str">
        <f>IF(自己肯定感!M29="","",3-(自己肯定感!M29-1))</f>
        <v/>
      </c>
      <c r="N1116" s="67" t="str">
        <f>IF(自己肯定感!N29="","",3-(自己肯定感!N29-1))</f>
        <v/>
      </c>
      <c r="O1116" s="67" t="str">
        <f>IF(自己肯定感!O29="","",3-(自己肯定感!O29-1))</f>
        <v/>
      </c>
      <c r="P1116" s="67" t="str">
        <f>IF(自己肯定感!P29="","",(自己肯定感!P29-1))</f>
        <v/>
      </c>
      <c r="Q1116" s="67" t="str">
        <f>IF(自己肯定感!Q29="","",3-(自己肯定感!Q29-1))</f>
        <v/>
      </c>
      <c r="R1116" s="67" t="str">
        <f>IF(自己肯定感!R29="","",3-(自己肯定感!R29-1))</f>
        <v/>
      </c>
      <c r="S1116" s="67" t="str">
        <f>IF(自己肯定感!S29="","",3-(自己肯定感!S29-1))</f>
        <v/>
      </c>
      <c r="T1116" s="67" t="str">
        <f>IF(自己肯定感!T29="","",3-(自己肯定感!T29-1))</f>
        <v/>
      </c>
      <c r="U1116" s="67" t="str">
        <f>IF(自己肯定感!U29="","",(自己肯定感!U29-1))</f>
        <v/>
      </c>
      <c r="V1116" s="69" t="str">
        <f>IF(自己肯定感!V29="","",(自己肯定感!V29-1))</f>
        <v/>
      </c>
      <c r="W1116" s="76" t="str">
        <f>IF(自己肯定感!W29="","",3-(自己肯定感!W29-1))</f>
        <v/>
      </c>
      <c r="X1116" s="67" t="str">
        <f>IF(自己肯定感!X29="","",3-(自己肯定感!X29-1))</f>
        <v/>
      </c>
      <c r="Y1116" s="67" t="str">
        <f>IF(自己肯定感!Y29="","",3-(自己肯定感!Y29-1))</f>
        <v/>
      </c>
      <c r="Z1116" s="67" t="str">
        <f>IF(自己肯定感!Z29="","",(自己肯定感!Z29-1))</f>
        <v/>
      </c>
      <c r="AA1116" s="79" t="str">
        <f>IF(自己肯定感!AA29="","",3-(自己肯定感!AA29-1))</f>
        <v/>
      </c>
      <c r="AB1116" s="16">
        <f t="shared" si="29"/>
        <v>25</v>
      </c>
      <c r="AE1116" s="221">
        <f t="shared" si="30"/>
        <v>0</v>
      </c>
      <c r="AF1116" s="118">
        <f t="shared" si="31"/>
        <v>0</v>
      </c>
      <c r="AG1116" s="118">
        <f t="shared" si="32"/>
        <v>0</v>
      </c>
      <c r="AH1116" s="118">
        <f t="shared" si="33"/>
        <v>0</v>
      </c>
      <c r="AI1116" s="234">
        <f t="shared" si="34"/>
        <v>0</v>
      </c>
      <c r="AJ1116" s="222" t="str">
        <f t="shared" si="55"/>
        <v/>
      </c>
      <c r="AL1116" s="15">
        <f t="shared" si="35"/>
        <v>0</v>
      </c>
      <c r="AM1116" s="67">
        <f t="shared" si="36"/>
        <v>0</v>
      </c>
      <c r="AN1116" s="67">
        <f t="shared" si="37"/>
        <v>0</v>
      </c>
      <c r="AO1116" s="96">
        <f t="shared" si="38"/>
        <v>0</v>
      </c>
      <c r="AQ1116" s="196" t="str">
        <f t="shared" si="39"/>
        <v/>
      </c>
      <c r="AR1116" s="197" t="str">
        <f t="shared" si="40"/>
        <v/>
      </c>
      <c r="AS1116" s="197" t="str">
        <f t="shared" si="41"/>
        <v/>
      </c>
      <c r="AT1116" s="197" t="str">
        <f t="shared" si="42"/>
        <v/>
      </c>
      <c r="AU1116" s="197" t="str">
        <f t="shared" si="43"/>
        <v/>
      </c>
      <c r="AV1116" s="197" t="str">
        <f t="shared" si="44"/>
        <v/>
      </c>
      <c r="AW1116" s="197" t="str">
        <f t="shared" si="45"/>
        <v/>
      </c>
      <c r="AX1116" s="198" t="str">
        <f t="shared" si="46"/>
        <v/>
      </c>
      <c r="AZ1116" s="204" t="str">
        <f t="shared" si="47"/>
        <v/>
      </c>
      <c r="BA1116" s="205" t="str">
        <f t="shared" si="48"/>
        <v/>
      </c>
      <c r="BB1116" s="205" t="str">
        <f t="shared" si="49"/>
        <v/>
      </c>
      <c r="BC1116" s="205" t="str">
        <f t="shared" si="50"/>
        <v/>
      </c>
      <c r="BD1116" s="205" t="str">
        <f t="shared" si="51"/>
        <v/>
      </c>
      <c r="BE1116" s="205" t="str">
        <f t="shared" si="52"/>
        <v/>
      </c>
      <c r="BF1116" s="206" t="str">
        <f t="shared" si="53"/>
        <v/>
      </c>
      <c r="BG1116" s="182" t="str">
        <f t="shared" si="54"/>
        <v/>
      </c>
    </row>
    <row r="1117" spans="1:59" hidden="1">
      <c r="A1117" s="106" t="str">
        <f>IF(学級の雰囲気!A30="","",学級の雰囲気!A30)</f>
        <v/>
      </c>
      <c r="B1117" s="11" t="str">
        <f>学級の雰囲気!B30</f>
        <v>N-27</v>
      </c>
      <c r="C1117" s="70" t="str">
        <f>IF(自己肯定感!C30="","",3-(自己肯定感!C30-1))</f>
        <v/>
      </c>
      <c r="D1117" s="71" t="str">
        <f>IF(自己肯定感!D30="","",3-(自己肯定感!D30-1))</f>
        <v/>
      </c>
      <c r="E1117" s="71" t="str">
        <f>IF(自己肯定感!E30="","",3-(自己肯定感!E30-1))</f>
        <v/>
      </c>
      <c r="F1117" s="71" t="str">
        <f>IF(自己肯定感!F30="","",(自己肯定感!F30-1))</f>
        <v/>
      </c>
      <c r="G1117" s="71" t="str">
        <f>IF(自己肯定感!G30="","",(自己肯定感!G30-1))</f>
        <v/>
      </c>
      <c r="H1117" s="71" t="str">
        <f>IF(自己肯定感!H30="","",3-(自己肯定感!H30-1))</f>
        <v/>
      </c>
      <c r="I1117" s="71" t="str">
        <f>IF(自己肯定感!I30="","",3-(自己肯定感!I30-1))</f>
        <v/>
      </c>
      <c r="J1117" s="71" t="str">
        <f>IF(自己肯定感!J30="","",(自己肯定感!J30-1))</f>
        <v/>
      </c>
      <c r="K1117" s="71" t="str">
        <f>IF(自己肯定感!K30="","",(自己肯定感!K30-1))</f>
        <v/>
      </c>
      <c r="L1117" s="72" t="str">
        <f>IF(自己肯定感!L30="","",3-(自己肯定感!L30-1))</f>
        <v/>
      </c>
      <c r="M1117" s="77" t="str">
        <f>IF(自己肯定感!M30="","",3-(自己肯定感!M30-1))</f>
        <v/>
      </c>
      <c r="N1117" s="71" t="str">
        <f>IF(自己肯定感!N30="","",3-(自己肯定感!N30-1))</f>
        <v/>
      </c>
      <c r="O1117" s="71" t="str">
        <f>IF(自己肯定感!O30="","",3-(自己肯定感!O30-1))</f>
        <v/>
      </c>
      <c r="P1117" s="71" t="str">
        <f>IF(自己肯定感!P30="","",(自己肯定感!P30-1))</f>
        <v/>
      </c>
      <c r="Q1117" s="71" t="str">
        <f>IF(自己肯定感!Q30="","",3-(自己肯定感!Q30-1))</f>
        <v/>
      </c>
      <c r="R1117" s="71" t="str">
        <f>IF(自己肯定感!R30="","",3-(自己肯定感!R30-1))</f>
        <v/>
      </c>
      <c r="S1117" s="71" t="str">
        <f>IF(自己肯定感!S30="","",3-(自己肯定感!S30-1))</f>
        <v/>
      </c>
      <c r="T1117" s="71" t="str">
        <f>IF(自己肯定感!T30="","",3-(自己肯定感!T30-1))</f>
        <v/>
      </c>
      <c r="U1117" s="71" t="str">
        <f>IF(自己肯定感!U30="","",(自己肯定感!U30-1))</f>
        <v/>
      </c>
      <c r="V1117" s="72" t="str">
        <f>IF(自己肯定感!V30="","",(自己肯定感!V30-1))</f>
        <v/>
      </c>
      <c r="W1117" s="77" t="str">
        <f>IF(自己肯定感!W30="","",3-(自己肯定感!W30-1))</f>
        <v/>
      </c>
      <c r="X1117" s="71" t="str">
        <f>IF(自己肯定感!X30="","",3-(自己肯定感!X30-1))</f>
        <v/>
      </c>
      <c r="Y1117" s="71" t="str">
        <f>IF(自己肯定感!Y30="","",3-(自己肯定感!Y30-1))</f>
        <v/>
      </c>
      <c r="Z1117" s="71" t="str">
        <f>IF(自己肯定感!Z30="","",(自己肯定感!Z30-1))</f>
        <v/>
      </c>
      <c r="AA1117" s="80" t="str">
        <f>IF(自己肯定感!AA30="","",3-(自己肯定感!AA30-1))</f>
        <v/>
      </c>
      <c r="AB1117" s="22">
        <f t="shared" si="29"/>
        <v>25</v>
      </c>
      <c r="AE1117" s="219">
        <f t="shared" si="30"/>
        <v>0</v>
      </c>
      <c r="AF1117" s="85">
        <f t="shared" si="31"/>
        <v>0</v>
      </c>
      <c r="AG1117" s="85">
        <f t="shared" si="32"/>
        <v>0</v>
      </c>
      <c r="AH1117" s="85">
        <f t="shared" si="33"/>
        <v>0</v>
      </c>
      <c r="AI1117" s="234">
        <f t="shared" si="34"/>
        <v>0</v>
      </c>
      <c r="AJ1117" s="222" t="str">
        <f t="shared" si="55"/>
        <v/>
      </c>
      <c r="AL1117" s="21">
        <f t="shared" si="35"/>
        <v>0</v>
      </c>
      <c r="AM1117" s="71">
        <f t="shared" si="36"/>
        <v>0</v>
      </c>
      <c r="AN1117" s="71">
        <f t="shared" si="37"/>
        <v>0</v>
      </c>
      <c r="AO1117" s="72">
        <f t="shared" si="38"/>
        <v>0</v>
      </c>
      <c r="AQ1117" s="183" t="str">
        <f t="shared" si="39"/>
        <v/>
      </c>
      <c r="AR1117" s="184" t="str">
        <f t="shared" si="40"/>
        <v/>
      </c>
      <c r="AS1117" s="184" t="str">
        <f t="shared" si="41"/>
        <v/>
      </c>
      <c r="AT1117" s="184" t="str">
        <f t="shared" si="42"/>
        <v/>
      </c>
      <c r="AU1117" s="184" t="str">
        <f t="shared" si="43"/>
        <v/>
      </c>
      <c r="AV1117" s="184" t="str">
        <f t="shared" si="44"/>
        <v/>
      </c>
      <c r="AW1117" s="184" t="str">
        <f t="shared" si="45"/>
        <v/>
      </c>
      <c r="AX1117" s="185" t="str">
        <f t="shared" si="46"/>
        <v/>
      </c>
      <c r="AZ1117" s="204" t="str">
        <f t="shared" si="47"/>
        <v/>
      </c>
      <c r="BA1117" s="205" t="str">
        <f t="shared" si="48"/>
        <v/>
      </c>
      <c r="BB1117" s="205" t="str">
        <f t="shared" si="49"/>
        <v/>
      </c>
      <c r="BC1117" s="205" t="str">
        <f t="shared" si="50"/>
        <v/>
      </c>
      <c r="BD1117" s="205" t="str">
        <f t="shared" si="51"/>
        <v/>
      </c>
      <c r="BE1117" s="205" t="str">
        <f t="shared" si="52"/>
        <v/>
      </c>
      <c r="BF1117" s="206" t="str">
        <f t="shared" si="53"/>
        <v/>
      </c>
      <c r="BG1117" s="182" t="str">
        <f t="shared" si="54"/>
        <v/>
      </c>
    </row>
    <row r="1118" spans="1:59" hidden="1">
      <c r="A1118" s="106" t="str">
        <f>IF(学級の雰囲気!A31="","",学級の雰囲気!A31)</f>
        <v/>
      </c>
      <c r="B1118" s="11" t="str">
        <f>学級の雰囲気!B31</f>
        <v>N-28</v>
      </c>
      <c r="C1118" s="70" t="str">
        <f>IF(自己肯定感!C31="","",3-(自己肯定感!C31-1))</f>
        <v/>
      </c>
      <c r="D1118" s="71" t="str">
        <f>IF(自己肯定感!D31="","",3-(自己肯定感!D31-1))</f>
        <v/>
      </c>
      <c r="E1118" s="71" t="str">
        <f>IF(自己肯定感!E31="","",3-(自己肯定感!E31-1))</f>
        <v/>
      </c>
      <c r="F1118" s="71" t="str">
        <f>IF(自己肯定感!F31="","",(自己肯定感!F31-1))</f>
        <v/>
      </c>
      <c r="G1118" s="71" t="str">
        <f>IF(自己肯定感!G31="","",(自己肯定感!G31-1))</f>
        <v/>
      </c>
      <c r="H1118" s="71" t="str">
        <f>IF(自己肯定感!H31="","",3-(自己肯定感!H31-1))</f>
        <v/>
      </c>
      <c r="I1118" s="71" t="str">
        <f>IF(自己肯定感!I31="","",3-(自己肯定感!I31-1))</f>
        <v/>
      </c>
      <c r="J1118" s="71" t="str">
        <f>IF(自己肯定感!J31="","",(自己肯定感!J31-1))</f>
        <v/>
      </c>
      <c r="K1118" s="71" t="str">
        <f>IF(自己肯定感!K31="","",(自己肯定感!K31-1))</f>
        <v/>
      </c>
      <c r="L1118" s="72" t="str">
        <f>IF(自己肯定感!L31="","",3-(自己肯定感!L31-1))</f>
        <v/>
      </c>
      <c r="M1118" s="77" t="str">
        <f>IF(自己肯定感!M31="","",3-(自己肯定感!M31-1))</f>
        <v/>
      </c>
      <c r="N1118" s="71" t="str">
        <f>IF(自己肯定感!N31="","",3-(自己肯定感!N31-1))</f>
        <v/>
      </c>
      <c r="O1118" s="71" t="str">
        <f>IF(自己肯定感!O31="","",3-(自己肯定感!O31-1))</f>
        <v/>
      </c>
      <c r="P1118" s="71" t="str">
        <f>IF(自己肯定感!P31="","",(自己肯定感!P31-1))</f>
        <v/>
      </c>
      <c r="Q1118" s="71" t="str">
        <f>IF(自己肯定感!Q31="","",3-(自己肯定感!Q31-1))</f>
        <v/>
      </c>
      <c r="R1118" s="71" t="str">
        <f>IF(自己肯定感!R31="","",3-(自己肯定感!R31-1))</f>
        <v/>
      </c>
      <c r="S1118" s="71" t="str">
        <f>IF(自己肯定感!S31="","",3-(自己肯定感!S31-1))</f>
        <v/>
      </c>
      <c r="T1118" s="71" t="str">
        <f>IF(自己肯定感!T31="","",3-(自己肯定感!T31-1))</f>
        <v/>
      </c>
      <c r="U1118" s="71" t="str">
        <f>IF(自己肯定感!U31="","",(自己肯定感!U31-1))</f>
        <v/>
      </c>
      <c r="V1118" s="72" t="str">
        <f>IF(自己肯定感!V31="","",(自己肯定感!V31-1))</f>
        <v/>
      </c>
      <c r="W1118" s="77" t="str">
        <f>IF(自己肯定感!W31="","",3-(自己肯定感!W31-1))</f>
        <v/>
      </c>
      <c r="X1118" s="71" t="str">
        <f>IF(自己肯定感!X31="","",3-(自己肯定感!X31-1))</f>
        <v/>
      </c>
      <c r="Y1118" s="71" t="str">
        <f>IF(自己肯定感!Y31="","",3-(自己肯定感!Y31-1))</f>
        <v/>
      </c>
      <c r="Z1118" s="71" t="str">
        <f>IF(自己肯定感!Z31="","",(自己肯定感!Z31-1))</f>
        <v/>
      </c>
      <c r="AA1118" s="80" t="str">
        <f>IF(自己肯定感!AA31="","",3-(自己肯定感!AA31-1))</f>
        <v/>
      </c>
      <c r="AB1118" s="22">
        <f t="shared" si="29"/>
        <v>25</v>
      </c>
      <c r="AE1118" s="219">
        <f t="shared" si="30"/>
        <v>0</v>
      </c>
      <c r="AF1118" s="85">
        <f t="shared" si="31"/>
        <v>0</v>
      </c>
      <c r="AG1118" s="85">
        <f t="shared" si="32"/>
        <v>0</v>
      </c>
      <c r="AH1118" s="85">
        <f t="shared" si="33"/>
        <v>0</v>
      </c>
      <c r="AI1118" s="234">
        <f t="shared" si="34"/>
        <v>0</v>
      </c>
      <c r="AJ1118" s="222" t="str">
        <f t="shared" si="55"/>
        <v/>
      </c>
      <c r="AL1118" s="21">
        <f t="shared" si="35"/>
        <v>0</v>
      </c>
      <c r="AM1118" s="71">
        <f t="shared" si="36"/>
        <v>0</v>
      </c>
      <c r="AN1118" s="71">
        <f t="shared" si="37"/>
        <v>0</v>
      </c>
      <c r="AO1118" s="72">
        <f t="shared" si="38"/>
        <v>0</v>
      </c>
      <c r="AQ1118" s="183" t="str">
        <f t="shared" si="39"/>
        <v/>
      </c>
      <c r="AR1118" s="184" t="str">
        <f t="shared" si="40"/>
        <v/>
      </c>
      <c r="AS1118" s="184" t="str">
        <f t="shared" si="41"/>
        <v/>
      </c>
      <c r="AT1118" s="184" t="str">
        <f t="shared" si="42"/>
        <v/>
      </c>
      <c r="AU1118" s="184" t="str">
        <f t="shared" si="43"/>
        <v/>
      </c>
      <c r="AV1118" s="184" t="str">
        <f t="shared" si="44"/>
        <v/>
      </c>
      <c r="AW1118" s="184" t="str">
        <f t="shared" si="45"/>
        <v/>
      </c>
      <c r="AX1118" s="185" t="str">
        <f t="shared" si="46"/>
        <v/>
      </c>
      <c r="AZ1118" s="204" t="str">
        <f t="shared" si="47"/>
        <v/>
      </c>
      <c r="BA1118" s="205" t="str">
        <f t="shared" si="48"/>
        <v/>
      </c>
      <c r="BB1118" s="205" t="str">
        <f t="shared" si="49"/>
        <v/>
      </c>
      <c r="BC1118" s="205" t="str">
        <f t="shared" si="50"/>
        <v/>
      </c>
      <c r="BD1118" s="205" t="str">
        <f t="shared" si="51"/>
        <v/>
      </c>
      <c r="BE1118" s="205" t="str">
        <f t="shared" si="52"/>
        <v/>
      </c>
      <c r="BF1118" s="206" t="str">
        <f t="shared" si="53"/>
        <v/>
      </c>
      <c r="BG1118" s="182" t="str">
        <f t="shared" si="54"/>
        <v/>
      </c>
    </row>
    <row r="1119" spans="1:59" hidden="1">
      <c r="A1119" s="106" t="str">
        <f>IF(学級の雰囲気!A32="","",学級の雰囲気!A32)</f>
        <v/>
      </c>
      <c r="B1119" s="11" t="str">
        <f>学級の雰囲気!B32</f>
        <v>N-29</v>
      </c>
      <c r="C1119" s="70" t="str">
        <f>IF(自己肯定感!C32="","",3-(自己肯定感!C32-1))</f>
        <v/>
      </c>
      <c r="D1119" s="71" t="str">
        <f>IF(自己肯定感!D32="","",3-(自己肯定感!D32-1))</f>
        <v/>
      </c>
      <c r="E1119" s="71" t="str">
        <f>IF(自己肯定感!E32="","",3-(自己肯定感!E32-1))</f>
        <v/>
      </c>
      <c r="F1119" s="71" t="str">
        <f>IF(自己肯定感!F32="","",(自己肯定感!F32-1))</f>
        <v/>
      </c>
      <c r="G1119" s="71" t="str">
        <f>IF(自己肯定感!G32="","",(自己肯定感!G32-1))</f>
        <v/>
      </c>
      <c r="H1119" s="71" t="str">
        <f>IF(自己肯定感!H32="","",3-(自己肯定感!H32-1))</f>
        <v/>
      </c>
      <c r="I1119" s="71" t="str">
        <f>IF(自己肯定感!I32="","",3-(自己肯定感!I32-1))</f>
        <v/>
      </c>
      <c r="J1119" s="71" t="str">
        <f>IF(自己肯定感!J32="","",(自己肯定感!J32-1))</f>
        <v/>
      </c>
      <c r="K1119" s="71" t="str">
        <f>IF(自己肯定感!K32="","",(自己肯定感!K32-1))</f>
        <v/>
      </c>
      <c r="L1119" s="72" t="str">
        <f>IF(自己肯定感!L32="","",3-(自己肯定感!L32-1))</f>
        <v/>
      </c>
      <c r="M1119" s="77" t="str">
        <f>IF(自己肯定感!M32="","",3-(自己肯定感!M32-1))</f>
        <v/>
      </c>
      <c r="N1119" s="71" t="str">
        <f>IF(自己肯定感!N32="","",3-(自己肯定感!N32-1))</f>
        <v/>
      </c>
      <c r="O1119" s="71" t="str">
        <f>IF(自己肯定感!O32="","",3-(自己肯定感!O32-1))</f>
        <v/>
      </c>
      <c r="P1119" s="71" t="str">
        <f>IF(自己肯定感!P32="","",(自己肯定感!P32-1))</f>
        <v/>
      </c>
      <c r="Q1119" s="71" t="str">
        <f>IF(自己肯定感!Q32="","",3-(自己肯定感!Q32-1))</f>
        <v/>
      </c>
      <c r="R1119" s="71" t="str">
        <f>IF(自己肯定感!R32="","",3-(自己肯定感!R32-1))</f>
        <v/>
      </c>
      <c r="S1119" s="71" t="str">
        <f>IF(自己肯定感!S32="","",3-(自己肯定感!S32-1))</f>
        <v/>
      </c>
      <c r="T1119" s="71" t="str">
        <f>IF(自己肯定感!T32="","",3-(自己肯定感!T32-1))</f>
        <v/>
      </c>
      <c r="U1119" s="71" t="str">
        <f>IF(自己肯定感!U32="","",(自己肯定感!U32-1))</f>
        <v/>
      </c>
      <c r="V1119" s="72" t="str">
        <f>IF(自己肯定感!V32="","",(自己肯定感!V32-1))</f>
        <v/>
      </c>
      <c r="W1119" s="77" t="str">
        <f>IF(自己肯定感!W32="","",3-(自己肯定感!W32-1))</f>
        <v/>
      </c>
      <c r="X1119" s="71" t="str">
        <f>IF(自己肯定感!X32="","",3-(自己肯定感!X32-1))</f>
        <v/>
      </c>
      <c r="Y1119" s="71" t="str">
        <f>IF(自己肯定感!Y32="","",3-(自己肯定感!Y32-1))</f>
        <v/>
      </c>
      <c r="Z1119" s="71" t="str">
        <f>IF(自己肯定感!Z32="","",(自己肯定感!Z32-1))</f>
        <v/>
      </c>
      <c r="AA1119" s="80" t="str">
        <f>IF(自己肯定感!AA32="","",3-(自己肯定感!AA32-1))</f>
        <v/>
      </c>
      <c r="AB1119" s="22">
        <f t="shared" si="29"/>
        <v>25</v>
      </c>
      <c r="AE1119" s="219">
        <f t="shared" si="30"/>
        <v>0</v>
      </c>
      <c r="AF1119" s="85">
        <f t="shared" si="31"/>
        <v>0</v>
      </c>
      <c r="AG1119" s="85">
        <f t="shared" si="32"/>
        <v>0</v>
      </c>
      <c r="AH1119" s="85">
        <f t="shared" si="33"/>
        <v>0</v>
      </c>
      <c r="AI1119" s="234">
        <f t="shared" si="34"/>
        <v>0</v>
      </c>
      <c r="AJ1119" s="222" t="str">
        <f t="shared" si="55"/>
        <v/>
      </c>
      <c r="AL1119" s="21">
        <f t="shared" si="35"/>
        <v>0</v>
      </c>
      <c r="AM1119" s="71">
        <f t="shared" si="36"/>
        <v>0</v>
      </c>
      <c r="AN1119" s="71">
        <f t="shared" si="37"/>
        <v>0</v>
      </c>
      <c r="AO1119" s="72">
        <f t="shared" si="38"/>
        <v>0</v>
      </c>
      <c r="AQ1119" s="183" t="str">
        <f t="shared" si="39"/>
        <v/>
      </c>
      <c r="AR1119" s="184" t="str">
        <f t="shared" si="40"/>
        <v/>
      </c>
      <c r="AS1119" s="184" t="str">
        <f t="shared" si="41"/>
        <v/>
      </c>
      <c r="AT1119" s="184" t="str">
        <f t="shared" si="42"/>
        <v/>
      </c>
      <c r="AU1119" s="184" t="str">
        <f t="shared" si="43"/>
        <v/>
      </c>
      <c r="AV1119" s="184" t="str">
        <f t="shared" si="44"/>
        <v/>
      </c>
      <c r="AW1119" s="184" t="str">
        <f t="shared" si="45"/>
        <v/>
      </c>
      <c r="AX1119" s="185" t="str">
        <f t="shared" si="46"/>
        <v/>
      </c>
      <c r="AZ1119" s="204" t="str">
        <f t="shared" si="47"/>
        <v/>
      </c>
      <c r="BA1119" s="205" t="str">
        <f t="shared" si="48"/>
        <v/>
      </c>
      <c r="BB1119" s="205" t="str">
        <f t="shared" si="49"/>
        <v/>
      </c>
      <c r="BC1119" s="205" t="str">
        <f t="shared" si="50"/>
        <v/>
      </c>
      <c r="BD1119" s="205" t="str">
        <f t="shared" si="51"/>
        <v/>
      </c>
      <c r="BE1119" s="205" t="str">
        <f t="shared" si="52"/>
        <v/>
      </c>
      <c r="BF1119" s="206" t="str">
        <f t="shared" si="53"/>
        <v/>
      </c>
      <c r="BG1119" s="182" t="str">
        <f t="shared" si="54"/>
        <v/>
      </c>
    </row>
    <row r="1120" spans="1:59" hidden="1">
      <c r="A1120" s="107" t="str">
        <f>IF(学級の雰囲気!A33="","",学級の雰囲気!A33)</f>
        <v/>
      </c>
      <c r="B1120" s="11" t="str">
        <f>学級の雰囲気!B33</f>
        <v>N-30</v>
      </c>
      <c r="C1120" s="73" t="str">
        <f>IF(自己肯定感!C33="","",3-(自己肯定感!C33-1))</f>
        <v/>
      </c>
      <c r="D1120" s="74" t="str">
        <f>IF(自己肯定感!D33="","",3-(自己肯定感!D33-1))</f>
        <v/>
      </c>
      <c r="E1120" s="74" t="str">
        <f>IF(自己肯定感!E33="","",3-(自己肯定感!E33-1))</f>
        <v/>
      </c>
      <c r="F1120" s="74" t="str">
        <f>IF(自己肯定感!F33="","",(自己肯定感!F33-1))</f>
        <v/>
      </c>
      <c r="G1120" s="74" t="str">
        <f>IF(自己肯定感!G33="","",(自己肯定感!G33-1))</f>
        <v/>
      </c>
      <c r="H1120" s="74" t="str">
        <f>IF(自己肯定感!H33="","",3-(自己肯定感!H33-1))</f>
        <v/>
      </c>
      <c r="I1120" s="74" t="str">
        <f>IF(自己肯定感!I33="","",3-(自己肯定感!I33-1))</f>
        <v/>
      </c>
      <c r="J1120" s="74" t="str">
        <f>IF(自己肯定感!J33="","",(自己肯定感!J33-1))</f>
        <v/>
      </c>
      <c r="K1120" s="74" t="str">
        <f>IF(自己肯定感!K33="","",(自己肯定感!K33-1))</f>
        <v/>
      </c>
      <c r="L1120" s="75" t="str">
        <f>IF(自己肯定感!L33="","",3-(自己肯定感!L33-1))</f>
        <v/>
      </c>
      <c r="M1120" s="78" t="str">
        <f>IF(自己肯定感!M33="","",3-(自己肯定感!M33-1))</f>
        <v/>
      </c>
      <c r="N1120" s="74" t="str">
        <f>IF(自己肯定感!N33="","",3-(自己肯定感!N33-1))</f>
        <v/>
      </c>
      <c r="O1120" s="74" t="str">
        <f>IF(自己肯定感!O33="","",3-(自己肯定感!O33-1))</f>
        <v/>
      </c>
      <c r="P1120" s="74" t="str">
        <f>IF(自己肯定感!P33="","",(自己肯定感!P33-1))</f>
        <v/>
      </c>
      <c r="Q1120" s="74" t="str">
        <f>IF(自己肯定感!Q33="","",3-(自己肯定感!Q33-1))</f>
        <v/>
      </c>
      <c r="R1120" s="74" t="str">
        <f>IF(自己肯定感!R33="","",3-(自己肯定感!R33-1))</f>
        <v/>
      </c>
      <c r="S1120" s="74" t="str">
        <f>IF(自己肯定感!S33="","",3-(自己肯定感!S33-1))</f>
        <v/>
      </c>
      <c r="T1120" s="74" t="str">
        <f>IF(自己肯定感!T33="","",3-(自己肯定感!T33-1))</f>
        <v/>
      </c>
      <c r="U1120" s="74" t="str">
        <f>IF(自己肯定感!U33="","",(自己肯定感!U33-1))</f>
        <v/>
      </c>
      <c r="V1120" s="75" t="str">
        <f>IF(自己肯定感!V33="","",(自己肯定感!V33-1))</f>
        <v/>
      </c>
      <c r="W1120" s="78" t="str">
        <f>IF(自己肯定感!W33="","",3-(自己肯定感!W33-1))</f>
        <v/>
      </c>
      <c r="X1120" s="74" t="str">
        <f>IF(自己肯定感!X33="","",3-(自己肯定感!X33-1))</f>
        <v/>
      </c>
      <c r="Y1120" s="74" t="str">
        <f>IF(自己肯定感!Y33="","",3-(自己肯定感!Y33-1))</f>
        <v/>
      </c>
      <c r="Z1120" s="74" t="str">
        <f>IF(自己肯定感!Z33="","",(自己肯定感!Z33-1))</f>
        <v/>
      </c>
      <c r="AA1120" s="81" t="str">
        <f>IF(自己肯定感!AA33="","",3-(自己肯定感!AA33-1))</f>
        <v/>
      </c>
      <c r="AB1120" s="28">
        <f t="shared" si="29"/>
        <v>25</v>
      </c>
      <c r="AE1120" s="102">
        <f t="shared" si="30"/>
        <v>0</v>
      </c>
      <c r="AF1120" s="220">
        <f t="shared" si="31"/>
        <v>0</v>
      </c>
      <c r="AG1120" s="220">
        <f t="shared" si="32"/>
        <v>0</v>
      </c>
      <c r="AH1120" s="220">
        <f t="shared" si="33"/>
        <v>0</v>
      </c>
      <c r="AI1120" s="234">
        <f t="shared" si="34"/>
        <v>0</v>
      </c>
      <c r="AJ1120" s="222" t="str">
        <f t="shared" si="55"/>
        <v/>
      </c>
      <c r="AL1120" s="27">
        <f t="shared" si="35"/>
        <v>0</v>
      </c>
      <c r="AM1120" s="74">
        <f t="shared" si="36"/>
        <v>0</v>
      </c>
      <c r="AN1120" s="74">
        <f t="shared" si="37"/>
        <v>0</v>
      </c>
      <c r="AO1120" s="117">
        <f t="shared" si="38"/>
        <v>0</v>
      </c>
      <c r="AQ1120" s="189" t="str">
        <f t="shared" si="39"/>
        <v/>
      </c>
      <c r="AR1120" s="190" t="str">
        <f t="shared" si="40"/>
        <v/>
      </c>
      <c r="AS1120" s="190" t="str">
        <f t="shared" si="41"/>
        <v/>
      </c>
      <c r="AT1120" s="190" t="str">
        <f t="shared" si="42"/>
        <v/>
      </c>
      <c r="AU1120" s="190" t="str">
        <f t="shared" si="43"/>
        <v/>
      </c>
      <c r="AV1120" s="190" t="str">
        <f t="shared" si="44"/>
        <v/>
      </c>
      <c r="AW1120" s="190" t="str">
        <f t="shared" si="45"/>
        <v/>
      </c>
      <c r="AX1120" s="191" t="str">
        <f t="shared" si="46"/>
        <v/>
      </c>
      <c r="AZ1120" s="204" t="str">
        <f t="shared" si="47"/>
        <v/>
      </c>
      <c r="BA1120" s="205" t="str">
        <f t="shared" si="48"/>
        <v/>
      </c>
      <c r="BB1120" s="205" t="str">
        <f t="shared" si="49"/>
        <v/>
      </c>
      <c r="BC1120" s="205" t="str">
        <f t="shared" si="50"/>
        <v/>
      </c>
      <c r="BD1120" s="205" t="str">
        <f t="shared" si="51"/>
        <v/>
      </c>
      <c r="BE1120" s="205" t="str">
        <f t="shared" si="52"/>
        <v/>
      </c>
      <c r="BF1120" s="206" t="str">
        <f t="shared" si="53"/>
        <v/>
      </c>
      <c r="BG1120" s="182" t="str">
        <f t="shared" si="54"/>
        <v/>
      </c>
    </row>
    <row r="1121" spans="1:59" hidden="1">
      <c r="A1121" s="105" t="str">
        <f>IF(学級の雰囲気!A34="","",学級の雰囲気!A34)</f>
        <v/>
      </c>
      <c r="B1121" s="11" t="str">
        <f>学級の雰囲気!B34</f>
        <v>N-31</v>
      </c>
      <c r="C1121" s="68" t="str">
        <f>IF(自己肯定感!C34="","",3-(自己肯定感!C34-1))</f>
        <v/>
      </c>
      <c r="D1121" s="67" t="str">
        <f>IF(自己肯定感!D34="","",3-(自己肯定感!D34-1))</f>
        <v/>
      </c>
      <c r="E1121" s="67" t="str">
        <f>IF(自己肯定感!E34="","",3-(自己肯定感!E34-1))</f>
        <v/>
      </c>
      <c r="F1121" s="67" t="str">
        <f>IF(自己肯定感!F34="","",(自己肯定感!F34-1))</f>
        <v/>
      </c>
      <c r="G1121" s="67" t="str">
        <f>IF(自己肯定感!G34="","",(自己肯定感!G34-1))</f>
        <v/>
      </c>
      <c r="H1121" s="67" t="str">
        <f>IF(自己肯定感!H34="","",3-(自己肯定感!H34-1))</f>
        <v/>
      </c>
      <c r="I1121" s="67" t="str">
        <f>IF(自己肯定感!I34="","",3-(自己肯定感!I34-1))</f>
        <v/>
      </c>
      <c r="J1121" s="67" t="str">
        <f>IF(自己肯定感!J34="","",(自己肯定感!J34-1))</f>
        <v/>
      </c>
      <c r="K1121" s="67" t="str">
        <f>IF(自己肯定感!K34="","",(自己肯定感!K34-1))</f>
        <v/>
      </c>
      <c r="L1121" s="69" t="str">
        <f>IF(自己肯定感!L34="","",3-(自己肯定感!L34-1))</f>
        <v/>
      </c>
      <c r="M1121" s="76" t="str">
        <f>IF(自己肯定感!M34="","",3-(自己肯定感!M34-1))</f>
        <v/>
      </c>
      <c r="N1121" s="67" t="str">
        <f>IF(自己肯定感!N34="","",3-(自己肯定感!N34-1))</f>
        <v/>
      </c>
      <c r="O1121" s="67" t="str">
        <f>IF(自己肯定感!O34="","",3-(自己肯定感!O34-1))</f>
        <v/>
      </c>
      <c r="P1121" s="67" t="str">
        <f>IF(自己肯定感!P34="","",(自己肯定感!P34-1))</f>
        <v/>
      </c>
      <c r="Q1121" s="67" t="str">
        <f>IF(自己肯定感!Q34="","",3-(自己肯定感!Q34-1))</f>
        <v/>
      </c>
      <c r="R1121" s="67" t="str">
        <f>IF(自己肯定感!R34="","",3-(自己肯定感!R34-1))</f>
        <v/>
      </c>
      <c r="S1121" s="67" t="str">
        <f>IF(自己肯定感!S34="","",3-(自己肯定感!S34-1))</f>
        <v/>
      </c>
      <c r="T1121" s="67" t="str">
        <f>IF(自己肯定感!T34="","",3-(自己肯定感!T34-1))</f>
        <v/>
      </c>
      <c r="U1121" s="67" t="str">
        <f>IF(自己肯定感!U34="","",(自己肯定感!U34-1))</f>
        <v/>
      </c>
      <c r="V1121" s="69" t="str">
        <f>IF(自己肯定感!V34="","",(自己肯定感!V34-1))</f>
        <v/>
      </c>
      <c r="W1121" s="76" t="str">
        <f>IF(自己肯定感!W34="","",3-(自己肯定感!W34-1))</f>
        <v/>
      </c>
      <c r="X1121" s="67" t="str">
        <f>IF(自己肯定感!X34="","",3-(自己肯定感!X34-1))</f>
        <v/>
      </c>
      <c r="Y1121" s="67" t="str">
        <f>IF(自己肯定感!Y34="","",3-(自己肯定感!Y34-1))</f>
        <v/>
      </c>
      <c r="Z1121" s="67" t="str">
        <f>IF(自己肯定感!Z34="","",(自己肯定感!Z34-1))</f>
        <v/>
      </c>
      <c r="AA1121" s="79" t="str">
        <f>IF(自己肯定感!AA34="","",3-(自己肯定感!AA34-1))</f>
        <v/>
      </c>
      <c r="AB1121" s="31">
        <f t="shared" si="29"/>
        <v>25</v>
      </c>
      <c r="AE1121" s="219">
        <f t="shared" si="30"/>
        <v>0</v>
      </c>
      <c r="AF1121" s="85">
        <f t="shared" si="31"/>
        <v>0</v>
      </c>
      <c r="AG1121" s="85">
        <f t="shared" si="32"/>
        <v>0</v>
      </c>
      <c r="AH1121" s="85">
        <f t="shared" si="33"/>
        <v>0</v>
      </c>
      <c r="AI1121" s="234">
        <f t="shared" si="34"/>
        <v>0</v>
      </c>
      <c r="AJ1121" s="222" t="str">
        <f t="shared" si="55"/>
        <v/>
      </c>
      <c r="AL1121" s="15">
        <f t="shared" si="35"/>
        <v>0</v>
      </c>
      <c r="AM1121" s="67">
        <f t="shared" si="36"/>
        <v>0</v>
      </c>
      <c r="AN1121" s="67">
        <f t="shared" si="37"/>
        <v>0</v>
      </c>
      <c r="AO1121" s="69">
        <f t="shared" si="38"/>
        <v>0</v>
      </c>
      <c r="AQ1121" s="186" t="str">
        <f t="shared" si="39"/>
        <v/>
      </c>
      <c r="AR1121" s="187" t="str">
        <f t="shared" si="40"/>
        <v/>
      </c>
      <c r="AS1121" s="187" t="str">
        <f t="shared" si="41"/>
        <v/>
      </c>
      <c r="AT1121" s="187" t="str">
        <f t="shared" si="42"/>
        <v/>
      </c>
      <c r="AU1121" s="187" t="str">
        <f t="shared" si="43"/>
        <v/>
      </c>
      <c r="AV1121" s="187" t="str">
        <f t="shared" si="44"/>
        <v/>
      </c>
      <c r="AW1121" s="187" t="str">
        <f t="shared" si="45"/>
        <v/>
      </c>
      <c r="AX1121" s="188" t="str">
        <f t="shared" si="46"/>
        <v/>
      </c>
      <c r="AZ1121" s="204" t="str">
        <f t="shared" si="47"/>
        <v/>
      </c>
      <c r="BA1121" s="205" t="str">
        <f t="shared" si="48"/>
        <v/>
      </c>
      <c r="BB1121" s="205" t="str">
        <f t="shared" si="49"/>
        <v/>
      </c>
      <c r="BC1121" s="205" t="str">
        <f t="shared" si="50"/>
        <v/>
      </c>
      <c r="BD1121" s="205" t="str">
        <f t="shared" si="51"/>
        <v/>
      </c>
      <c r="BE1121" s="205" t="str">
        <f t="shared" si="52"/>
        <v/>
      </c>
      <c r="BF1121" s="206" t="str">
        <f t="shared" si="53"/>
        <v/>
      </c>
      <c r="BG1121" s="182" t="str">
        <f t="shared" si="54"/>
        <v/>
      </c>
    </row>
    <row r="1122" spans="1:59" hidden="1">
      <c r="A1122" s="106" t="str">
        <f>IF(学級の雰囲気!A35="","",学級の雰囲気!A35)</f>
        <v/>
      </c>
      <c r="B1122" s="11" t="str">
        <f>学級の雰囲気!B35</f>
        <v>N-32</v>
      </c>
      <c r="C1122" s="70" t="str">
        <f>IF(自己肯定感!C35="","",3-(自己肯定感!C35-1))</f>
        <v/>
      </c>
      <c r="D1122" s="71" t="str">
        <f>IF(自己肯定感!D35="","",3-(自己肯定感!D35-1))</f>
        <v/>
      </c>
      <c r="E1122" s="71" t="str">
        <f>IF(自己肯定感!E35="","",3-(自己肯定感!E35-1))</f>
        <v/>
      </c>
      <c r="F1122" s="71" t="str">
        <f>IF(自己肯定感!F35="","",(自己肯定感!F35-1))</f>
        <v/>
      </c>
      <c r="G1122" s="71" t="str">
        <f>IF(自己肯定感!G35="","",(自己肯定感!G35-1))</f>
        <v/>
      </c>
      <c r="H1122" s="71" t="str">
        <f>IF(自己肯定感!H35="","",3-(自己肯定感!H35-1))</f>
        <v/>
      </c>
      <c r="I1122" s="71" t="str">
        <f>IF(自己肯定感!I35="","",3-(自己肯定感!I35-1))</f>
        <v/>
      </c>
      <c r="J1122" s="71" t="str">
        <f>IF(自己肯定感!J35="","",(自己肯定感!J35-1))</f>
        <v/>
      </c>
      <c r="K1122" s="71" t="str">
        <f>IF(自己肯定感!K35="","",(自己肯定感!K35-1))</f>
        <v/>
      </c>
      <c r="L1122" s="72" t="str">
        <f>IF(自己肯定感!L35="","",3-(自己肯定感!L35-1))</f>
        <v/>
      </c>
      <c r="M1122" s="77" t="str">
        <f>IF(自己肯定感!M35="","",3-(自己肯定感!M35-1))</f>
        <v/>
      </c>
      <c r="N1122" s="71" t="str">
        <f>IF(自己肯定感!N35="","",3-(自己肯定感!N35-1))</f>
        <v/>
      </c>
      <c r="O1122" s="71" t="str">
        <f>IF(自己肯定感!O35="","",3-(自己肯定感!O35-1))</f>
        <v/>
      </c>
      <c r="P1122" s="71" t="str">
        <f>IF(自己肯定感!P35="","",(自己肯定感!P35-1))</f>
        <v/>
      </c>
      <c r="Q1122" s="71" t="str">
        <f>IF(自己肯定感!Q35="","",3-(自己肯定感!Q35-1))</f>
        <v/>
      </c>
      <c r="R1122" s="71" t="str">
        <f>IF(自己肯定感!R35="","",3-(自己肯定感!R35-1))</f>
        <v/>
      </c>
      <c r="S1122" s="71" t="str">
        <f>IF(自己肯定感!S35="","",3-(自己肯定感!S35-1))</f>
        <v/>
      </c>
      <c r="T1122" s="71" t="str">
        <f>IF(自己肯定感!T35="","",3-(自己肯定感!T35-1))</f>
        <v/>
      </c>
      <c r="U1122" s="71" t="str">
        <f>IF(自己肯定感!U35="","",(自己肯定感!U35-1))</f>
        <v/>
      </c>
      <c r="V1122" s="72" t="str">
        <f>IF(自己肯定感!V35="","",(自己肯定感!V35-1))</f>
        <v/>
      </c>
      <c r="W1122" s="77" t="str">
        <f>IF(自己肯定感!W35="","",3-(自己肯定感!W35-1))</f>
        <v/>
      </c>
      <c r="X1122" s="71" t="str">
        <f>IF(自己肯定感!X35="","",3-(自己肯定感!X35-1))</f>
        <v/>
      </c>
      <c r="Y1122" s="71" t="str">
        <f>IF(自己肯定感!Y35="","",3-(自己肯定感!Y35-1))</f>
        <v/>
      </c>
      <c r="Z1122" s="71" t="str">
        <f>IF(自己肯定感!Z35="","",(自己肯定感!Z35-1))</f>
        <v/>
      </c>
      <c r="AA1122" s="80" t="str">
        <f>IF(自己肯定感!AA35="","",3-(自己肯定感!AA35-1))</f>
        <v/>
      </c>
      <c r="AB1122" s="22">
        <f t="shared" si="29"/>
        <v>25</v>
      </c>
      <c r="AE1122" s="219">
        <f t="shared" si="30"/>
        <v>0</v>
      </c>
      <c r="AF1122" s="85">
        <f t="shared" si="31"/>
        <v>0</v>
      </c>
      <c r="AG1122" s="85">
        <f t="shared" si="32"/>
        <v>0</v>
      </c>
      <c r="AH1122" s="85">
        <f t="shared" si="33"/>
        <v>0</v>
      </c>
      <c r="AI1122" s="234">
        <f t="shared" si="34"/>
        <v>0</v>
      </c>
      <c r="AJ1122" s="222" t="str">
        <f t="shared" si="55"/>
        <v/>
      </c>
      <c r="AL1122" s="21">
        <f t="shared" si="35"/>
        <v>0</v>
      </c>
      <c r="AM1122" s="71">
        <f t="shared" si="36"/>
        <v>0</v>
      </c>
      <c r="AN1122" s="71">
        <f t="shared" si="37"/>
        <v>0</v>
      </c>
      <c r="AO1122" s="72">
        <f t="shared" si="38"/>
        <v>0</v>
      </c>
      <c r="AQ1122" s="183" t="str">
        <f t="shared" si="39"/>
        <v/>
      </c>
      <c r="AR1122" s="184" t="str">
        <f t="shared" si="40"/>
        <v/>
      </c>
      <c r="AS1122" s="184" t="str">
        <f t="shared" si="41"/>
        <v/>
      </c>
      <c r="AT1122" s="184" t="str">
        <f t="shared" si="42"/>
        <v/>
      </c>
      <c r="AU1122" s="184" t="str">
        <f t="shared" si="43"/>
        <v/>
      </c>
      <c r="AV1122" s="184" t="str">
        <f t="shared" si="44"/>
        <v/>
      </c>
      <c r="AW1122" s="184" t="str">
        <f t="shared" si="45"/>
        <v/>
      </c>
      <c r="AX1122" s="185" t="str">
        <f t="shared" si="46"/>
        <v/>
      </c>
      <c r="AZ1122" s="204" t="str">
        <f t="shared" si="47"/>
        <v/>
      </c>
      <c r="BA1122" s="205" t="str">
        <f t="shared" si="48"/>
        <v/>
      </c>
      <c r="BB1122" s="205" t="str">
        <f t="shared" si="49"/>
        <v/>
      </c>
      <c r="BC1122" s="205" t="str">
        <f t="shared" si="50"/>
        <v/>
      </c>
      <c r="BD1122" s="205" t="str">
        <f t="shared" si="51"/>
        <v/>
      </c>
      <c r="BE1122" s="205" t="str">
        <f t="shared" si="52"/>
        <v/>
      </c>
      <c r="BF1122" s="206" t="str">
        <f t="shared" si="53"/>
        <v/>
      </c>
      <c r="BG1122" s="182" t="str">
        <f t="shared" si="54"/>
        <v/>
      </c>
    </row>
    <row r="1123" spans="1:59" hidden="1">
      <c r="A1123" s="106" t="str">
        <f>IF(学級の雰囲気!A36="","",学級の雰囲気!A36)</f>
        <v/>
      </c>
      <c r="B1123" s="11" t="str">
        <f>学級の雰囲気!B36</f>
        <v>N-33</v>
      </c>
      <c r="C1123" s="70" t="str">
        <f>IF(自己肯定感!C36="","",3-(自己肯定感!C36-1))</f>
        <v/>
      </c>
      <c r="D1123" s="71" t="str">
        <f>IF(自己肯定感!D36="","",3-(自己肯定感!D36-1))</f>
        <v/>
      </c>
      <c r="E1123" s="71" t="str">
        <f>IF(自己肯定感!E36="","",3-(自己肯定感!E36-1))</f>
        <v/>
      </c>
      <c r="F1123" s="71" t="str">
        <f>IF(自己肯定感!F36="","",(自己肯定感!F36-1))</f>
        <v/>
      </c>
      <c r="G1123" s="71" t="str">
        <f>IF(自己肯定感!G36="","",(自己肯定感!G36-1))</f>
        <v/>
      </c>
      <c r="H1123" s="71" t="str">
        <f>IF(自己肯定感!H36="","",3-(自己肯定感!H36-1))</f>
        <v/>
      </c>
      <c r="I1123" s="71" t="str">
        <f>IF(自己肯定感!I36="","",3-(自己肯定感!I36-1))</f>
        <v/>
      </c>
      <c r="J1123" s="71" t="str">
        <f>IF(自己肯定感!J36="","",(自己肯定感!J36-1))</f>
        <v/>
      </c>
      <c r="K1123" s="71" t="str">
        <f>IF(自己肯定感!K36="","",(自己肯定感!K36-1))</f>
        <v/>
      </c>
      <c r="L1123" s="72" t="str">
        <f>IF(自己肯定感!L36="","",3-(自己肯定感!L36-1))</f>
        <v/>
      </c>
      <c r="M1123" s="77" t="str">
        <f>IF(自己肯定感!M36="","",3-(自己肯定感!M36-1))</f>
        <v/>
      </c>
      <c r="N1123" s="71" t="str">
        <f>IF(自己肯定感!N36="","",3-(自己肯定感!N36-1))</f>
        <v/>
      </c>
      <c r="O1123" s="71" t="str">
        <f>IF(自己肯定感!O36="","",3-(自己肯定感!O36-1))</f>
        <v/>
      </c>
      <c r="P1123" s="71" t="str">
        <f>IF(自己肯定感!P36="","",(自己肯定感!P36-1))</f>
        <v/>
      </c>
      <c r="Q1123" s="71" t="str">
        <f>IF(自己肯定感!Q36="","",3-(自己肯定感!Q36-1))</f>
        <v/>
      </c>
      <c r="R1123" s="71" t="str">
        <f>IF(自己肯定感!R36="","",3-(自己肯定感!R36-1))</f>
        <v/>
      </c>
      <c r="S1123" s="71" t="str">
        <f>IF(自己肯定感!S36="","",3-(自己肯定感!S36-1))</f>
        <v/>
      </c>
      <c r="T1123" s="71" t="str">
        <f>IF(自己肯定感!T36="","",3-(自己肯定感!T36-1))</f>
        <v/>
      </c>
      <c r="U1123" s="71" t="str">
        <f>IF(自己肯定感!U36="","",(自己肯定感!U36-1))</f>
        <v/>
      </c>
      <c r="V1123" s="72" t="str">
        <f>IF(自己肯定感!V36="","",(自己肯定感!V36-1))</f>
        <v/>
      </c>
      <c r="W1123" s="77" t="str">
        <f>IF(自己肯定感!W36="","",3-(自己肯定感!W36-1))</f>
        <v/>
      </c>
      <c r="X1123" s="71" t="str">
        <f>IF(自己肯定感!X36="","",3-(自己肯定感!X36-1))</f>
        <v/>
      </c>
      <c r="Y1123" s="71" t="str">
        <f>IF(自己肯定感!Y36="","",3-(自己肯定感!Y36-1))</f>
        <v/>
      </c>
      <c r="Z1123" s="71" t="str">
        <f>IF(自己肯定感!Z36="","",(自己肯定感!Z36-1))</f>
        <v/>
      </c>
      <c r="AA1123" s="80" t="str">
        <f>IF(自己肯定感!AA36="","",3-(自己肯定感!AA36-1))</f>
        <v/>
      </c>
      <c r="AB1123" s="22">
        <f t="shared" ref="AB1123:AB1140" si="56">COUNTBLANK(C1123:AA1123)</f>
        <v>25</v>
      </c>
      <c r="AE1123" s="219">
        <f t="shared" ref="AE1123:AE1146" si="57">SUM(C1123,E1123,F1123,I1123,L1123,N1123,O1123,Q1123,T1123,U1123,Z1123,AA1123)</f>
        <v>0</v>
      </c>
      <c r="AF1123" s="85">
        <f t="shared" ref="AF1123:AF1146" si="58">SUM(G1123,J1123,P1123,W1123)</f>
        <v>0</v>
      </c>
      <c r="AG1123" s="85">
        <f t="shared" ref="AG1123:AG1146" si="59">SUM(H1123,K1123,M1123,R1123,V1123,X1123)</f>
        <v>0</v>
      </c>
      <c r="AH1123" s="85">
        <f t="shared" ref="AH1123:AH1146" si="60">SUM(D1123,S1123,Y1123)</f>
        <v>0</v>
      </c>
      <c r="AI1123" s="234">
        <f t="shared" ref="AI1123:AI1146" si="61">SUM(AE1123:AH1123)</f>
        <v>0</v>
      </c>
      <c r="AJ1123" s="222" t="str">
        <f t="shared" si="55"/>
        <v/>
      </c>
      <c r="AL1123" s="21">
        <f t="shared" ref="AL1123:AL1140" si="62">COUNT(C1123,E1123,F1123,I1123,L1123,N1123,O1123,Q1123,T1123,U1123,Z1123,AA1123,"&lt;&gt;")</f>
        <v>0</v>
      </c>
      <c r="AM1123" s="71">
        <f t="shared" ref="AM1123:AM1140" si="63">COUNT(G1123,J1123,P1123,W1123,"&lt;&gt;")</f>
        <v>0</v>
      </c>
      <c r="AN1123" s="71">
        <f t="shared" ref="AN1123:AN1140" si="64">COUNT(H1123,K1123,M1123,R1123,V1123,X1123,"&lt;&gt;")</f>
        <v>0</v>
      </c>
      <c r="AO1123" s="72">
        <f t="shared" ref="AO1123:AO1140" si="65">COUNT(D1123,S1123,Y1123,"&lt;&gt;")</f>
        <v>0</v>
      </c>
      <c r="AQ1123" s="183" t="str">
        <f t="shared" ref="AQ1123:AQ1140" si="66">IF(AL1123=0,"",AE1123/AL1123)</f>
        <v/>
      </c>
      <c r="AR1123" s="184" t="str">
        <f t="shared" ref="AR1123:AR1140" si="67">IF(AL1123=0,"",3-AE1123/AL1123)</f>
        <v/>
      </c>
      <c r="AS1123" s="184" t="str">
        <f t="shared" ref="AS1123:AS1140" si="68">IF(AM1123=0,"",AF1123/AM1123)</f>
        <v/>
      </c>
      <c r="AT1123" s="184" t="str">
        <f t="shared" ref="AT1123:AT1140" si="69">IF(AM1123=0,"",3-AF1123/AM1123)</f>
        <v/>
      </c>
      <c r="AU1123" s="184" t="str">
        <f t="shared" ref="AU1123:AU1140" si="70">IF(AN1123=0,"",AG1123/AN1123)</f>
        <v/>
      </c>
      <c r="AV1123" s="184" t="str">
        <f t="shared" ref="AV1123:AV1140" si="71">IF(AN1123=0,"",3-AG1123/AN1123)</f>
        <v/>
      </c>
      <c r="AW1123" s="184" t="str">
        <f t="shared" ref="AW1123:AW1140" si="72">IF(AO1123=0,"",AH1123/AO1123)</f>
        <v/>
      </c>
      <c r="AX1123" s="185" t="str">
        <f t="shared" ref="AX1123:AX1140" si="73">IF(AO1123=0,"",3-AH1123/AO1123)</f>
        <v/>
      </c>
      <c r="AZ1123" s="204" t="str">
        <f t="shared" ref="AZ1123:AZ1140" si="74">IF(AQ1123="","",AQ1123+1)</f>
        <v/>
      </c>
      <c r="BA1123" s="205" t="str">
        <f t="shared" ref="BA1123:BA1140" si="75">IF(AR1123="","",AR1123+1)</f>
        <v/>
      </c>
      <c r="BB1123" s="205" t="str">
        <f t="shared" ref="BB1123:BB1140" si="76">IF(AS1123="","",AS1123+1)</f>
        <v/>
      </c>
      <c r="BC1123" s="205" t="str">
        <f t="shared" ref="BC1123:BC1140" si="77">IF(AT1123="","",AT1123+1)</f>
        <v/>
      </c>
      <c r="BD1123" s="205" t="str">
        <f t="shared" ref="BD1123:BD1140" si="78">IF(AU1123="","",AU1123+1)</f>
        <v/>
      </c>
      <c r="BE1123" s="205" t="str">
        <f t="shared" ref="BE1123:BE1140" si="79">IF(AV1123="","",AV1123+1)</f>
        <v/>
      </c>
      <c r="BF1123" s="206" t="str">
        <f t="shared" ref="BF1123:BF1140" si="80">IF(AW1123="","",AW1123+1)</f>
        <v/>
      </c>
      <c r="BG1123" s="182" t="str">
        <f t="shared" ref="BG1123:BG1140" si="81">IF(AX1123="","",AX1123+1)</f>
        <v/>
      </c>
    </row>
    <row r="1124" spans="1:59" hidden="1">
      <c r="A1124" s="106" t="str">
        <f>IF(学級の雰囲気!A37="","",学級の雰囲気!A37)</f>
        <v/>
      </c>
      <c r="B1124" s="11" t="str">
        <f>学級の雰囲気!B37</f>
        <v>N-34</v>
      </c>
      <c r="C1124" s="70" t="str">
        <f>IF(自己肯定感!C37="","",3-(自己肯定感!C37-1))</f>
        <v/>
      </c>
      <c r="D1124" s="71" t="str">
        <f>IF(自己肯定感!D37="","",3-(自己肯定感!D37-1))</f>
        <v/>
      </c>
      <c r="E1124" s="71" t="str">
        <f>IF(自己肯定感!E37="","",3-(自己肯定感!E37-1))</f>
        <v/>
      </c>
      <c r="F1124" s="71" t="str">
        <f>IF(自己肯定感!F37="","",(自己肯定感!F37-1))</f>
        <v/>
      </c>
      <c r="G1124" s="71" t="str">
        <f>IF(自己肯定感!G37="","",(自己肯定感!G37-1))</f>
        <v/>
      </c>
      <c r="H1124" s="71" t="str">
        <f>IF(自己肯定感!H37="","",3-(自己肯定感!H37-1))</f>
        <v/>
      </c>
      <c r="I1124" s="71" t="str">
        <f>IF(自己肯定感!I37="","",3-(自己肯定感!I37-1))</f>
        <v/>
      </c>
      <c r="J1124" s="71" t="str">
        <f>IF(自己肯定感!J37="","",(自己肯定感!J37-1))</f>
        <v/>
      </c>
      <c r="K1124" s="71" t="str">
        <f>IF(自己肯定感!K37="","",(自己肯定感!K37-1))</f>
        <v/>
      </c>
      <c r="L1124" s="72" t="str">
        <f>IF(自己肯定感!L37="","",3-(自己肯定感!L37-1))</f>
        <v/>
      </c>
      <c r="M1124" s="77" t="str">
        <f>IF(自己肯定感!M37="","",3-(自己肯定感!M37-1))</f>
        <v/>
      </c>
      <c r="N1124" s="71" t="str">
        <f>IF(自己肯定感!N37="","",3-(自己肯定感!N37-1))</f>
        <v/>
      </c>
      <c r="O1124" s="71" t="str">
        <f>IF(自己肯定感!O37="","",3-(自己肯定感!O37-1))</f>
        <v/>
      </c>
      <c r="P1124" s="71" t="str">
        <f>IF(自己肯定感!P37="","",(自己肯定感!P37-1))</f>
        <v/>
      </c>
      <c r="Q1124" s="71" t="str">
        <f>IF(自己肯定感!Q37="","",3-(自己肯定感!Q37-1))</f>
        <v/>
      </c>
      <c r="R1124" s="71" t="str">
        <f>IF(自己肯定感!R37="","",3-(自己肯定感!R37-1))</f>
        <v/>
      </c>
      <c r="S1124" s="71" t="str">
        <f>IF(自己肯定感!S37="","",3-(自己肯定感!S37-1))</f>
        <v/>
      </c>
      <c r="T1124" s="71" t="str">
        <f>IF(自己肯定感!T37="","",3-(自己肯定感!T37-1))</f>
        <v/>
      </c>
      <c r="U1124" s="71" t="str">
        <f>IF(自己肯定感!U37="","",(自己肯定感!U37-1))</f>
        <v/>
      </c>
      <c r="V1124" s="72" t="str">
        <f>IF(自己肯定感!V37="","",(自己肯定感!V37-1))</f>
        <v/>
      </c>
      <c r="W1124" s="77" t="str">
        <f>IF(自己肯定感!W37="","",3-(自己肯定感!W37-1))</f>
        <v/>
      </c>
      <c r="X1124" s="71" t="str">
        <f>IF(自己肯定感!X37="","",3-(自己肯定感!X37-1))</f>
        <v/>
      </c>
      <c r="Y1124" s="71" t="str">
        <f>IF(自己肯定感!Y37="","",3-(自己肯定感!Y37-1))</f>
        <v/>
      </c>
      <c r="Z1124" s="71" t="str">
        <f>IF(自己肯定感!Z37="","",(自己肯定感!Z37-1))</f>
        <v/>
      </c>
      <c r="AA1124" s="80" t="str">
        <f>IF(自己肯定感!AA37="","",3-(自己肯定感!AA37-1))</f>
        <v/>
      </c>
      <c r="AB1124" s="22">
        <f t="shared" si="56"/>
        <v>25</v>
      </c>
      <c r="AE1124" s="219">
        <f t="shared" si="57"/>
        <v>0</v>
      </c>
      <c r="AF1124" s="85">
        <f t="shared" si="58"/>
        <v>0</v>
      </c>
      <c r="AG1124" s="85">
        <f t="shared" si="59"/>
        <v>0</v>
      </c>
      <c r="AH1124" s="85">
        <f t="shared" si="60"/>
        <v>0</v>
      </c>
      <c r="AI1124" s="234">
        <f t="shared" si="61"/>
        <v>0</v>
      </c>
      <c r="AJ1124" s="222" t="str">
        <f t="shared" si="55"/>
        <v/>
      </c>
      <c r="AL1124" s="21">
        <f t="shared" si="62"/>
        <v>0</v>
      </c>
      <c r="AM1124" s="71">
        <f t="shared" si="63"/>
        <v>0</v>
      </c>
      <c r="AN1124" s="71">
        <f t="shared" si="64"/>
        <v>0</v>
      </c>
      <c r="AO1124" s="72">
        <f t="shared" si="65"/>
        <v>0</v>
      </c>
      <c r="AQ1124" s="183" t="str">
        <f t="shared" si="66"/>
        <v/>
      </c>
      <c r="AR1124" s="184" t="str">
        <f t="shared" si="67"/>
        <v/>
      </c>
      <c r="AS1124" s="184" t="str">
        <f t="shared" si="68"/>
        <v/>
      </c>
      <c r="AT1124" s="184" t="str">
        <f t="shared" si="69"/>
        <v/>
      </c>
      <c r="AU1124" s="184" t="str">
        <f t="shared" si="70"/>
        <v/>
      </c>
      <c r="AV1124" s="184" t="str">
        <f t="shared" si="71"/>
        <v/>
      </c>
      <c r="AW1124" s="184" t="str">
        <f t="shared" si="72"/>
        <v/>
      </c>
      <c r="AX1124" s="185" t="str">
        <f t="shared" si="73"/>
        <v/>
      </c>
      <c r="AZ1124" s="204" t="str">
        <f t="shared" si="74"/>
        <v/>
      </c>
      <c r="BA1124" s="205" t="str">
        <f t="shared" si="75"/>
        <v/>
      </c>
      <c r="BB1124" s="205" t="str">
        <f t="shared" si="76"/>
        <v/>
      </c>
      <c r="BC1124" s="205" t="str">
        <f t="shared" si="77"/>
        <v/>
      </c>
      <c r="BD1124" s="205" t="str">
        <f t="shared" si="78"/>
        <v/>
      </c>
      <c r="BE1124" s="205" t="str">
        <f t="shared" si="79"/>
        <v/>
      </c>
      <c r="BF1124" s="206" t="str">
        <f t="shared" si="80"/>
        <v/>
      </c>
      <c r="BG1124" s="182" t="str">
        <f t="shared" si="81"/>
        <v/>
      </c>
    </row>
    <row r="1125" spans="1:59" hidden="1">
      <c r="A1125" s="107" t="str">
        <f>IF(学級の雰囲気!A38="","",学級の雰囲気!A38)</f>
        <v/>
      </c>
      <c r="B1125" s="11" t="str">
        <f>学級の雰囲気!B38</f>
        <v>N-35</v>
      </c>
      <c r="C1125" s="73" t="str">
        <f>IF(自己肯定感!C38="","",3-(自己肯定感!C38-1))</f>
        <v/>
      </c>
      <c r="D1125" s="74" t="str">
        <f>IF(自己肯定感!D38="","",3-(自己肯定感!D38-1))</f>
        <v/>
      </c>
      <c r="E1125" s="74" t="str">
        <f>IF(自己肯定感!E38="","",3-(自己肯定感!E38-1))</f>
        <v/>
      </c>
      <c r="F1125" s="74" t="str">
        <f>IF(自己肯定感!F38="","",(自己肯定感!F38-1))</f>
        <v/>
      </c>
      <c r="G1125" s="74" t="str">
        <f>IF(自己肯定感!G38="","",(自己肯定感!G38-1))</f>
        <v/>
      </c>
      <c r="H1125" s="74" t="str">
        <f>IF(自己肯定感!H38="","",3-(自己肯定感!H38-1))</f>
        <v/>
      </c>
      <c r="I1125" s="74" t="str">
        <f>IF(自己肯定感!I38="","",3-(自己肯定感!I38-1))</f>
        <v/>
      </c>
      <c r="J1125" s="74" t="str">
        <f>IF(自己肯定感!J38="","",(自己肯定感!J38-1))</f>
        <v/>
      </c>
      <c r="K1125" s="74" t="str">
        <f>IF(自己肯定感!K38="","",(自己肯定感!K38-1))</f>
        <v/>
      </c>
      <c r="L1125" s="75" t="str">
        <f>IF(自己肯定感!L38="","",3-(自己肯定感!L38-1))</f>
        <v/>
      </c>
      <c r="M1125" s="78" t="str">
        <f>IF(自己肯定感!M38="","",3-(自己肯定感!M38-1))</f>
        <v/>
      </c>
      <c r="N1125" s="74" t="str">
        <f>IF(自己肯定感!N38="","",3-(自己肯定感!N38-1))</f>
        <v/>
      </c>
      <c r="O1125" s="74" t="str">
        <f>IF(自己肯定感!O38="","",3-(自己肯定感!O38-1))</f>
        <v/>
      </c>
      <c r="P1125" s="74" t="str">
        <f>IF(自己肯定感!P38="","",(自己肯定感!P38-1))</f>
        <v/>
      </c>
      <c r="Q1125" s="74" t="str">
        <f>IF(自己肯定感!Q38="","",3-(自己肯定感!Q38-1))</f>
        <v/>
      </c>
      <c r="R1125" s="74" t="str">
        <f>IF(自己肯定感!R38="","",3-(自己肯定感!R38-1))</f>
        <v/>
      </c>
      <c r="S1125" s="74" t="str">
        <f>IF(自己肯定感!S38="","",3-(自己肯定感!S38-1))</f>
        <v/>
      </c>
      <c r="T1125" s="74" t="str">
        <f>IF(自己肯定感!T38="","",3-(自己肯定感!T38-1))</f>
        <v/>
      </c>
      <c r="U1125" s="74" t="str">
        <f>IF(自己肯定感!U38="","",(自己肯定感!U38-1))</f>
        <v/>
      </c>
      <c r="V1125" s="75" t="str">
        <f>IF(自己肯定感!V38="","",(自己肯定感!V38-1))</f>
        <v/>
      </c>
      <c r="W1125" s="78" t="str">
        <f>IF(自己肯定感!W38="","",3-(自己肯定感!W38-1))</f>
        <v/>
      </c>
      <c r="X1125" s="74" t="str">
        <f>IF(自己肯定感!X38="","",3-(自己肯定感!X38-1))</f>
        <v/>
      </c>
      <c r="Y1125" s="74" t="str">
        <f>IF(自己肯定感!Y38="","",3-(自己肯定感!Y38-1))</f>
        <v/>
      </c>
      <c r="Z1125" s="74" t="str">
        <f>IF(自己肯定感!Z38="","",(自己肯定感!Z38-1))</f>
        <v/>
      </c>
      <c r="AA1125" s="81" t="str">
        <f>IF(自己肯定感!AA38="","",3-(自己肯定感!AA38-1))</f>
        <v/>
      </c>
      <c r="AB1125" s="28">
        <f t="shared" si="56"/>
        <v>25</v>
      </c>
      <c r="AE1125" s="219">
        <f t="shared" si="57"/>
        <v>0</v>
      </c>
      <c r="AF1125" s="85">
        <f t="shared" si="58"/>
        <v>0</v>
      </c>
      <c r="AG1125" s="85">
        <f t="shared" si="59"/>
        <v>0</v>
      </c>
      <c r="AH1125" s="85">
        <f t="shared" si="60"/>
        <v>0</v>
      </c>
      <c r="AI1125" s="234">
        <f t="shared" si="61"/>
        <v>0</v>
      </c>
      <c r="AJ1125" s="222" t="str">
        <f t="shared" si="55"/>
        <v/>
      </c>
      <c r="AL1125" s="27">
        <f t="shared" si="62"/>
        <v>0</v>
      </c>
      <c r="AM1125" s="74">
        <f t="shared" si="63"/>
        <v>0</v>
      </c>
      <c r="AN1125" s="74">
        <f t="shared" si="64"/>
        <v>0</v>
      </c>
      <c r="AO1125" s="75">
        <f t="shared" si="65"/>
        <v>0</v>
      </c>
      <c r="AQ1125" s="199" t="str">
        <f t="shared" si="66"/>
        <v/>
      </c>
      <c r="AR1125" s="200" t="str">
        <f t="shared" si="67"/>
        <v/>
      </c>
      <c r="AS1125" s="200" t="str">
        <f t="shared" si="68"/>
        <v/>
      </c>
      <c r="AT1125" s="200" t="str">
        <f t="shared" si="69"/>
        <v/>
      </c>
      <c r="AU1125" s="200" t="str">
        <f t="shared" si="70"/>
        <v/>
      </c>
      <c r="AV1125" s="200" t="str">
        <f t="shared" si="71"/>
        <v/>
      </c>
      <c r="AW1125" s="200" t="str">
        <f t="shared" si="72"/>
        <v/>
      </c>
      <c r="AX1125" s="201" t="str">
        <f t="shared" si="73"/>
        <v/>
      </c>
      <c r="AZ1125" s="204" t="str">
        <f t="shared" si="74"/>
        <v/>
      </c>
      <c r="BA1125" s="205" t="str">
        <f t="shared" si="75"/>
        <v/>
      </c>
      <c r="BB1125" s="205" t="str">
        <f t="shared" si="76"/>
        <v/>
      </c>
      <c r="BC1125" s="205" t="str">
        <f t="shared" si="77"/>
        <v/>
      </c>
      <c r="BD1125" s="205" t="str">
        <f t="shared" si="78"/>
        <v/>
      </c>
      <c r="BE1125" s="205" t="str">
        <f t="shared" si="79"/>
        <v/>
      </c>
      <c r="BF1125" s="206" t="str">
        <f t="shared" si="80"/>
        <v/>
      </c>
      <c r="BG1125" s="182" t="str">
        <f t="shared" si="81"/>
        <v/>
      </c>
    </row>
    <row r="1126" spans="1:59" hidden="1">
      <c r="A1126" s="105" t="str">
        <f>IF(学級の雰囲気!A39="","",学級の雰囲気!A39)</f>
        <v/>
      </c>
      <c r="B1126" s="11" t="str">
        <f>学級の雰囲気!B39</f>
        <v>N-36</v>
      </c>
      <c r="C1126" s="68" t="str">
        <f>IF(自己肯定感!C39="","",3-(自己肯定感!C39-1))</f>
        <v/>
      </c>
      <c r="D1126" s="67" t="str">
        <f>IF(自己肯定感!D39="","",3-(自己肯定感!D39-1))</f>
        <v/>
      </c>
      <c r="E1126" s="67" t="str">
        <f>IF(自己肯定感!E39="","",3-(自己肯定感!E39-1))</f>
        <v/>
      </c>
      <c r="F1126" s="67" t="str">
        <f>IF(自己肯定感!F39="","",(自己肯定感!F39-1))</f>
        <v/>
      </c>
      <c r="G1126" s="67" t="str">
        <f>IF(自己肯定感!G39="","",(自己肯定感!G39-1))</f>
        <v/>
      </c>
      <c r="H1126" s="67" t="str">
        <f>IF(自己肯定感!H39="","",3-(自己肯定感!H39-1))</f>
        <v/>
      </c>
      <c r="I1126" s="67" t="str">
        <f>IF(自己肯定感!I39="","",3-(自己肯定感!I39-1))</f>
        <v/>
      </c>
      <c r="J1126" s="67" t="str">
        <f>IF(自己肯定感!J39="","",(自己肯定感!J39-1))</f>
        <v/>
      </c>
      <c r="K1126" s="67" t="str">
        <f>IF(自己肯定感!K39="","",(自己肯定感!K39-1))</f>
        <v/>
      </c>
      <c r="L1126" s="69" t="str">
        <f>IF(自己肯定感!L39="","",3-(自己肯定感!L39-1))</f>
        <v/>
      </c>
      <c r="M1126" s="76" t="str">
        <f>IF(自己肯定感!M39="","",3-(自己肯定感!M39-1))</f>
        <v/>
      </c>
      <c r="N1126" s="67" t="str">
        <f>IF(自己肯定感!N39="","",3-(自己肯定感!N39-1))</f>
        <v/>
      </c>
      <c r="O1126" s="67" t="str">
        <f>IF(自己肯定感!O39="","",3-(自己肯定感!O39-1))</f>
        <v/>
      </c>
      <c r="P1126" s="67" t="str">
        <f>IF(自己肯定感!P39="","",(自己肯定感!P39-1))</f>
        <v/>
      </c>
      <c r="Q1126" s="67" t="str">
        <f>IF(自己肯定感!Q39="","",3-(自己肯定感!Q39-1))</f>
        <v/>
      </c>
      <c r="R1126" s="67" t="str">
        <f>IF(自己肯定感!R39="","",3-(自己肯定感!R39-1))</f>
        <v/>
      </c>
      <c r="S1126" s="67" t="str">
        <f>IF(自己肯定感!S39="","",3-(自己肯定感!S39-1))</f>
        <v/>
      </c>
      <c r="T1126" s="67" t="str">
        <f>IF(自己肯定感!T39="","",3-(自己肯定感!T39-1))</f>
        <v/>
      </c>
      <c r="U1126" s="67" t="str">
        <f>IF(自己肯定感!U39="","",(自己肯定感!U39-1))</f>
        <v/>
      </c>
      <c r="V1126" s="69" t="str">
        <f>IF(自己肯定感!V39="","",(自己肯定感!V39-1))</f>
        <v/>
      </c>
      <c r="W1126" s="76" t="str">
        <f>IF(自己肯定感!W39="","",3-(自己肯定感!W39-1))</f>
        <v/>
      </c>
      <c r="X1126" s="67" t="str">
        <f>IF(自己肯定感!X39="","",3-(自己肯定感!X39-1))</f>
        <v/>
      </c>
      <c r="Y1126" s="67" t="str">
        <f>IF(自己肯定感!Y39="","",3-(自己肯定感!Y39-1))</f>
        <v/>
      </c>
      <c r="Z1126" s="67" t="str">
        <f>IF(自己肯定感!Z39="","",(自己肯定感!Z39-1))</f>
        <v/>
      </c>
      <c r="AA1126" s="79" t="str">
        <f>IF(自己肯定感!AA39="","",3-(自己肯定感!AA39-1))</f>
        <v/>
      </c>
      <c r="AB1126" s="22">
        <f t="shared" si="56"/>
        <v>25</v>
      </c>
      <c r="AE1126" s="221">
        <f t="shared" si="57"/>
        <v>0</v>
      </c>
      <c r="AF1126" s="118">
        <f t="shared" si="58"/>
        <v>0</v>
      </c>
      <c r="AG1126" s="118">
        <f t="shared" si="59"/>
        <v>0</v>
      </c>
      <c r="AH1126" s="118">
        <f t="shared" si="60"/>
        <v>0</v>
      </c>
      <c r="AI1126" s="234">
        <f t="shared" si="61"/>
        <v>0</v>
      </c>
      <c r="AJ1126" s="222" t="str">
        <f t="shared" si="55"/>
        <v/>
      </c>
      <c r="AL1126" s="15">
        <f t="shared" si="62"/>
        <v>0</v>
      </c>
      <c r="AM1126" s="67">
        <f t="shared" si="63"/>
        <v>0</v>
      </c>
      <c r="AN1126" s="67">
        <f t="shared" si="64"/>
        <v>0</v>
      </c>
      <c r="AO1126" s="96">
        <f t="shared" si="65"/>
        <v>0</v>
      </c>
      <c r="AQ1126" s="196" t="str">
        <f t="shared" si="66"/>
        <v/>
      </c>
      <c r="AR1126" s="197" t="str">
        <f t="shared" si="67"/>
        <v/>
      </c>
      <c r="AS1126" s="197" t="str">
        <f t="shared" si="68"/>
        <v/>
      </c>
      <c r="AT1126" s="197" t="str">
        <f t="shared" si="69"/>
        <v/>
      </c>
      <c r="AU1126" s="197" t="str">
        <f t="shared" si="70"/>
        <v/>
      </c>
      <c r="AV1126" s="197" t="str">
        <f t="shared" si="71"/>
        <v/>
      </c>
      <c r="AW1126" s="197" t="str">
        <f t="shared" si="72"/>
        <v/>
      </c>
      <c r="AX1126" s="198" t="str">
        <f t="shared" si="73"/>
        <v/>
      </c>
      <c r="AZ1126" s="204" t="str">
        <f t="shared" si="74"/>
        <v/>
      </c>
      <c r="BA1126" s="205" t="str">
        <f t="shared" si="75"/>
        <v/>
      </c>
      <c r="BB1126" s="205" t="str">
        <f t="shared" si="76"/>
        <v/>
      </c>
      <c r="BC1126" s="205" t="str">
        <f t="shared" si="77"/>
        <v/>
      </c>
      <c r="BD1126" s="205" t="str">
        <f t="shared" si="78"/>
        <v/>
      </c>
      <c r="BE1126" s="205" t="str">
        <f t="shared" si="79"/>
        <v/>
      </c>
      <c r="BF1126" s="206" t="str">
        <f t="shared" si="80"/>
        <v/>
      </c>
      <c r="BG1126" s="182" t="str">
        <f t="shared" si="81"/>
        <v/>
      </c>
    </row>
    <row r="1127" spans="1:59" hidden="1">
      <c r="A1127" s="106" t="str">
        <f>IF(学級の雰囲気!A40="","",学級の雰囲気!A40)</f>
        <v/>
      </c>
      <c r="B1127" s="11" t="str">
        <f>学級の雰囲気!B40</f>
        <v>N-37</v>
      </c>
      <c r="C1127" s="70" t="str">
        <f>IF(自己肯定感!C40="","",3-(自己肯定感!C40-1))</f>
        <v/>
      </c>
      <c r="D1127" s="71" t="str">
        <f>IF(自己肯定感!D40="","",3-(自己肯定感!D40-1))</f>
        <v/>
      </c>
      <c r="E1127" s="71" t="str">
        <f>IF(自己肯定感!E40="","",3-(自己肯定感!E40-1))</f>
        <v/>
      </c>
      <c r="F1127" s="71" t="str">
        <f>IF(自己肯定感!F40="","",(自己肯定感!F40-1))</f>
        <v/>
      </c>
      <c r="G1127" s="71" t="str">
        <f>IF(自己肯定感!G40="","",(自己肯定感!G40-1))</f>
        <v/>
      </c>
      <c r="H1127" s="71" t="str">
        <f>IF(自己肯定感!H40="","",3-(自己肯定感!H40-1))</f>
        <v/>
      </c>
      <c r="I1127" s="71" t="str">
        <f>IF(自己肯定感!I40="","",3-(自己肯定感!I40-1))</f>
        <v/>
      </c>
      <c r="J1127" s="71" t="str">
        <f>IF(自己肯定感!J40="","",(自己肯定感!J40-1))</f>
        <v/>
      </c>
      <c r="K1127" s="71" t="str">
        <f>IF(自己肯定感!K40="","",(自己肯定感!K40-1))</f>
        <v/>
      </c>
      <c r="L1127" s="72" t="str">
        <f>IF(自己肯定感!L40="","",3-(自己肯定感!L40-1))</f>
        <v/>
      </c>
      <c r="M1127" s="77" t="str">
        <f>IF(自己肯定感!M40="","",3-(自己肯定感!M40-1))</f>
        <v/>
      </c>
      <c r="N1127" s="71" t="str">
        <f>IF(自己肯定感!N40="","",3-(自己肯定感!N40-1))</f>
        <v/>
      </c>
      <c r="O1127" s="71" t="str">
        <f>IF(自己肯定感!O40="","",3-(自己肯定感!O40-1))</f>
        <v/>
      </c>
      <c r="P1127" s="71" t="str">
        <f>IF(自己肯定感!P40="","",(自己肯定感!P40-1))</f>
        <v/>
      </c>
      <c r="Q1127" s="71" t="str">
        <f>IF(自己肯定感!Q40="","",3-(自己肯定感!Q40-1))</f>
        <v/>
      </c>
      <c r="R1127" s="71" t="str">
        <f>IF(自己肯定感!R40="","",3-(自己肯定感!R40-1))</f>
        <v/>
      </c>
      <c r="S1127" s="71" t="str">
        <f>IF(自己肯定感!S40="","",3-(自己肯定感!S40-1))</f>
        <v/>
      </c>
      <c r="T1127" s="71" t="str">
        <f>IF(自己肯定感!T40="","",3-(自己肯定感!T40-1))</f>
        <v/>
      </c>
      <c r="U1127" s="71" t="str">
        <f>IF(自己肯定感!U40="","",(自己肯定感!U40-1))</f>
        <v/>
      </c>
      <c r="V1127" s="72" t="str">
        <f>IF(自己肯定感!V40="","",(自己肯定感!V40-1))</f>
        <v/>
      </c>
      <c r="W1127" s="77" t="str">
        <f>IF(自己肯定感!W40="","",3-(自己肯定感!W40-1))</f>
        <v/>
      </c>
      <c r="X1127" s="71" t="str">
        <f>IF(自己肯定感!X40="","",3-(自己肯定感!X40-1))</f>
        <v/>
      </c>
      <c r="Y1127" s="71" t="str">
        <f>IF(自己肯定感!Y40="","",3-(自己肯定感!Y40-1))</f>
        <v/>
      </c>
      <c r="Z1127" s="71" t="str">
        <f>IF(自己肯定感!Z40="","",(自己肯定感!Z40-1))</f>
        <v/>
      </c>
      <c r="AA1127" s="80" t="str">
        <f>IF(自己肯定感!AA40="","",3-(自己肯定感!AA40-1))</f>
        <v/>
      </c>
      <c r="AB1127" s="22">
        <f t="shared" si="56"/>
        <v>25</v>
      </c>
      <c r="AE1127" s="219">
        <f t="shared" si="57"/>
        <v>0</v>
      </c>
      <c r="AF1127" s="85">
        <f t="shared" si="58"/>
        <v>0</v>
      </c>
      <c r="AG1127" s="85">
        <f t="shared" si="59"/>
        <v>0</v>
      </c>
      <c r="AH1127" s="85">
        <f t="shared" si="60"/>
        <v>0</v>
      </c>
      <c r="AI1127" s="234">
        <f t="shared" si="61"/>
        <v>0</v>
      </c>
      <c r="AJ1127" s="222" t="str">
        <f t="shared" si="55"/>
        <v/>
      </c>
      <c r="AL1127" s="21">
        <f t="shared" si="62"/>
        <v>0</v>
      </c>
      <c r="AM1127" s="71">
        <f t="shared" si="63"/>
        <v>0</v>
      </c>
      <c r="AN1127" s="71">
        <f t="shared" si="64"/>
        <v>0</v>
      </c>
      <c r="AO1127" s="72">
        <f t="shared" si="65"/>
        <v>0</v>
      </c>
      <c r="AQ1127" s="183" t="str">
        <f t="shared" si="66"/>
        <v/>
      </c>
      <c r="AR1127" s="184" t="str">
        <f t="shared" si="67"/>
        <v/>
      </c>
      <c r="AS1127" s="184" t="str">
        <f t="shared" si="68"/>
        <v/>
      </c>
      <c r="AT1127" s="184" t="str">
        <f t="shared" si="69"/>
        <v/>
      </c>
      <c r="AU1127" s="184" t="str">
        <f t="shared" si="70"/>
        <v/>
      </c>
      <c r="AV1127" s="184" t="str">
        <f t="shared" si="71"/>
        <v/>
      </c>
      <c r="AW1127" s="184" t="str">
        <f t="shared" si="72"/>
        <v/>
      </c>
      <c r="AX1127" s="185" t="str">
        <f t="shared" si="73"/>
        <v/>
      </c>
      <c r="AZ1127" s="204" t="str">
        <f t="shared" si="74"/>
        <v/>
      </c>
      <c r="BA1127" s="205" t="str">
        <f t="shared" si="75"/>
        <v/>
      </c>
      <c r="BB1127" s="205" t="str">
        <f t="shared" si="76"/>
        <v/>
      </c>
      <c r="BC1127" s="205" t="str">
        <f t="shared" si="77"/>
        <v/>
      </c>
      <c r="BD1127" s="205" t="str">
        <f t="shared" si="78"/>
        <v/>
      </c>
      <c r="BE1127" s="205" t="str">
        <f t="shared" si="79"/>
        <v/>
      </c>
      <c r="BF1127" s="206" t="str">
        <f t="shared" si="80"/>
        <v/>
      </c>
      <c r="BG1127" s="182" t="str">
        <f t="shared" si="81"/>
        <v/>
      </c>
    </row>
    <row r="1128" spans="1:59" hidden="1">
      <c r="A1128" s="106" t="str">
        <f>IF(学級の雰囲気!A41="","",学級の雰囲気!A41)</f>
        <v/>
      </c>
      <c r="B1128" s="11" t="str">
        <f>学級の雰囲気!B41</f>
        <v>N-38</v>
      </c>
      <c r="C1128" s="70" t="str">
        <f>IF(自己肯定感!C41="","",3-(自己肯定感!C41-1))</f>
        <v/>
      </c>
      <c r="D1128" s="71" t="str">
        <f>IF(自己肯定感!D41="","",3-(自己肯定感!D41-1))</f>
        <v/>
      </c>
      <c r="E1128" s="71" t="str">
        <f>IF(自己肯定感!E41="","",3-(自己肯定感!E41-1))</f>
        <v/>
      </c>
      <c r="F1128" s="71" t="str">
        <f>IF(自己肯定感!F41="","",(自己肯定感!F41-1))</f>
        <v/>
      </c>
      <c r="G1128" s="71" t="str">
        <f>IF(自己肯定感!G41="","",(自己肯定感!G41-1))</f>
        <v/>
      </c>
      <c r="H1128" s="71" t="str">
        <f>IF(自己肯定感!H41="","",3-(自己肯定感!H41-1))</f>
        <v/>
      </c>
      <c r="I1128" s="71" t="str">
        <f>IF(自己肯定感!I41="","",3-(自己肯定感!I41-1))</f>
        <v/>
      </c>
      <c r="J1128" s="71" t="str">
        <f>IF(自己肯定感!J41="","",(自己肯定感!J41-1))</f>
        <v/>
      </c>
      <c r="K1128" s="71" t="str">
        <f>IF(自己肯定感!K41="","",(自己肯定感!K41-1))</f>
        <v/>
      </c>
      <c r="L1128" s="72" t="str">
        <f>IF(自己肯定感!L41="","",3-(自己肯定感!L41-1))</f>
        <v/>
      </c>
      <c r="M1128" s="77" t="str">
        <f>IF(自己肯定感!M41="","",3-(自己肯定感!M41-1))</f>
        <v/>
      </c>
      <c r="N1128" s="71" t="str">
        <f>IF(自己肯定感!N41="","",3-(自己肯定感!N41-1))</f>
        <v/>
      </c>
      <c r="O1128" s="71" t="str">
        <f>IF(自己肯定感!O41="","",3-(自己肯定感!O41-1))</f>
        <v/>
      </c>
      <c r="P1128" s="71" t="str">
        <f>IF(自己肯定感!P41="","",(自己肯定感!P41-1))</f>
        <v/>
      </c>
      <c r="Q1128" s="71" t="str">
        <f>IF(自己肯定感!Q41="","",3-(自己肯定感!Q41-1))</f>
        <v/>
      </c>
      <c r="R1128" s="71" t="str">
        <f>IF(自己肯定感!R41="","",3-(自己肯定感!R41-1))</f>
        <v/>
      </c>
      <c r="S1128" s="71" t="str">
        <f>IF(自己肯定感!S41="","",3-(自己肯定感!S41-1))</f>
        <v/>
      </c>
      <c r="T1128" s="71" t="str">
        <f>IF(自己肯定感!T41="","",3-(自己肯定感!T41-1))</f>
        <v/>
      </c>
      <c r="U1128" s="71" t="str">
        <f>IF(自己肯定感!U41="","",(自己肯定感!U41-1))</f>
        <v/>
      </c>
      <c r="V1128" s="72" t="str">
        <f>IF(自己肯定感!V41="","",(自己肯定感!V41-1))</f>
        <v/>
      </c>
      <c r="W1128" s="77" t="str">
        <f>IF(自己肯定感!W41="","",3-(自己肯定感!W41-1))</f>
        <v/>
      </c>
      <c r="X1128" s="71" t="str">
        <f>IF(自己肯定感!X41="","",3-(自己肯定感!X41-1))</f>
        <v/>
      </c>
      <c r="Y1128" s="71" t="str">
        <f>IF(自己肯定感!Y41="","",3-(自己肯定感!Y41-1))</f>
        <v/>
      </c>
      <c r="Z1128" s="71" t="str">
        <f>IF(自己肯定感!Z41="","",(自己肯定感!Z41-1))</f>
        <v/>
      </c>
      <c r="AA1128" s="80" t="str">
        <f>IF(自己肯定感!AA41="","",3-(自己肯定感!AA41-1))</f>
        <v/>
      </c>
      <c r="AB1128" s="22">
        <f t="shared" si="56"/>
        <v>25</v>
      </c>
      <c r="AE1128" s="219">
        <f t="shared" si="57"/>
        <v>0</v>
      </c>
      <c r="AF1128" s="85">
        <f t="shared" si="58"/>
        <v>0</v>
      </c>
      <c r="AG1128" s="85">
        <f t="shared" si="59"/>
        <v>0</v>
      </c>
      <c r="AH1128" s="85">
        <f t="shared" si="60"/>
        <v>0</v>
      </c>
      <c r="AI1128" s="234">
        <f t="shared" si="61"/>
        <v>0</v>
      </c>
      <c r="AJ1128" s="222" t="str">
        <f t="shared" si="55"/>
        <v/>
      </c>
      <c r="AL1128" s="21">
        <f t="shared" si="62"/>
        <v>0</v>
      </c>
      <c r="AM1128" s="71">
        <f t="shared" si="63"/>
        <v>0</v>
      </c>
      <c r="AN1128" s="71">
        <f t="shared" si="64"/>
        <v>0</v>
      </c>
      <c r="AO1128" s="72">
        <f t="shared" si="65"/>
        <v>0</v>
      </c>
      <c r="AQ1128" s="183" t="str">
        <f t="shared" si="66"/>
        <v/>
      </c>
      <c r="AR1128" s="184" t="str">
        <f t="shared" si="67"/>
        <v/>
      </c>
      <c r="AS1128" s="184" t="str">
        <f t="shared" si="68"/>
        <v/>
      </c>
      <c r="AT1128" s="184" t="str">
        <f t="shared" si="69"/>
        <v/>
      </c>
      <c r="AU1128" s="184" t="str">
        <f t="shared" si="70"/>
        <v/>
      </c>
      <c r="AV1128" s="184" t="str">
        <f t="shared" si="71"/>
        <v/>
      </c>
      <c r="AW1128" s="184" t="str">
        <f t="shared" si="72"/>
        <v/>
      </c>
      <c r="AX1128" s="185" t="str">
        <f t="shared" si="73"/>
        <v/>
      </c>
      <c r="AZ1128" s="204" t="str">
        <f t="shared" si="74"/>
        <v/>
      </c>
      <c r="BA1128" s="205" t="str">
        <f t="shared" si="75"/>
        <v/>
      </c>
      <c r="BB1128" s="205" t="str">
        <f t="shared" si="76"/>
        <v/>
      </c>
      <c r="BC1128" s="205" t="str">
        <f t="shared" si="77"/>
        <v/>
      </c>
      <c r="BD1128" s="205" t="str">
        <f t="shared" si="78"/>
        <v/>
      </c>
      <c r="BE1128" s="205" t="str">
        <f t="shared" si="79"/>
        <v/>
      </c>
      <c r="BF1128" s="206" t="str">
        <f t="shared" si="80"/>
        <v/>
      </c>
      <c r="BG1128" s="182" t="str">
        <f t="shared" si="81"/>
        <v/>
      </c>
    </row>
    <row r="1129" spans="1:59" hidden="1">
      <c r="A1129" s="106" t="str">
        <f>IF(学級の雰囲気!A42="","",学級の雰囲気!A42)</f>
        <v/>
      </c>
      <c r="B1129" s="11" t="str">
        <f>学級の雰囲気!B42</f>
        <v>N-39</v>
      </c>
      <c r="C1129" s="70" t="str">
        <f>IF(自己肯定感!C42="","",3-(自己肯定感!C42-1))</f>
        <v/>
      </c>
      <c r="D1129" s="71" t="str">
        <f>IF(自己肯定感!D42="","",3-(自己肯定感!D42-1))</f>
        <v/>
      </c>
      <c r="E1129" s="71" t="str">
        <f>IF(自己肯定感!E42="","",3-(自己肯定感!E42-1))</f>
        <v/>
      </c>
      <c r="F1129" s="71" t="str">
        <f>IF(自己肯定感!F42="","",(自己肯定感!F42-1))</f>
        <v/>
      </c>
      <c r="G1129" s="71" t="str">
        <f>IF(自己肯定感!G42="","",(自己肯定感!G42-1))</f>
        <v/>
      </c>
      <c r="H1129" s="71" t="str">
        <f>IF(自己肯定感!H42="","",3-(自己肯定感!H42-1))</f>
        <v/>
      </c>
      <c r="I1129" s="71" t="str">
        <f>IF(自己肯定感!I42="","",3-(自己肯定感!I42-1))</f>
        <v/>
      </c>
      <c r="J1129" s="71" t="str">
        <f>IF(自己肯定感!J42="","",(自己肯定感!J42-1))</f>
        <v/>
      </c>
      <c r="K1129" s="71" t="str">
        <f>IF(自己肯定感!K42="","",(自己肯定感!K42-1))</f>
        <v/>
      </c>
      <c r="L1129" s="72" t="str">
        <f>IF(自己肯定感!L42="","",3-(自己肯定感!L42-1))</f>
        <v/>
      </c>
      <c r="M1129" s="77" t="str">
        <f>IF(自己肯定感!M42="","",3-(自己肯定感!M42-1))</f>
        <v/>
      </c>
      <c r="N1129" s="71" t="str">
        <f>IF(自己肯定感!N42="","",3-(自己肯定感!N42-1))</f>
        <v/>
      </c>
      <c r="O1129" s="71" t="str">
        <f>IF(自己肯定感!O42="","",3-(自己肯定感!O42-1))</f>
        <v/>
      </c>
      <c r="P1129" s="71" t="str">
        <f>IF(自己肯定感!P42="","",(自己肯定感!P42-1))</f>
        <v/>
      </c>
      <c r="Q1129" s="71" t="str">
        <f>IF(自己肯定感!Q42="","",3-(自己肯定感!Q42-1))</f>
        <v/>
      </c>
      <c r="R1129" s="71" t="str">
        <f>IF(自己肯定感!R42="","",3-(自己肯定感!R42-1))</f>
        <v/>
      </c>
      <c r="S1129" s="71" t="str">
        <f>IF(自己肯定感!S42="","",3-(自己肯定感!S42-1))</f>
        <v/>
      </c>
      <c r="T1129" s="71" t="str">
        <f>IF(自己肯定感!T42="","",3-(自己肯定感!T42-1))</f>
        <v/>
      </c>
      <c r="U1129" s="71" t="str">
        <f>IF(自己肯定感!U42="","",(自己肯定感!U42-1))</f>
        <v/>
      </c>
      <c r="V1129" s="72" t="str">
        <f>IF(自己肯定感!V42="","",(自己肯定感!V42-1))</f>
        <v/>
      </c>
      <c r="W1129" s="77" t="str">
        <f>IF(自己肯定感!W42="","",3-(自己肯定感!W42-1))</f>
        <v/>
      </c>
      <c r="X1129" s="71" t="str">
        <f>IF(自己肯定感!X42="","",3-(自己肯定感!X42-1))</f>
        <v/>
      </c>
      <c r="Y1129" s="71" t="str">
        <f>IF(自己肯定感!Y42="","",3-(自己肯定感!Y42-1))</f>
        <v/>
      </c>
      <c r="Z1129" s="71" t="str">
        <f>IF(自己肯定感!Z42="","",(自己肯定感!Z42-1))</f>
        <v/>
      </c>
      <c r="AA1129" s="80" t="str">
        <f>IF(自己肯定感!AA42="","",3-(自己肯定感!AA42-1))</f>
        <v/>
      </c>
      <c r="AB1129" s="22">
        <f t="shared" si="56"/>
        <v>25</v>
      </c>
      <c r="AE1129" s="219">
        <f t="shared" si="57"/>
        <v>0</v>
      </c>
      <c r="AF1129" s="85">
        <f t="shared" si="58"/>
        <v>0</v>
      </c>
      <c r="AG1129" s="85">
        <f t="shared" si="59"/>
        <v>0</v>
      </c>
      <c r="AH1129" s="85">
        <f t="shared" si="60"/>
        <v>0</v>
      </c>
      <c r="AI1129" s="234">
        <f t="shared" si="61"/>
        <v>0</v>
      </c>
      <c r="AJ1129" s="222" t="str">
        <f t="shared" si="55"/>
        <v/>
      </c>
      <c r="AL1129" s="21">
        <f t="shared" si="62"/>
        <v>0</v>
      </c>
      <c r="AM1129" s="71">
        <f t="shared" si="63"/>
        <v>0</v>
      </c>
      <c r="AN1129" s="71">
        <f t="shared" si="64"/>
        <v>0</v>
      </c>
      <c r="AO1129" s="72">
        <f t="shared" si="65"/>
        <v>0</v>
      </c>
      <c r="AQ1129" s="183" t="str">
        <f t="shared" si="66"/>
        <v/>
      </c>
      <c r="AR1129" s="184" t="str">
        <f t="shared" si="67"/>
        <v/>
      </c>
      <c r="AS1129" s="184" t="str">
        <f t="shared" si="68"/>
        <v/>
      </c>
      <c r="AT1129" s="184" t="str">
        <f t="shared" si="69"/>
        <v/>
      </c>
      <c r="AU1129" s="184" t="str">
        <f t="shared" si="70"/>
        <v/>
      </c>
      <c r="AV1129" s="184" t="str">
        <f t="shared" si="71"/>
        <v/>
      </c>
      <c r="AW1129" s="184" t="str">
        <f t="shared" si="72"/>
        <v/>
      </c>
      <c r="AX1129" s="185" t="str">
        <f t="shared" si="73"/>
        <v/>
      </c>
      <c r="AZ1129" s="204" t="str">
        <f t="shared" si="74"/>
        <v/>
      </c>
      <c r="BA1129" s="205" t="str">
        <f t="shared" si="75"/>
        <v/>
      </c>
      <c r="BB1129" s="205" t="str">
        <f t="shared" si="76"/>
        <v/>
      </c>
      <c r="BC1129" s="205" t="str">
        <f t="shared" si="77"/>
        <v/>
      </c>
      <c r="BD1129" s="205" t="str">
        <f t="shared" si="78"/>
        <v/>
      </c>
      <c r="BE1129" s="205" t="str">
        <f t="shared" si="79"/>
        <v/>
      </c>
      <c r="BF1129" s="206" t="str">
        <f t="shared" si="80"/>
        <v/>
      </c>
      <c r="BG1129" s="182" t="str">
        <f t="shared" si="81"/>
        <v/>
      </c>
    </row>
    <row r="1130" spans="1:59" hidden="1">
      <c r="A1130" s="107" t="str">
        <f>IF(学級の雰囲気!A43="","",学級の雰囲気!A43)</f>
        <v/>
      </c>
      <c r="B1130" s="11" t="str">
        <f>学級の雰囲気!B43</f>
        <v>N-40</v>
      </c>
      <c r="C1130" s="73" t="str">
        <f>IF(自己肯定感!C43="","",3-(自己肯定感!C43-1))</f>
        <v/>
      </c>
      <c r="D1130" s="74" t="str">
        <f>IF(自己肯定感!D43="","",3-(自己肯定感!D43-1))</f>
        <v/>
      </c>
      <c r="E1130" s="74" t="str">
        <f>IF(自己肯定感!E43="","",3-(自己肯定感!E43-1))</f>
        <v/>
      </c>
      <c r="F1130" s="74" t="str">
        <f>IF(自己肯定感!F43="","",(自己肯定感!F43-1))</f>
        <v/>
      </c>
      <c r="G1130" s="74" t="str">
        <f>IF(自己肯定感!G43="","",(自己肯定感!G43-1))</f>
        <v/>
      </c>
      <c r="H1130" s="74" t="str">
        <f>IF(自己肯定感!H43="","",3-(自己肯定感!H43-1))</f>
        <v/>
      </c>
      <c r="I1130" s="74" t="str">
        <f>IF(自己肯定感!I43="","",3-(自己肯定感!I43-1))</f>
        <v/>
      </c>
      <c r="J1130" s="74" t="str">
        <f>IF(自己肯定感!J43="","",(自己肯定感!J43-1))</f>
        <v/>
      </c>
      <c r="K1130" s="74" t="str">
        <f>IF(自己肯定感!K43="","",(自己肯定感!K43-1))</f>
        <v/>
      </c>
      <c r="L1130" s="75" t="str">
        <f>IF(自己肯定感!L43="","",3-(自己肯定感!L43-1))</f>
        <v/>
      </c>
      <c r="M1130" s="78" t="str">
        <f>IF(自己肯定感!M43="","",3-(自己肯定感!M43-1))</f>
        <v/>
      </c>
      <c r="N1130" s="74" t="str">
        <f>IF(自己肯定感!N43="","",3-(自己肯定感!N43-1))</f>
        <v/>
      </c>
      <c r="O1130" s="74" t="str">
        <f>IF(自己肯定感!O43="","",3-(自己肯定感!O43-1))</f>
        <v/>
      </c>
      <c r="P1130" s="74" t="str">
        <f>IF(自己肯定感!P43="","",(自己肯定感!P43-1))</f>
        <v/>
      </c>
      <c r="Q1130" s="74" t="str">
        <f>IF(自己肯定感!Q43="","",3-(自己肯定感!Q43-1))</f>
        <v/>
      </c>
      <c r="R1130" s="74" t="str">
        <f>IF(自己肯定感!R43="","",3-(自己肯定感!R43-1))</f>
        <v/>
      </c>
      <c r="S1130" s="74" t="str">
        <f>IF(自己肯定感!S43="","",3-(自己肯定感!S43-1))</f>
        <v/>
      </c>
      <c r="T1130" s="74" t="str">
        <f>IF(自己肯定感!T43="","",3-(自己肯定感!T43-1))</f>
        <v/>
      </c>
      <c r="U1130" s="74" t="str">
        <f>IF(自己肯定感!U43="","",(自己肯定感!U43-1))</f>
        <v/>
      </c>
      <c r="V1130" s="75" t="str">
        <f>IF(自己肯定感!V43="","",(自己肯定感!V43-1))</f>
        <v/>
      </c>
      <c r="W1130" s="78" t="str">
        <f>IF(自己肯定感!W43="","",3-(自己肯定感!W43-1))</f>
        <v/>
      </c>
      <c r="X1130" s="74" t="str">
        <f>IF(自己肯定感!X43="","",3-(自己肯定感!X43-1))</f>
        <v/>
      </c>
      <c r="Y1130" s="74" t="str">
        <f>IF(自己肯定感!Y43="","",3-(自己肯定感!Y43-1))</f>
        <v/>
      </c>
      <c r="Z1130" s="74" t="str">
        <f>IF(自己肯定感!Z43="","",(自己肯定感!Z43-1))</f>
        <v/>
      </c>
      <c r="AA1130" s="81" t="str">
        <f>IF(自己肯定感!AA43="","",3-(自己肯定感!AA43-1))</f>
        <v/>
      </c>
      <c r="AB1130" s="28">
        <f t="shared" si="56"/>
        <v>25</v>
      </c>
      <c r="AE1130" s="102">
        <f t="shared" si="57"/>
        <v>0</v>
      </c>
      <c r="AF1130" s="220">
        <f t="shared" si="58"/>
        <v>0</v>
      </c>
      <c r="AG1130" s="220">
        <f t="shared" si="59"/>
        <v>0</v>
      </c>
      <c r="AH1130" s="220">
        <f t="shared" si="60"/>
        <v>0</v>
      </c>
      <c r="AI1130" s="234">
        <f t="shared" si="61"/>
        <v>0</v>
      </c>
      <c r="AJ1130" s="222" t="str">
        <f t="shared" si="55"/>
        <v/>
      </c>
      <c r="AL1130" s="27">
        <f t="shared" si="62"/>
        <v>0</v>
      </c>
      <c r="AM1130" s="74">
        <f t="shared" si="63"/>
        <v>0</v>
      </c>
      <c r="AN1130" s="74">
        <f t="shared" si="64"/>
        <v>0</v>
      </c>
      <c r="AO1130" s="117">
        <f t="shared" si="65"/>
        <v>0</v>
      </c>
      <c r="AQ1130" s="189" t="str">
        <f t="shared" si="66"/>
        <v/>
      </c>
      <c r="AR1130" s="190" t="str">
        <f t="shared" si="67"/>
        <v/>
      </c>
      <c r="AS1130" s="190" t="str">
        <f t="shared" si="68"/>
        <v/>
      </c>
      <c r="AT1130" s="190" t="str">
        <f t="shared" si="69"/>
        <v/>
      </c>
      <c r="AU1130" s="190" t="str">
        <f t="shared" si="70"/>
        <v/>
      </c>
      <c r="AV1130" s="190" t="str">
        <f t="shared" si="71"/>
        <v/>
      </c>
      <c r="AW1130" s="190" t="str">
        <f t="shared" si="72"/>
        <v/>
      </c>
      <c r="AX1130" s="191" t="str">
        <f t="shared" si="73"/>
        <v/>
      </c>
      <c r="AZ1130" s="204" t="str">
        <f t="shared" si="74"/>
        <v/>
      </c>
      <c r="BA1130" s="205" t="str">
        <f t="shared" si="75"/>
        <v/>
      </c>
      <c r="BB1130" s="205" t="str">
        <f t="shared" si="76"/>
        <v/>
      </c>
      <c r="BC1130" s="205" t="str">
        <f t="shared" si="77"/>
        <v/>
      </c>
      <c r="BD1130" s="205" t="str">
        <f t="shared" si="78"/>
        <v/>
      </c>
      <c r="BE1130" s="205" t="str">
        <f t="shared" si="79"/>
        <v/>
      </c>
      <c r="BF1130" s="206" t="str">
        <f t="shared" si="80"/>
        <v/>
      </c>
      <c r="BG1130" s="182" t="str">
        <f t="shared" si="81"/>
        <v/>
      </c>
    </row>
    <row r="1131" spans="1:59" hidden="1">
      <c r="A1131" s="105" t="str">
        <f>IF(学級の雰囲気!A44="","",学級の雰囲気!A44)</f>
        <v/>
      </c>
      <c r="B1131" s="11" t="str">
        <f>学級の雰囲気!B44</f>
        <v>N-41</v>
      </c>
      <c r="C1131" s="68" t="str">
        <f>IF(自己肯定感!C44="","",3-(自己肯定感!C44-1))</f>
        <v/>
      </c>
      <c r="D1131" s="67" t="str">
        <f>IF(自己肯定感!D44="","",3-(自己肯定感!D44-1))</f>
        <v/>
      </c>
      <c r="E1131" s="67" t="str">
        <f>IF(自己肯定感!E44="","",3-(自己肯定感!E44-1))</f>
        <v/>
      </c>
      <c r="F1131" s="67" t="str">
        <f>IF(自己肯定感!F44="","",(自己肯定感!F44-1))</f>
        <v/>
      </c>
      <c r="G1131" s="67" t="str">
        <f>IF(自己肯定感!G44="","",(自己肯定感!G44-1))</f>
        <v/>
      </c>
      <c r="H1131" s="67" t="str">
        <f>IF(自己肯定感!H44="","",3-(自己肯定感!H44-1))</f>
        <v/>
      </c>
      <c r="I1131" s="67" t="str">
        <f>IF(自己肯定感!I44="","",3-(自己肯定感!I44-1))</f>
        <v/>
      </c>
      <c r="J1131" s="67" t="str">
        <f>IF(自己肯定感!J44="","",(自己肯定感!J44-1))</f>
        <v/>
      </c>
      <c r="K1131" s="67" t="str">
        <f>IF(自己肯定感!K44="","",(自己肯定感!K44-1))</f>
        <v/>
      </c>
      <c r="L1131" s="69" t="str">
        <f>IF(自己肯定感!L44="","",3-(自己肯定感!L44-1))</f>
        <v/>
      </c>
      <c r="M1131" s="76" t="str">
        <f>IF(自己肯定感!M44="","",3-(自己肯定感!M44-1))</f>
        <v/>
      </c>
      <c r="N1131" s="67" t="str">
        <f>IF(自己肯定感!N44="","",3-(自己肯定感!N44-1))</f>
        <v/>
      </c>
      <c r="O1131" s="67" t="str">
        <f>IF(自己肯定感!O44="","",3-(自己肯定感!O44-1))</f>
        <v/>
      </c>
      <c r="P1131" s="67" t="str">
        <f>IF(自己肯定感!P44="","",(自己肯定感!P44-1))</f>
        <v/>
      </c>
      <c r="Q1131" s="67" t="str">
        <f>IF(自己肯定感!Q44="","",3-(自己肯定感!Q44-1))</f>
        <v/>
      </c>
      <c r="R1131" s="67" t="str">
        <f>IF(自己肯定感!R44="","",3-(自己肯定感!R44-1))</f>
        <v/>
      </c>
      <c r="S1131" s="67" t="str">
        <f>IF(自己肯定感!S44="","",3-(自己肯定感!S44-1))</f>
        <v/>
      </c>
      <c r="T1131" s="67" t="str">
        <f>IF(自己肯定感!T44="","",3-(自己肯定感!T44-1))</f>
        <v/>
      </c>
      <c r="U1131" s="67" t="str">
        <f>IF(自己肯定感!U44="","",(自己肯定感!U44-1))</f>
        <v/>
      </c>
      <c r="V1131" s="69" t="str">
        <f>IF(自己肯定感!V44="","",(自己肯定感!V44-1))</f>
        <v/>
      </c>
      <c r="W1131" s="76" t="str">
        <f>IF(自己肯定感!W44="","",3-(自己肯定感!W44-1))</f>
        <v/>
      </c>
      <c r="X1131" s="67" t="str">
        <f>IF(自己肯定感!X44="","",3-(自己肯定感!X44-1))</f>
        <v/>
      </c>
      <c r="Y1131" s="67" t="str">
        <f>IF(自己肯定感!Y44="","",3-(自己肯定感!Y44-1))</f>
        <v/>
      </c>
      <c r="Z1131" s="67" t="str">
        <f>IF(自己肯定感!Z44="","",(自己肯定感!Z44-1))</f>
        <v/>
      </c>
      <c r="AA1131" s="79" t="str">
        <f>IF(自己肯定感!AA44="","",3-(自己肯定感!AA44-1))</f>
        <v/>
      </c>
      <c r="AB1131" s="22">
        <f t="shared" si="56"/>
        <v>25</v>
      </c>
      <c r="AE1131" s="219">
        <f t="shared" si="57"/>
        <v>0</v>
      </c>
      <c r="AF1131" s="85">
        <f t="shared" si="58"/>
        <v>0</v>
      </c>
      <c r="AG1131" s="85">
        <f t="shared" si="59"/>
        <v>0</v>
      </c>
      <c r="AH1131" s="85">
        <f t="shared" si="60"/>
        <v>0</v>
      </c>
      <c r="AI1131" s="234">
        <f t="shared" si="61"/>
        <v>0</v>
      </c>
      <c r="AJ1131" s="222" t="str">
        <f t="shared" si="55"/>
        <v/>
      </c>
      <c r="AL1131" s="15">
        <f t="shared" si="62"/>
        <v>0</v>
      </c>
      <c r="AM1131" s="67">
        <f t="shared" si="63"/>
        <v>0</v>
      </c>
      <c r="AN1131" s="67">
        <f t="shared" si="64"/>
        <v>0</v>
      </c>
      <c r="AO1131" s="69">
        <f t="shared" si="65"/>
        <v>0</v>
      </c>
      <c r="AQ1131" s="186" t="str">
        <f t="shared" si="66"/>
        <v/>
      </c>
      <c r="AR1131" s="187" t="str">
        <f t="shared" si="67"/>
        <v/>
      </c>
      <c r="AS1131" s="187" t="str">
        <f t="shared" si="68"/>
        <v/>
      </c>
      <c r="AT1131" s="187" t="str">
        <f t="shared" si="69"/>
        <v/>
      </c>
      <c r="AU1131" s="187" t="str">
        <f t="shared" si="70"/>
        <v/>
      </c>
      <c r="AV1131" s="187" t="str">
        <f t="shared" si="71"/>
        <v/>
      </c>
      <c r="AW1131" s="187" t="str">
        <f t="shared" si="72"/>
        <v/>
      </c>
      <c r="AX1131" s="188" t="str">
        <f t="shared" si="73"/>
        <v/>
      </c>
      <c r="AZ1131" s="204" t="str">
        <f t="shared" si="74"/>
        <v/>
      </c>
      <c r="BA1131" s="205" t="str">
        <f t="shared" si="75"/>
        <v/>
      </c>
      <c r="BB1131" s="205" t="str">
        <f t="shared" si="76"/>
        <v/>
      </c>
      <c r="BC1131" s="205" t="str">
        <f t="shared" si="77"/>
        <v/>
      </c>
      <c r="BD1131" s="205" t="str">
        <f t="shared" si="78"/>
        <v/>
      </c>
      <c r="BE1131" s="205" t="str">
        <f t="shared" si="79"/>
        <v/>
      </c>
      <c r="BF1131" s="206" t="str">
        <f t="shared" si="80"/>
        <v/>
      </c>
      <c r="BG1131" s="182" t="str">
        <f t="shared" si="81"/>
        <v/>
      </c>
    </row>
    <row r="1132" spans="1:59" hidden="1">
      <c r="A1132" s="106" t="str">
        <f>IF(学級の雰囲気!A45="","",学級の雰囲気!A45)</f>
        <v/>
      </c>
      <c r="B1132" s="11" t="str">
        <f>学級の雰囲気!B45</f>
        <v>N-42</v>
      </c>
      <c r="C1132" s="70" t="str">
        <f>IF(自己肯定感!C45="","",3-(自己肯定感!C45-1))</f>
        <v/>
      </c>
      <c r="D1132" s="71" t="str">
        <f>IF(自己肯定感!D45="","",3-(自己肯定感!D45-1))</f>
        <v/>
      </c>
      <c r="E1132" s="71" t="str">
        <f>IF(自己肯定感!E45="","",3-(自己肯定感!E45-1))</f>
        <v/>
      </c>
      <c r="F1132" s="71" t="str">
        <f>IF(自己肯定感!F45="","",(自己肯定感!F45-1))</f>
        <v/>
      </c>
      <c r="G1132" s="71" t="str">
        <f>IF(自己肯定感!G45="","",(自己肯定感!G45-1))</f>
        <v/>
      </c>
      <c r="H1132" s="71" t="str">
        <f>IF(自己肯定感!H45="","",3-(自己肯定感!H45-1))</f>
        <v/>
      </c>
      <c r="I1132" s="71" t="str">
        <f>IF(自己肯定感!I45="","",3-(自己肯定感!I45-1))</f>
        <v/>
      </c>
      <c r="J1132" s="71" t="str">
        <f>IF(自己肯定感!J45="","",(自己肯定感!J45-1))</f>
        <v/>
      </c>
      <c r="K1132" s="71" t="str">
        <f>IF(自己肯定感!K45="","",(自己肯定感!K45-1))</f>
        <v/>
      </c>
      <c r="L1132" s="72" t="str">
        <f>IF(自己肯定感!L45="","",3-(自己肯定感!L45-1))</f>
        <v/>
      </c>
      <c r="M1132" s="77" t="str">
        <f>IF(自己肯定感!M45="","",3-(自己肯定感!M45-1))</f>
        <v/>
      </c>
      <c r="N1132" s="71" t="str">
        <f>IF(自己肯定感!N45="","",3-(自己肯定感!N45-1))</f>
        <v/>
      </c>
      <c r="O1132" s="71" t="str">
        <f>IF(自己肯定感!O45="","",3-(自己肯定感!O45-1))</f>
        <v/>
      </c>
      <c r="P1132" s="71" t="str">
        <f>IF(自己肯定感!P45="","",(自己肯定感!P45-1))</f>
        <v/>
      </c>
      <c r="Q1132" s="71" t="str">
        <f>IF(自己肯定感!Q45="","",3-(自己肯定感!Q45-1))</f>
        <v/>
      </c>
      <c r="R1132" s="71" t="str">
        <f>IF(自己肯定感!R45="","",3-(自己肯定感!R45-1))</f>
        <v/>
      </c>
      <c r="S1132" s="71" t="str">
        <f>IF(自己肯定感!S45="","",3-(自己肯定感!S45-1))</f>
        <v/>
      </c>
      <c r="T1132" s="71" t="str">
        <f>IF(自己肯定感!T45="","",3-(自己肯定感!T45-1))</f>
        <v/>
      </c>
      <c r="U1132" s="71" t="str">
        <f>IF(自己肯定感!U45="","",(自己肯定感!U45-1))</f>
        <v/>
      </c>
      <c r="V1132" s="72" t="str">
        <f>IF(自己肯定感!V45="","",(自己肯定感!V45-1))</f>
        <v/>
      </c>
      <c r="W1132" s="77" t="str">
        <f>IF(自己肯定感!W45="","",3-(自己肯定感!W45-1))</f>
        <v/>
      </c>
      <c r="X1132" s="71" t="str">
        <f>IF(自己肯定感!X45="","",3-(自己肯定感!X45-1))</f>
        <v/>
      </c>
      <c r="Y1132" s="71" t="str">
        <f>IF(自己肯定感!Y45="","",3-(自己肯定感!Y45-1))</f>
        <v/>
      </c>
      <c r="Z1132" s="71" t="str">
        <f>IF(自己肯定感!Z45="","",(自己肯定感!Z45-1))</f>
        <v/>
      </c>
      <c r="AA1132" s="80" t="str">
        <f>IF(自己肯定感!AA45="","",3-(自己肯定感!AA45-1))</f>
        <v/>
      </c>
      <c r="AB1132" s="22">
        <f t="shared" si="56"/>
        <v>25</v>
      </c>
      <c r="AE1132" s="219">
        <f t="shared" si="57"/>
        <v>0</v>
      </c>
      <c r="AF1132" s="85">
        <f t="shared" si="58"/>
        <v>0</v>
      </c>
      <c r="AG1132" s="85">
        <f t="shared" si="59"/>
        <v>0</v>
      </c>
      <c r="AH1132" s="85">
        <f t="shared" si="60"/>
        <v>0</v>
      </c>
      <c r="AI1132" s="234">
        <f t="shared" si="61"/>
        <v>0</v>
      </c>
      <c r="AJ1132" s="222" t="str">
        <f t="shared" si="55"/>
        <v/>
      </c>
      <c r="AL1132" s="21">
        <f t="shared" si="62"/>
        <v>0</v>
      </c>
      <c r="AM1132" s="71">
        <f t="shared" si="63"/>
        <v>0</v>
      </c>
      <c r="AN1132" s="71">
        <f t="shared" si="64"/>
        <v>0</v>
      </c>
      <c r="AO1132" s="72">
        <f t="shared" si="65"/>
        <v>0</v>
      </c>
      <c r="AQ1132" s="183" t="str">
        <f t="shared" si="66"/>
        <v/>
      </c>
      <c r="AR1132" s="184" t="str">
        <f t="shared" si="67"/>
        <v/>
      </c>
      <c r="AS1132" s="184" t="str">
        <f t="shared" si="68"/>
        <v/>
      </c>
      <c r="AT1132" s="184" t="str">
        <f t="shared" si="69"/>
        <v/>
      </c>
      <c r="AU1132" s="184" t="str">
        <f t="shared" si="70"/>
        <v/>
      </c>
      <c r="AV1132" s="184" t="str">
        <f t="shared" si="71"/>
        <v/>
      </c>
      <c r="AW1132" s="184" t="str">
        <f t="shared" si="72"/>
        <v/>
      </c>
      <c r="AX1132" s="185" t="str">
        <f t="shared" si="73"/>
        <v/>
      </c>
      <c r="AZ1132" s="204" t="str">
        <f t="shared" si="74"/>
        <v/>
      </c>
      <c r="BA1132" s="205" t="str">
        <f t="shared" si="75"/>
        <v/>
      </c>
      <c r="BB1132" s="205" t="str">
        <f t="shared" si="76"/>
        <v/>
      </c>
      <c r="BC1132" s="205" t="str">
        <f t="shared" si="77"/>
        <v/>
      </c>
      <c r="BD1132" s="205" t="str">
        <f t="shared" si="78"/>
        <v/>
      </c>
      <c r="BE1132" s="205" t="str">
        <f t="shared" si="79"/>
        <v/>
      </c>
      <c r="BF1132" s="206" t="str">
        <f t="shared" si="80"/>
        <v/>
      </c>
      <c r="BG1132" s="182" t="str">
        <f t="shared" si="81"/>
        <v/>
      </c>
    </row>
    <row r="1133" spans="1:59" hidden="1">
      <c r="A1133" s="106" t="str">
        <f>IF(学級の雰囲気!A46="","",学級の雰囲気!A46)</f>
        <v/>
      </c>
      <c r="B1133" s="11" t="str">
        <f>学級の雰囲気!B46</f>
        <v>N-43</v>
      </c>
      <c r="C1133" s="70" t="str">
        <f>IF(自己肯定感!C46="","",3-(自己肯定感!C46-1))</f>
        <v/>
      </c>
      <c r="D1133" s="71" t="str">
        <f>IF(自己肯定感!D46="","",3-(自己肯定感!D46-1))</f>
        <v/>
      </c>
      <c r="E1133" s="71" t="str">
        <f>IF(自己肯定感!E46="","",3-(自己肯定感!E46-1))</f>
        <v/>
      </c>
      <c r="F1133" s="71" t="str">
        <f>IF(自己肯定感!F46="","",(自己肯定感!F46-1))</f>
        <v/>
      </c>
      <c r="G1133" s="71" t="str">
        <f>IF(自己肯定感!G46="","",(自己肯定感!G46-1))</f>
        <v/>
      </c>
      <c r="H1133" s="71" t="str">
        <f>IF(自己肯定感!H46="","",3-(自己肯定感!H46-1))</f>
        <v/>
      </c>
      <c r="I1133" s="71" t="str">
        <f>IF(自己肯定感!I46="","",3-(自己肯定感!I46-1))</f>
        <v/>
      </c>
      <c r="J1133" s="71" t="str">
        <f>IF(自己肯定感!J46="","",(自己肯定感!J46-1))</f>
        <v/>
      </c>
      <c r="K1133" s="71" t="str">
        <f>IF(自己肯定感!K46="","",(自己肯定感!K46-1))</f>
        <v/>
      </c>
      <c r="L1133" s="72" t="str">
        <f>IF(自己肯定感!L46="","",3-(自己肯定感!L46-1))</f>
        <v/>
      </c>
      <c r="M1133" s="77" t="str">
        <f>IF(自己肯定感!M46="","",3-(自己肯定感!M46-1))</f>
        <v/>
      </c>
      <c r="N1133" s="71" t="str">
        <f>IF(自己肯定感!N46="","",3-(自己肯定感!N46-1))</f>
        <v/>
      </c>
      <c r="O1133" s="71" t="str">
        <f>IF(自己肯定感!O46="","",3-(自己肯定感!O46-1))</f>
        <v/>
      </c>
      <c r="P1133" s="71" t="str">
        <f>IF(自己肯定感!P46="","",(自己肯定感!P46-1))</f>
        <v/>
      </c>
      <c r="Q1133" s="71" t="str">
        <f>IF(自己肯定感!Q46="","",3-(自己肯定感!Q46-1))</f>
        <v/>
      </c>
      <c r="R1133" s="71" t="str">
        <f>IF(自己肯定感!R46="","",3-(自己肯定感!R46-1))</f>
        <v/>
      </c>
      <c r="S1133" s="71" t="str">
        <f>IF(自己肯定感!S46="","",3-(自己肯定感!S46-1))</f>
        <v/>
      </c>
      <c r="T1133" s="71" t="str">
        <f>IF(自己肯定感!T46="","",3-(自己肯定感!T46-1))</f>
        <v/>
      </c>
      <c r="U1133" s="71" t="str">
        <f>IF(自己肯定感!U46="","",(自己肯定感!U46-1))</f>
        <v/>
      </c>
      <c r="V1133" s="72" t="str">
        <f>IF(自己肯定感!V46="","",(自己肯定感!V46-1))</f>
        <v/>
      </c>
      <c r="W1133" s="77" t="str">
        <f>IF(自己肯定感!W46="","",3-(自己肯定感!W46-1))</f>
        <v/>
      </c>
      <c r="X1133" s="71" t="str">
        <f>IF(自己肯定感!X46="","",3-(自己肯定感!X46-1))</f>
        <v/>
      </c>
      <c r="Y1133" s="71" t="str">
        <f>IF(自己肯定感!Y46="","",3-(自己肯定感!Y46-1))</f>
        <v/>
      </c>
      <c r="Z1133" s="71" t="str">
        <f>IF(自己肯定感!Z46="","",(自己肯定感!Z46-1))</f>
        <v/>
      </c>
      <c r="AA1133" s="80" t="str">
        <f>IF(自己肯定感!AA46="","",3-(自己肯定感!AA46-1))</f>
        <v/>
      </c>
      <c r="AB1133" s="22">
        <f t="shared" si="56"/>
        <v>25</v>
      </c>
      <c r="AE1133" s="219">
        <f t="shared" si="57"/>
        <v>0</v>
      </c>
      <c r="AF1133" s="85">
        <f t="shared" si="58"/>
        <v>0</v>
      </c>
      <c r="AG1133" s="85">
        <f t="shared" si="59"/>
        <v>0</v>
      </c>
      <c r="AH1133" s="85">
        <f t="shared" si="60"/>
        <v>0</v>
      </c>
      <c r="AI1133" s="234">
        <f t="shared" si="61"/>
        <v>0</v>
      </c>
      <c r="AJ1133" s="222" t="str">
        <f t="shared" si="55"/>
        <v/>
      </c>
      <c r="AL1133" s="21">
        <f t="shared" si="62"/>
        <v>0</v>
      </c>
      <c r="AM1133" s="71">
        <f t="shared" si="63"/>
        <v>0</v>
      </c>
      <c r="AN1133" s="71">
        <f t="shared" si="64"/>
        <v>0</v>
      </c>
      <c r="AO1133" s="72">
        <f t="shared" si="65"/>
        <v>0</v>
      </c>
      <c r="AQ1133" s="183" t="str">
        <f t="shared" si="66"/>
        <v/>
      </c>
      <c r="AR1133" s="184" t="str">
        <f t="shared" si="67"/>
        <v/>
      </c>
      <c r="AS1133" s="184" t="str">
        <f t="shared" si="68"/>
        <v/>
      </c>
      <c r="AT1133" s="184" t="str">
        <f t="shared" si="69"/>
        <v/>
      </c>
      <c r="AU1133" s="184" t="str">
        <f t="shared" si="70"/>
        <v/>
      </c>
      <c r="AV1133" s="184" t="str">
        <f t="shared" si="71"/>
        <v/>
      </c>
      <c r="AW1133" s="184" t="str">
        <f t="shared" si="72"/>
        <v/>
      </c>
      <c r="AX1133" s="185" t="str">
        <f t="shared" si="73"/>
        <v/>
      </c>
      <c r="AZ1133" s="204" t="str">
        <f t="shared" si="74"/>
        <v/>
      </c>
      <c r="BA1133" s="205" t="str">
        <f t="shared" si="75"/>
        <v/>
      </c>
      <c r="BB1133" s="205" t="str">
        <f t="shared" si="76"/>
        <v/>
      </c>
      <c r="BC1133" s="205" t="str">
        <f t="shared" si="77"/>
        <v/>
      </c>
      <c r="BD1133" s="205" t="str">
        <f t="shared" si="78"/>
        <v/>
      </c>
      <c r="BE1133" s="205" t="str">
        <f t="shared" si="79"/>
        <v/>
      </c>
      <c r="BF1133" s="206" t="str">
        <f t="shared" si="80"/>
        <v/>
      </c>
      <c r="BG1133" s="182" t="str">
        <f t="shared" si="81"/>
        <v/>
      </c>
    </row>
    <row r="1134" spans="1:59" hidden="1">
      <c r="A1134" s="106" t="str">
        <f>IF(学級の雰囲気!A47="","",学級の雰囲気!A47)</f>
        <v/>
      </c>
      <c r="B1134" s="11" t="str">
        <f>学級の雰囲気!B47</f>
        <v>N-44</v>
      </c>
      <c r="C1134" s="70" t="str">
        <f>IF(自己肯定感!C47="","",3-(自己肯定感!C47-1))</f>
        <v/>
      </c>
      <c r="D1134" s="71" t="str">
        <f>IF(自己肯定感!D47="","",3-(自己肯定感!D47-1))</f>
        <v/>
      </c>
      <c r="E1134" s="71" t="str">
        <f>IF(自己肯定感!E47="","",3-(自己肯定感!E47-1))</f>
        <v/>
      </c>
      <c r="F1134" s="71" t="str">
        <f>IF(自己肯定感!F47="","",(自己肯定感!F47-1))</f>
        <v/>
      </c>
      <c r="G1134" s="71" t="str">
        <f>IF(自己肯定感!G47="","",(自己肯定感!G47-1))</f>
        <v/>
      </c>
      <c r="H1134" s="71" t="str">
        <f>IF(自己肯定感!H47="","",3-(自己肯定感!H47-1))</f>
        <v/>
      </c>
      <c r="I1134" s="71" t="str">
        <f>IF(自己肯定感!I47="","",3-(自己肯定感!I47-1))</f>
        <v/>
      </c>
      <c r="J1134" s="71" t="str">
        <f>IF(自己肯定感!J47="","",(自己肯定感!J47-1))</f>
        <v/>
      </c>
      <c r="K1134" s="71" t="str">
        <f>IF(自己肯定感!K47="","",(自己肯定感!K47-1))</f>
        <v/>
      </c>
      <c r="L1134" s="72" t="str">
        <f>IF(自己肯定感!L47="","",3-(自己肯定感!L47-1))</f>
        <v/>
      </c>
      <c r="M1134" s="77" t="str">
        <f>IF(自己肯定感!M47="","",3-(自己肯定感!M47-1))</f>
        <v/>
      </c>
      <c r="N1134" s="71" t="str">
        <f>IF(自己肯定感!N47="","",3-(自己肯定感!N47-1))</f>
        <v/>
      </c>
      <c r="O1134" s="71" t="str">
        <f>IF(自己肯定感!O47="","",3-(自己肯定感!O47-1))</f>
        <v/>
      </c>
      <c r="P1134" s="71" t="str">
        <f>IF(自己肯定感!P47="","",(自己肯定感!P47-1))</f>
        <v/>
      </c>
      <c r="Q1134" s="71" t="str">
        <f>IF(自己肯定感!Q47="","",3-(自己肯定感!Q47-1))</f>
        <v/>
      </c>
      <c r="R1134" s="71" t="str">
        <f>IF(自己肯定感!R47="","",3-(自己肯定感!R47-1))</f>
        <v/>
      </c>
      <c r="S1134" s="71" t="str">
        <f>IF(自己肯定感!S47="","",3-(自己肯定感!S47-1))</f>
        <v/>
      </c>
      <c r="T1134" s="71" t="str">
        <f>IF(自己肯定感!T47="","",3-(自己肯定感!T47-1))</f>
        <v/>
      </c>
      <c r="U1134" s="71" t="str">
        <f>IF(自己肯定感!U47="","",(自己肯定感!U47-1))</f>
        <v/>
      </c>
      <c r="V1134" s="72" t="str">
        <f>IF(自己肯定感!V47="","",(自己肯定感!V47-1))</f>
        <v/>
      </c>
      <c r="W1134" s="77" t="str">
        <f>IF(自己肯定感!W47="","",3-(自己肯定感!W47-1))</f>
        <v/>
      </c>
      <c r="X1134" s="71" t="str">
        <f>IF(自己肯定感!X47="","",3-(自己肯定感!X47-1))</f>
        <v/>
      </c>
      <c r="Y1134" s="71" t="str">
        <f>IF(自己肯定感!Y47="","",3-(自己肯定感!Y47-1))</f>
        <v/>
      </c>
      <c r="Z1134" s="71" t="str">
        <f>IF(自己肯定感!Z47="","",(自己肯定感!Z47-1))</f>
        <v/>
      </c>
      <c r="AA1134" s="80" t="str">
        <f>IF(自己肯定感!AA47="","",3-(自己肯定感!AA47-1))</f>
        <v/>
      </c>
      <c r="AB1134" s="22">
        <f t="shared" si="56"/>
        <v>25</v>
      </c>
      <c r="AE1134" s="219">
        <f t="shared" si="57"/>
        <v>0</v>
      </c>
      <c r="AF1134" s="85">
        <f t="shared" si="58"/>
        <v>0</v>
      </c>
      <c r="AG1134" s="85">
        <f t="shared" si="59"/>
        <v>0</v>
      </c>
      <c r="AH1134" s="85">
        <f t="shared" si="60"/>
        <v>0</v>
      </c>
      <c r="AI1134" s="234">
        <f t="shared" si="61"/>
        <v>0</v>
      </c>
      <c r="AJ1134" s="222" t="str">
        <f t="shared" si="55"/>
        <v/>
      </c>
      <c r="AL1134" s="21">
        <f t="shared" si="62"/>
        <v>0</v>
      </c>
      <c r="AM1134" s="71">
        <f t="shared" si="63"/>
        <v>0</v>
      </c>
      <c r="AN1134" s="71">
        <f t="shared" si="64"/>
        <v>0</v>
      </c>
      <c r="AO1134" s="72">
        <f t="shared" si="65"/>
        <v>0</v>
      </c>
      <c r="AQ1134" s="183" t="str">
        <f t="shared" si="66"/>
        <v/>
      </c>
      <c r="AR1134" s="184" t="str">
        <f t="shared" si="67"/>
        <v/>
      </c>
      <c r="AS1134" s="184" t="str">
        <f t="shared" si="68"/>
        <v/>
      </c>
      <c r="AT1134" s="184" t="str">
        <f t="shared" si="69"/>
        <v/>
      </c>
      <c r="AU1134" s="184" t="str">
        <f t="shared" si="70"/>
        <v/>
      </c>
      <c r="AV1134" s="184" t="str">
        <f t="shared" si="71"/>
        <v/>
      </c>
      <c r="AW1134" s="184" t="str">
        <f t="shared" si="72"/>
        <v/>
      </c>
      <c r="AX1134" s="185" t="str">
        <f t="shared" si="73"/>
        <v/>
      </c>
      <c r="AZ1134" s="204" t="str">
        <f t="shared" si="74"/>
        <v/>
      </c>
      <c r="BA1134" s="205" t="str">
        <f t="shared" si="75"/>
        <v/>
      </c>
      <c r="BB1134" s="205" t="str">
        <f t="shared" si="76"/>
        <v/>
      </c>
      <c r="BC1134" s="205" t="str">
        <f t="shared" si="77"/>
        <v/>
      </c>
      <c r="BD1134" s="205" t="str">
        <f t="shared" si="78"/>
        <v/>
      </c>
      <c r="BE1134" s="205" t="str">
        <f t="shared" si="79"/>
        <v/>
      </c>
      <c r="BF1134" s="206" t="str">
        <f t="shared" si="80"/>
        <v/>
      </c>
      <c r="BG1134" s="182" t="str">
        <f t="shared" si="81"/>
        <v/>
      </c>
    </row>
    <row r="1135" spans="1:59" hidden="1">
      <c r="A1135" s="107" t="str">
        <f>IF(学級の雰囲気!A48="","",学級の雰囲気!A48)</f>
        <v/>
      </c>
      <c r="B1135" s="11" t="str">
        <f>学級の雰囲気!B48</f>
        <v>N-45</v>
      </c>
      <c r="C1135" s="73" t="str">
        <f>IF(自己肯定感!C48="","",3-(自己肯定感!C48-1))</f>
        <v/>
      </c>
      <c r="D1135" s="74" t="str">
        <f>IF(自己肯定感!D48="","",3-(自己肯定感!D48-1))</f>
        <v/>
      </c>
      <c r="E1135" s="74" t="str">
        <f>IF(自己肯定感!E48="","",3-(自己肯定感!E48-1))</f>
        <v/>
      </c>
      <c r="F1135" s="74" t="str">
        <f>IF(自己肯定感!F48="","",(自己肯定感!F48-1))</f>
        <v/>
      </c>
      <c r="G1135" s="116" t="str">
        <f>IF(自己肯定感!G48="","",(自己肯定感!G48-1))</f>
        <v/>
      </c>
      <c r="H1135" s="74" t="str">
        <f>IF(自己肯定感!H48="","",3-(自己肯定感!H48-1))</f>
        <v/>
      </c>
      <c r="I1135" s="74" t="str">
        <f>IF(自己肯定感!I48="","",3-(自己肯定感!I48-1))</f>
        <v/>
      </c>
      <c r="J1135" s="74" t="str">
        <f>IF(自己肯定感!J48="","",(自己肯定感!J48-1))</f>
        <v/>
      </c>
      <c r="K1135" s="74" t="str">
        <f>IF(自己肯定感!K48="","",(自己肯定感!K48-1))</f>
        <v/>
      </c>
      <c r="L1135" s="75" t="str">
        <f>IF(自己肯定感!L48="","",3-(自己肯定感!L48-1))</f>
        <v/>
      </c>
      <c r="M1135" s="78" t="str">
        <f>IF(自己肯定感!M48="","",3-(自己肯定感!M48-1))</f>
        <v/>
      </c>
      <c r="N1135" s="74" t="str">
        <f>IF(自己肯定感!N48="","",3-(自己肯定感!N48-1))</f>
        <v/>
      </c>
      <c r="O1135" s="74" t="str">
        <f>IF(自己肯定感!O48="","",3-(自己肯定感!O48-1))</f>
        <v/>
      </c>
      <c r="P1135" s="74" t="str">
        <f>IF(自己肯定感!P48="","",(自己肯定感!P48-1))</f>
        <v/>
      </c>
      <c r="Q1135" s="74" t="str">
        <f>IF(自己肯定感!Q48="","",3-(自己肯定感!Q48-1))</f>
        <v/>
      </c>
      <c r="R1135" s="74" t="str">
        <f>IF(自己肯定感!R48="","",3-(自己肯定感!R48-1))</f>
        <v/>
      </c>
      <c r="S1135" s="74" t="str">
        <f>IF(自己肯定感!S48="","",3-(自己肯定感!S48-1))</f>
        <v/>
      </c>
      <c r="T1135" s="74" t="str">
        <f>IF(自己肯定感!T48="","",3-(自己肯定感!T48-1))</f>
        <v/>
      </c>
      <c r="U1135" s="74" t="str">
        <f>IF(自己肯定感!U48="","",(自己肯定感!U48-1))</f>
        <v/>
      </c>
      <c r="V1135" s="75" t="str">
        <f>IF(自己肯定感!V48="","",(自己肯定感!V48-1))</f>
        <v/>
      </c>
      <c r="W1135" s="78" t="str">
        <f>IF(自己肯定感!W48="","",3-(自己肯定感!W48-1))</f>
        <v/>
      </c>
      <c r="X1135" s="74" t="str">
        <f>IF(自己肯定感!X48="","",3-(自己肯定感!X48-1))</f>
        <v/>
      </c>
      <c r="Y1135" s="74" t="str">
        <f>IF(自己肯定感!Y48="","",3-(自己肯定感!Y48-1))</f>
        <v/>
      </c>
      <c r="Z1135" s="74" t="str">
        <f>IF(自己肯定感!Z48="","",(自己肯定感!Z48-1))</f>
        <v/>
      </c>
      <c r="AA1135" s="81" t="str">
        <f>IF(自己肯定感!AA48="","",3-(自己肯定感!AA48-1))</f>
        <v/>
      </c>
      <c r="AB1135" s="28">
        <f t="shared" si="56"/>
        <v>25</v>
      </c>
      <c r="AE1135" s="219">
        <f t="shared" si="57"/>
        <v>0</v>
      </c>
      <c r="AF1135" s="85">
        <f t="shared" si="58"/>
        <v>0</v>
      </c>
      <c r="AG1135" s="85">
        <f t="shared" si="59"/>
        <v>0</v>
      </c>
      <c r="AH1135" s="85">
        <f t="shared" si="60"/>
        <v>0</v>
      </c>
      <c r="AI1135" s="234">
        <f t="shared" si="61"/>
        <v>0</v>
      </c>
      <c r="AJ1135" s="222" t="str">
        <f t="shared" si="55"/>
        <v/>
      </c>
      <c r="AL1135" s="27">
        <f t="shared" si="62"/>
        <v>0</v>
      </c>
      <c r="AM1135" s="74">
        <f t="shared" si="63"/>
        <v>0</v>
      </c>
      <c r="AN1135" s="74">
        <f t="shared" si="64"/>
        <v>0</v>
      </c>
      <c r="AO1135" s="75">
        <f t="shared" si="65"/>
        <v>0</v>
      </c>
      <c r="AQ1135" s="199" t="str">
        <f t="shared" si="66"/>
        <v/>
      </c>
      <c r="AR1135" s="200" t="str">
        <f t="shared" si="67"/>
        <v/>
      </c>
      <c r="AS1135" s="200" t="str">
        <f t="shared" si="68"/>
        <v/>
      </c>
      <c r="AT1135" s="200" t="str">
        <f t="shared" si="69"/>
        <v/>
      </c>
      <c r="AU1135" s="200" t="str">
        <f t="shared" si="70"/>
        <v/>
      </c>
      <c r="AV1135" s="200" t="str">
        <f t="shared" si="71"/>
        <v/>
      </c>
      <c r="AW1135" s="200" t="str">
        <f t="shared" si="72"/>
        <v/>
      </c>
      <c r="AX1135" s="201" t="str">
        <f t="shared" si="73"/>
        <v/>
      </c>
      <c r="AZ1135" s="204" t="str">
        <f t="shared" si="74"/>
        <v/>
      </c>
      <c r="BA1135" s="205" t="str">
        <f t="shared" si="75"/>
        <v/>
      </c>
      <c r="BB1135" s="205" t="str">
        <f t="shared" si="76"/>
        <v/>
      </c>
      <c r="BC1135" s="205" t="str">
        <f t="shared" si="77"/>
        <v/>
      </c>
      <c r="BD1135" s="205" t="str">
        <f t="shared" si="78"/>
        <v/>
      </c>
      <c r="BE1135" s="205" t="str">
        <f t="shared" si="79"/>
        <v/>
      </c>
      <c r="BF1135" s="206" t="str">
        <f t="shared" si="80"/>
        <v/>
      </c>
      <c r="BG1135" s="182" t="str">
        <f t="shared" si="81"/>
        <v/>
      </c>
    </row>
    <row r="1136" spans="1:59" hidden="1">
      <c r="A1136" s="105" t="str">
        <f>IF(学級の雰囲気!A49="","",学級の雰囲気!A49)</f>
        <v/>
      </c>
      <c r="B1136" s="11" t="str">
        <f>学級の雰囲気!B49</f>
        <v>N-46</v>
      </c>
      <c r="C1136" s="68" t="str">
        <f>IF(自己肯定感!C49="","",3-(自己肯定感!C49-1))</f>
        <v/>
      </c>
      <c r="D1136" s="67" t="str">
        <f>IF(自己肯定感!D49="","",3-(自己肯定感!D49-1))</f>
        <v/>
      </c>
      <c r="E1136" s="67" t="str">
        <f>IF(自己肯定感!E49="","",3-(自己肯定感!E49-1))</f>
        <v/>
      </c>
      <c r="F1136" s="67" t="str">
        <f>IF(自己肯定感!F49="","",(自己肯定感!F49-1))</f>
        <v/>
      </c>
      <c r="G1136" s="67" t="str">
        <f>IF(自己肯定感!G49="","",(自己肯定感!G49-1))</f>
        <v/>
      </c>
      <c r="H1136" s="67" t="str">
        <f>IF(自己肯定感!H49="","",3-(自己肯定感!H49-1))</f>
        <v/>
      </c>
      <c r="I1136" s="67" t="str">
        <f>IF(自己肯定感!I49="","",3-(自己肯定感!I49-1))</f>
        <v/>
      </c>
      <c r="J1136" s="67" t="str">
        <f>IF(自己肯定感!J49="","",(自己肯定感!J49-1))</f>
        <v/>
      </c>
      <c r="K1136" s="67" t="str">
        <f>IF(自己肯定感!K49="","",(自己肯定感!K49-1))</f>
        <v/>
      </c>
      <c r="L1136" s="69" t="str">
        <f>IF(自己肯定感!L49="","",3-(自己肯定感!L49-1))</f>
        <v/>
      </c>
      <c r="M1136" s="76" t="str">
        <f>IF(自己肯定感!M49="","",3-(自己肯定感!M49-1))</f>
        <v/>
      </c>
      <c r="N1136" s="67" t="str">
        <f>IF(自己肯定感!N49="","",3-(自己肯定感!N49-1))</f>
        <v/>
      </c>
      <c r="O1136" s="67" t="str">
        <f>IF(自己肯定感!O49="","",3-(自己肯定感!O49-1))</f>
        <v/>
      </c>
      <c r="P1136" s="67" t="str">
        <f>IF(自己肯定感!P49="","",(自己肯定感!P49-1))</f>
        <v/>
      </c>
      <c r="Q1136" s="67" t="str">
        <f>IF(自己肯定感!Q49="","",3-(自己肯定感!Q49-1))</f>
        <v/>
      </c>
      <c r="R1136" s="67" t="str">
        <f>IF(自己肯定感!R49="","",3-(自己肯定感!R49-1))</f>
        <v/>
      </c>
      <c r="S1136" s="67" t="str">
        <f>IF(自己肯定感!S49="","",3-(自己肯定感!S49-1))</f>
        <v/>
      </c>
      <c r="T1136" s="67" t="str">
        <f>IF(自己肯定感!T49="","",3-(自己肯定感!T49-1))</f>
        <v/>
      </c>
      <c r="U1136" s="67" t="str">
        <f>IF(自己肯定感!U49="","",(自己肯定感!U49-1))</f>
        <v/>
      </c>
      <c r="V1136" s="69" t="str">
        <f>IF(自己肯定感!V49="","",(自己肯定感!V49-1))</f>
        <v/>
      </c>
      <c r="W1136" s="76" t="str">
        <f>IF(自己肯定感!W49="","",3-(自己肯定感!W49-1))</f>
        <v/>
      </c>
      <c r="X1136" s="67" t="str">
        <f>IF(自己肯定感!X49="","",3-(自己肯定感!X49-1))</f>
        <v/>
      </c>
      <c r="Y1136" s="67" t="str">
        <f>IF(自己肯定感!Y49="","",3-(自己肯定感!Y49-1))</f>
        <v/>
      </c>
      <c r="Z1136" s="67" t="str">
        <f>IF(自己肯定感!Z49="","",(自己肯定感!Z49-1))</f>
        <v/>
      </c>
      <c r="AA1136" s="79" t="str">
        <f>IF(自己肯定感!AA49="","",3-(自己肯定感!AA49-1))</f>
        <v/>
      </c>
      <c r="AB1136" s="22">
        <f t="shared" si="56"/>
        <v>25</v>
      </c>
      <c r="AE1136" s="221">
        <f t="shared" si="57"/>
        <v>0</v>
      </c>
      <c r="AF1136" s="118">
        <f t="shared" si="58"/>
        <v>0</v>
      </c>
      <c r="AG1136" s="118">
        <f t="shared" si="59"/>
        <v>0</v>
      </c>
      <c r="AH1136" s="118">
        <f t="shared" si="60"/>
        <v>0</v>
      </c>
      <c r="AI1136" s="234">
        <f t="shared" si="61"/>
        <v>0</v>
      </c>
      <c r="AJ1136" s="222" t="str">
        <f t="shared" si="55"/>
        <v/>
      </c>
      <c r="AL1136" s="15">
        <f t="shared" si="62"/>
        <v>0</v>
      </c>
      <c r="AM1136" s="67">
        <f t="shared" si="63"/>
        <v>0</v>
      </c>
      <c r="AN1136" s="67">
        <f t="shared" si="64"/>
        <v>0</v>
      </c>
      <c r="AO1136" s="69">
        <f t="shared" si="65"/>
        <v>0</v>
      </c>
      <c r="AQ1136" s="196" t="str">
        <f t="shared" si="66"/>
        <v/>
      </c>
      <c r="AR1136" s="197" t="str">
        <f t="shared" si="67"/>
        <v/>
      </c>
      <c r="AS1136" s="197" t="str">
        <f t="shared" si="68"/>
        <v/>
      </c>
      <c r="AT1136" s="197" t="str">
        <f t="shared" si="69"/>
        <v/>
      </c>
      <c r="AU1136" s="197" t="str">
        <f t="shared" si="70"/>
        <v/>
      </c>
      <c r="AV1136" s="197" t="str">
        <f t="shared" si="71"/>
        <v/>
      </c>
      <c r="AW1136" s="197" t="str">
        <f t="shared" si="72"/>
        <v/>
      </c>
      <c r="AX1136" s="198" t="str">
        <f t="shared" si="73"/>
        <v/>
      </c>
      <c r="AZ1136" s="204" t="str">
        <f t="shared" si="74"/>
        <v/>
      </c>
      <c r="BA1136" s="205" t="str">
        <f t="shared" si="75"/>
        <v/>
      </c>
      <c r="BB1136" s="205" t="str">
        <f t="shared" si="76"/>
        <v/>
      </c>
      <c r="BC1136" s="205" t="str">
        <f t="shared" si="77"/>
        <v/>
      </c>
      <c r="BD1136" s="205" t="str">
        <f t="shared" si="78"/>
        <v/>
      </c>
      <c r="BE1136" s="205" t="str">
        <f t="shared" si="79"/>
        <v/>
      </c>
      <c r="BF1136" s="206" t="str">
        <f t="shared" si="80"/>
        <v/>
      </c>
      <c r="BG1136" s="182" t="str">
        <f t="shared" si="81"/>
        <v/>
      </c>
    </row>
    <row r="1137" spans="1:59" hidden="1">
      <c r="A1137" s="106" t="str">
        <f>IF(学級の雰囲気!A50="","",学級の雰囲気!A50)</f>
        <v/>
      </c>
      <c r="B1137" s="11" t="str">
        <f>学級の雰囲気!B50</f>
        <v>N-47</v>
      </c>
      <c r="C1137" s="70" t="str">
        <f>IF(自己肯定感!C50="","",3-(自己肯定感!C50-1))</f>
        <v/>
      </c>
      <c r="D1137" s="71" t="str">
        <f>IF(自己肯定感!D50="","",3-(自己肯定感!D50-1))</f>
        <v/>
      </c>
      <c r="E1137" s="71" t="str">
        <f>IF(自己肯定感!E50="","",3-(自己肯定感!E50-1))</f>
        <v/>
      </c>
      <c r="F1137" s="71" t="str">
        <f>IF(自己肯定感!F50="","",(自己肯定感!F50-1))</f>
        <v/>
      </c>
      <c r="G1137" s="71" t="str">
        <f>IF(自己肯定感!G50="","",(自己肯定感!G50-1))</f>
        <v/>
      </c>
      <c r="H1137" s="71" t="str">
        <f>IF(自己肯定感!H50="","",3-(自己肯定感!H50-1))</f>
        <v/>
      </c>
      <c r="I1137" s="71" t="str">
        <f>IF(自己肯定感!I50="","",3-(自己肯定感!I50-1))</f>
        <v/>
      </c>
      <c r="J1137" s="71" t="str">
        <f>IF(自己肯定感!J50="","",(自己肯定感!J50-1))</f>
        <v/>
      </c>
      <c r="K1137" s="71" t="str">
        <f>IF(自己肯定感!K50="","",(自己肯定感!K50-1))</f>
        <v/>
      </c>
      <c r="L1137" s="72" t="str">
        <f>IF(自己肯定感!L50="","",3-(自己肯定感!L50-1))</f>
        <v/>
      </c>
      <c r="M1137" s="77" t="str">
        <f>IF(自己肯定感!M50="","",3-(自己肯定感!M50-1))</f>
        <v/>
      </c>
      <c r="N1137" s="71" t="str">
        <f>IF(自己肯定感!N50="","",3-(自己肯定感!N50-1))</f>
        <v/>
      </c>
      <c r="O1137" s="71" t="str">
        <f>IF(自己肯定感!O50="","",3-(自己肯定感!O50-1))</f>
        <v/>
      </c>
      <c r="P1137" s="71" t="str">
        <f>IF(自己肯定感!P50="","",(自己肯定感!P50-1))</f>
        <v/>
      </c>
      <c r="Q1137" s="71" t="str">
        <f>IF(自己肯定感!Q50="","",3-(自己肯定感!Q50-1))</f>
        <v/>
      </c>
      <c r="R1137" s="71" t="str">
        <f>IF(自己肯定感!R50="","",3-(自己肯定感!R50-1))</f>
        <v/>
      </c>
      <c r="S1137" s="71" t="str">
        <f>IF(自己肯定感!S50="","",3-(自己肯定感!S50-1))</f>
        <v/>
      </c>
      <c r="T1137" s="71" t="str">
        <f>IF(自己肯定感!T50="","",3-(自己肯定感!T50-1))</f>
        <v/>
      </c>
      <c r="U1137" s="71" t="str">
        <f>IF(自己肯定感!U50="","",(自己肯定感!U50-1))</f>
        <v/>
      </c>
      <c r="V1137" s="72" t="str">
        <f>IF(自己肯定感!V50="","",(自己肯定感!V50-1))</f>
        <v/>
      </c>
      <c r="W1137" s="77" t="str">
        <f>IF(自己肯定感!W50="","",3-(自己肯定感!W50-1))</f>
        <v/>
      </c>
      <c r="X1137" s="71" t="str">
        <f>IF(自己肯定感!X50="","",3-(自己肯定感!X50-1))</f>
        <v/>
      </c>
      <c r="Y1137" s="71" t="str">
        <f>IF(自己肯定感!Y50="","",3-(自己肯定感!Y50-1))</f>
        <v/>
      </c>
      <c r="Z1137" s="71" t="str">
        <f>IF(自己肯定感!Z50="","",(自己肯定感!Z50-1))</f>
        <v/>
      </c>
      <c r="AA1137" s="80" t="str">
        <f>IF(自己肯定感!AA50="","",3-(自己肯定感!AA50-1))</f>
        <v/>
      </c>
      <c r="AB1137" s="22">
        <f t="shared" si="56"/>
        <v>25</v>
      </c>
      <c r="AE1137" s="219">
        <f t="shared" si="57"/>
        <v>0</v>
      </c>
      <c r="AF1137" s="85">
        <f t="shared" si="58"/>
        <v>0</v>
      </c>
      <c r="AG1137" s="85">
        <f t="shared" si="59"/>
        <v>0</v>
      </c>
      <c r="AH1137" s="85">
        <f t="shared" si="60"/>
        <v>0</v>
      </c>
      <c r="AI1137" s="234">
        <f t="shared" si="61"/>
        <v>0</v>
      </c>
      <c r="AJ1137" s="222" t="str">
        <f t="shared" si="55"/>
        <v/>
      </c>
      <c r="AL1137" s="21">
        <f t="shared" si="62"/>
        <v>0</v>
      </c>
      <c r="AM1137" s="71">
        <f t="shared" si="63"/>
        <v>0</v>
      </c>
      <c r="AN1137" s="71">
        <f t="shared" si="64"/>
        <v>0</v>
      </c>
      <c r="AO1137" s="72">
        <f t="shared" si="65"/>
        <v>0</v>
      </c>
      <c r="AQ1137" s="183" t="str">
        <f t="shared" si="66"/>
        <v/>
      </c>
      <c r="AR1137" s="184" t="str">
        <f t="shared" si="67"/>
        <v/>
      </c>
      <c r="AS1137" s="184" t="str">
        <f t="shared" si="68"/>
        <v/>
      </c>
      <c r="AT1137" s="184" t="str">
        <f t="shared" si="69"/>
        <v/>
      </c>
      <c r="AU1137" s="184" t="str">
        <f t="shared" si="70"/>
        <v/>
      </c>
      <c r="AV1137" s="184" t="str">
        <f t="shared" si="71"/>
        <v/>
      </c>
      <c r="AW1137" s="184" t="str">
        <f t="shared" si="72"/>
        <v/>
      </c>
      <c r="AX1137" s="185" t="str">
        <f t="shared" si="73"/>
        <v/>
      </c>
      <c r="AZ1137" s="204" t="str">
        <f t="shared" si="74"/>
        <v/>
      </c>
      <c r="BA1137" s="205" t="str">
        <f t="shared" si="75"/>
        <v/>
      </c>
      <c r="BB1137" s="205" t="str">
        <f t="shared" si="76"/>
        <v/>
      </c>
      <c r="BC1137" s="205" t="str">
        <f t="shared" si="77"/>
        <v/>
      </c>
      <c r="BD1137" s="205" t="str">
        <f t="shared" si="78"/>
        <v/>
      </c>
      <c r="BE1137" s="205" t="str">
        <f t="shared" si="79"/>
        <v/>
      </c>
      <c r="BF1137" s="206" t="str">
        <f t="shared" si="80"/>
        <v/>
      </c>
      <c r="BG1137" s="182" t="str">
        <f t="shared" si="81"/>
        <v/>
      </c>
    </row>
    <row r="1138" spans="1:59" hidden="1">
      <c r="A1138" s="106" t="str">
        <f>IF(学級の雰囲気!A51="","",学級の雰囲気!A51)</f>
        <v/>
      </c>
      <c r="B1138" s="11" t="str">
        <f>学級の雰囲気!B51</f>
        <v>N-48</v>
      </c>
      <c r="C1138" s="70" t="str">
        <f>IF(自己肯定感!C51="","",3-(自己肯定感!C51-1))</f>
        <v/>
      </c>
      <c r="D1138" s="71" t="str">
        <f>IF(自己肯定感!D51="","",3-(自己肯定感!D51-1))</f>
        <v/>
      </c>
      <c r="E1138" s="71" t="str">
        <f>IF(自己肯定感!E51="","",3-(自己肯定感!E51-1))</f>
        <v/>
      </c>
      <c r="F1138" s="71" t="str">
        <f>IF(自己肯定感!F51="","",(自己肯定感!F51-1))</f>
        <v/>
      </c>
      <c r="G1138" s="71" t="str">
        <f>IF(自己肯定感!G51="","",(自己肯定感!G51-1))</f>
        <v/>
      </c>
      <c r="H1138" s="71" t="str">
        <f>IF(自己肯定感!H51="","",3-(自己肯定感!H51-1))</f>
        <v/>
      </c>
      <c r="I1138" s="71" t="str">
        <f>IF(自己肯定感!I51="","",3-(自己肯定感!I51-1))</f>
        <v/>
      </c>
      <c r="J1138" s="71" t="str">
        <f>IF(自己肯定感!J51="","",(自己肯定感!J51-1))</f>
        <v/>
      </c>
      <c r="K1138" s="71" t="str">
        <f>IF(自己肯定感!K51="","",(自己肯定感!K51-1))</f>
        <v/>
      </c>
      <c r="L1138" s="72" t="str">
        <f>IF(自己肯定感!L51="","",3-(自己肯定感!L51-1))</f>
        <v/>
      </c>
      <c r="M1138" s="77" t="str">
        <f>IF(自己肯定感!M51="","",3-(自己肯定感!M51-1))</f>
        <v/>
      </c>
      <c r="N1138" s="71" t="str">
        <f>IF(自己肯定感!N51="","",3-(自己肯定感!N51-1))</f>
        <v/>
      </c>
      <c r="O1138" s="71" t="str">
        <f>IF(自己肯定感!O51="","",3-(自己肯定感!O51-1))</f>
        <v/>
      </c>
      <c r="P1138" s="71" t="str">
        <f>IF(自己肯定感!P51="","",(自己肯定感!P51-1))</f>
        <v/>
      </c>
      <c r="Q1138" s="71" t="str">
        <f>IF(自己肯定感!Q51="","",3-(自己肯定感!Q51-1))</f>
        <v/>
      </c>
      <c r="R1138" s="71" t="str">
        <f>IF(自己肯定感!R51="","",3-(自己肯定感!R51-1))</f>
        <v/>
      </c>
      <c r="S1138" s="71" t="str">
        <f>IF(自己肯定感!S51="","",3-(自己肯定感!S51-1))</f>
        <v/>
      </c>
      <c r="T1138" s="71" t="str">
        <f>IF(自己肯定感!T51="","",3-(自己肯定感!T51-1))</f>
        <v/>
      </c>
      <c r="U1138" s="71" t="str">
        <f>IF(自己肯定感!U51="","",(自己肯定感!U51-1))</f>
        <v/>
      </c>
      <c r="V1138" s="72" t="str">
        <f>IF(自己肯定感!V51="","",(自己肯定感!V51-1))</f>
        <v/>
      </c>
      <c r="W1138" s="77" t="str">
        <f>IF(自己肯定感!W51="","",3-(自己肯定感!W51-1))</f>
        <v/>
      </c>
      <c r="X1138" s="71" t="str">
        <f>IF(自己肯定感!X51="","",3-(自己肯定感!X51-1))</f>
        <v/>
      </c>
      <c r="Y1138" s="71" t="str">
        <f>IF(自己肯定感!Y51="","",3-(自己肯定感!Y51-1))</f>
        <v/>
      </c>
      <c r="Z1138" s="71" t="str">
        <f>IF(自己肯定感!Z51="","",(自己肯定感!Z51-1))</f>
        <v/>
      </c>
      <c r="AA1138" s="80" t="str">
        <f>IF(自己肯定感!AA51="","",3-(自己肯定感!AA51-1))</f>
        <v/>
      </c>
      <c r="AB1138" s="22">
        <f t="shared" si="56"/>
        <v>25</v>
      </c>
      <c r="AE1138" s="219">
        <f t="shared" si="57"/>
        <v>0</v>
      </c>
      <c r="AF1138" s="85">
        <f t="shared" si="58"/>
        <v>0</v>
      </c>
      <c r="AG1138" s="85">
        <f t="shared" si="59"/>
        <v>0</v>
      </c>
      <c r="AH1138" s="85">
        <f t="shared" si="60"/>
        <v>0</v>
      </c>
      <c r="AI1138" s="234">
        <f t="shared" si="61"/>
        <v>0</v>
      </c>
      <c r="AJ1138" s="222" t="str">
        <f t="shared" si="55"/>
        <v/>
      </c>
      <c r="AL1138" s="21">
        <f t="shared" si="62"/>
        <v>0</v>
      </c>
      <c r="AM1138" s="71">
        <f t="shared" si="63"/>
        <v>0</v>
      </c>
      <c r="AN1138" s="71">
        <f t="shared" si="64"/>
        <v>0</v>
      </c>
      <c r="AO1138" s="72">
        <f t="shared" si="65"/>
        <v>0</v>
      </c>
      <c r="AQ1138" s="183" t="str">
        <f t="shared" si="66"/>
        <v/>
      </c>
      <c r="AR1138" s="184" t="str">
        <f t="shared" si="67"/>
        <v/>
      </c>
      <c r="AS1138" s="184" t="str">
        <f t="shared" si="68"/>
        <v/>
      </c>
      <c r="AT1138" s="184" t="str">
        <f t="shared" si="69"/>
        <v/>
      </c>
      <c r="AU1138" s="184" t="str">
        <f t="shared" si="70"/>
        <v/>
      </c>
      <c r="AV1138" s="184" t="str">
        <f t="shared" si="71"/>
        <v/>
      </c>
      <c r="AW1138" s="184" t="str">
        <f t="shared" si="72"/>
        <v/>
      </c>
      <c r="AX1138" s="185" t="str">
        <f t="shared" si="73"/>
        <v/>
      </c>
      <c r="AZ1138" s="204" t="str">
        <f t="shared" si="74"/>
        <v/>
      </c>
      <c r="BA1138" s="205" t="str">
        <f t="shared" si="75"/>
        <v/>
      </c>
      <c r="BB1138" s="205" t="str">
        <f t="shared" si="76"/>
        <v/>
      </c>
      <c r="BC1138" s="205" t="str">
        <f t="shared" si="77"/>
        <v/>
      </c>
      <c r="BD1138" s="205" t="str">
        <f t="shared" si="78"/>
        <v/>
      </c>
      <c r="BE1138" s="205" t="str">
        <f t="shared" si="79"/>
        <v/>
      </c>
      <c r="BF1138" s="206" t="str">
        <f t="shared" si="80"/>
        <v/>
      </c>
      <c r="BG1138" s="182" t="str">
        <f t="shared" si="81"/>
        <v/>
      </c>
    </row>
    <row r="1139" spans="1:59" hidden="1">
      <c r="A1139" s="106" t="str">
        <f>IF(学級の雰囲気!A52="","",学級の雰囲気!A52)</f>
        <v/>
      </c>
      <c r="B1139" s="11" t="str">
        <f>学級の雰囲気!B52</f>
        <v>N-49</v>
      </c>
      <c r="C1139" s="70" t="str">
        <f>IF(自己肯定感!C52="","",3-(自己肯定感!C52-1))</f>
        <v/>
      </c>
      <c r="D1139" s="71" t="str">
        <f>IF(自己肯定感!D52="","",3-(自己肯定感!D52-1))</f>
        <v/>
      </c>
      <c r="E1139" s="71" t="str">
        <f>IF(自己肯定感!E52="","",3-(自己肯定感!E52-1))</f>
        <v/>
      </c>
      <c r="F1139" s="71" t="str">
        <f>IF(自己肯定感!F52="","",(自己肯定感!F52-1))</f>
        <v/>
      </c>
      <c r="G1139" s="71" t="str">
        <f>IF(自己肯定感!G52="","",(自己肯定感!G52-1))</f>
        <v/>
      </c>
      <c r="H1139" s="71" t="str">
        <f>IF(自己肯定感!H52="","",3-(自己肯定感!H52-1))</f>
        <v/>
      </c>
      <c r="I1139" s="71" t="str">
        <f>IF(自己肯定感!I52="","",3-(自己肯定感!I52-1))</f>
        <v/>
      </c>
      <c r="J1139" s="71" t="str">
        <f>IF(自己肯定感!J52="","",(自己肯定感!J52-1))</f>
        <v/>
      </c>
      <c r="K1139" s="71" t="str">
        <f>IF(自己肯定感!K52="","",(自己肯定感!K52-1))</f>
        <v/>
      </c>
      <c r="L1139" s="72" t="str">
        <f>IF(自己肯定感!L52="","",3-(自己肯定感!L52-1))</f>
        <v/>
      </c>
      <c r="M1139" s="77" t="str">
        <f>IF(自己肯定感!M52="","",3-(自己肯定感!M52-1))</f>
        <v/>
      </c>
      <c r="N1139" s="71" t="str">
        <f>IF(自己肯定感!N52="","",3-(自己肯定感!N52-1))</f>
        <v/>
      </c>
      <c r="O1139" s="71" t="str">
        <f>IF(自己肯定感!O52="","",3-(自己肯定感!O52-1))</f>
        <v/>
      </c>
      <c r="P1139" s="71" t="str">
        <f>IF(自己肯定感!P52="","",(自己肯定感!P52-1))</f>
        <v/>
      </c>
      <c r="Q1139" s="71" t="str">
        <f>IF(自己肯定感!Q52="","",3-(自己肯定感!Q52-1))</f>
        <v/>
      </c>
      <c r="R1139" s="71" t="str">
        <f>IF(自己肯定感!R52="","",3-(自己肯定感!R52-1))</f>
        <v/>
      </c>
      <c r="S1139" s="71" t="str">
        <f>IF(自己肯定感!S52="","",3-(自己肯定感!S52-1))</f>
        <v/>
      </c>
      <c r="T1139" s="71" t="str">
        <f>IF(自己肯定感!T52="","",3-(自己肯定感!T52-1))</f>
        <v/>
      </c>
      <c r="U1139" s="71" t="str">
        <f>IF(自己肯定感!U52="","",(自己肯定感!U52-1))</f>
        <v/>
      </c>
      <c r="V1139" s="72" t="str">
        <f>IF(自己肯定感!V52="","",(自己肯定感!V52-1))</f>
        <v/>
      </c>
      <c r="W1139" s="77" t="str">
        <f>IF(自己肯定感!W52="","",3-(自己肯定感!W52-1))</f>
        <v/>
      </c>
      <c r="X1139" s="71" t="str">
        <f>IF(自己肯定感!X52="","",3-(自己肯定感!X52-1))</f>
        <v/>
      </c>
      <c r="Y1139" s="71" t="str">
        <f>IF(自己肯定感!Y52="","",3-(自己肯定感!Y52-1))</f>
        <v/>
      </c>
      <c r="Z1139" s="71" t="str">
        <f>IF(自己肯定感!Z52="","",(自己肯定感!Z52-1))</f>
        <v/>
      </c>
      <c r="AA1139" s="80" t="str">
        <f>IF(自己肯定感!AA52="","",3-(自己肯定感!AA52-1))</f>
        <v/>
      </c>
      <c r="AB1139" s="22">
        <f t="shared" si="56"/>
        <v>25</v>
      </c>
      <c r="AE1139" s="219">
        <f t="shared" si="57"/>
        <v>0</v>
      </c>
      <c r="AF1139" s="85">
        <f t="shared" si="58"/>
        <v>0</v>
      </c>
      <c r="AG1139" s="85">
        <f t="shared" si="59"/>
        <v>0</v>
      </c>
      <c r="AH1139" s="85">
        <f t="shared" si="60"/>
        <v>0</v>
      </c>
      <c r="AI1139" s="234">
        <f t="shared" si="61"/>
        <v>0</v>
      </c>
      <c r="AJ1139" s="222" t="str">
        <f t="shared" si="55"/>
        <v/>
      </c>
      <c r="AL1139" s="21">
        <f t="shared" si="62"/>
        <v>0</v>
      </c>
      <c r="AM1139" s="71">
        <f t="shared" si="63"/>
        <v>0</v>
      </c>
      <c r="AN1139" s="71">
        <f t="shared" si="64"/>
        <v>0</v>
      </c>
      <c r="AO1139" s="72">
        <f t="shared" si="65"/>
        <v>0</v>
      </c>
      <c r="AQ1139" s="183" t="str">
        <f t="shared" si="66"/>
        <v/>
      </c>
      <c r="AR1139" s="184" t="str">
        <f t="shared" si="67"/>
        <v/>
      </c>
      <c r="AS1139" s="184" t="str">
        <f t="shared" si="68"/>
        <v/>
      </c>
      <c r="AT1139" s="184" t="str">
        <f t="shared" si="69"/>
        <v/>
      </c>
      <c r="AU1139" s="184" t="str">
        <f t="shared" si="70"/>
        <v/>
      </c>
      <c r="AV1139" s="184" t="str">
        <f t="shared" si="71"/>
        <v/>
      </c>
      <c r="AW1139" s="184" t="str">
        <f t="shared" si="72"/>
        <v/>
      </c>
      <c r="AX1139" s="185" t="str">
        <f t="shared" si="73"/>
        <v/>
      </c>
      <c r="AZ1139" s="204" t="str">
        <f t="shared" si="74"/>
        <v/>
      </c>
      <c r="BA1139" s="205" t="str">
        <f t="shared" si="75"/>
        <v/>
      </c>
      <c r="BB1139" s="205" t="str">
        <f t="shared" si="76"/>
        <v/>
      </c>
      <c r="BC1139" s="205" t="str">
        <f t="shared" si="77"/>
        <v/>
      </c>
      <c r="BD1139" s="205" t="str">
        <f t="shared" si="78"/>
        <v/>
      </c>
      <c r="BE1139" s="205" t="str">
        <f t="shared" si="79"/>
        <v/>
      </c>
      <c r="BF1139" s="206" t="str">
        <f t="shared" si="80"/>
        <v/>
      </c>
      <c r="BG1139" s="182" t="str">
        <f t="shared" si="81"/>
        <v/>
      </c>
    </row>
    <row r="1140" spans="1:59" hidden="1">
      <c r="A1140" s="107" t="str">
        <f>IF(学級の雰囲気!A53="","",学級の雰囲気!A53)</f>
        <v/>
      </c>
      <c r="B1140" s="232" t="str">
        <f>学級の雰囲気!B53</f>
        <v>N-50</v>
      </c>
      <c r="C1140" s="73" t="str">
        <f>IF(自己肯定感!C53="","",3-(自己肯定感!C53-1))</f>
        <v/>
      </c>
      <c r="D1140" s="74" t="str">
        <f>IF(自己肯定感!D53="","",3-(自己肯定感!D53-1))</f>
        <v/>
      </c>
      <c r="E1140" s="74" t="str">
        <f>IF(自己肯定感!E53="","",3-(自己肯定感!E53-1))</f>
        <v/>
      </c>
      <c r="F1140" s="74" t="str">
        <f>IF(自己肯定感!F53="","",(自己肯定感!F53-1))</f>
        <v/>
      </c>
      <c r="G1140" s="74" t="str">
        <f>IF(自己肯定感!G53="","",(自己肯定感!G53-1))</f>
        <v/>
      </c>
      <c r="H1140" s="74" t="str">
        <f>IF(自己肯定感!H53="","",3-(自己肯定感!H53-1))</f>
        <v/>
      </c>
      <c r="I1140" s="74" t="str">
        <f>IF(自己肯定感!I53="","",3-(自己肯定感!I53-1))</f>
        <v/>
      </c>
      <c r="J1140" s="74" t="str">
        <f>IF(自己肯定感!J53="","",(自己肯定感!J53-1))</f>
        <v/>
      </c>
      <c r="K1140" s="74" t="str">
        <f>IF(自己肯定感!K53="","",(自己肯定感!K53-1))</f>
        <v/>
      </c>
      <c r="L1140" s="75" t="str">
        <f>IF(自己肯定感!L53="","",3-(自己肯定感!L53-1))</f>
        <v/>
      </c>
      <c r="M1140" s="78" t="str">
        <f>IF(自己肯定感!M53="","",3-(自己肯定感!M53-1))</f>
        <v/>
      </c>
      <c r="N1140" s="74" t="str">
        <f>IF(自己肯定感!N53="","",3-(自己肯定感!N53-1))</f>
        <v/>
      </c>
      <c r="O1140" s="74" t="str">
        <f>IF(自己肯定感!O53="","",3-(自己肯定感!O53-1))</f>
        <v/>
      </c>
      <c r="P1140" s="74" t="str">
        <f>IF(自己肯定感!P53="","",(自己肯定感!P53-1))</f>
        <v/>
      </c>
      <c r="Q1140" s="74" t="str">
        <f>IF(自己肯定感!Q53="","",3-(自己肯定感!Q53-1))</f>
        <v/>
      </c>
      <c r="R1140" s="74" t="str">
        <f>IF(自己肯定感!R53="","",3-(自己肯定感!R53-1))</f>
        <v/>
      </c>
      <c r="S1140" s="74" t="str">
        <f>IF(自己肯定感!S53="","",3-(自己肯定感!S53-1))</f>
        <v/>
      </c>
      <c r="T1140" s="74" t="str">
        <f>IF(自己肯定感!T53="","",3-(自己肯定感!T53-1))</f>
        <v/>
      </c>
      <c r="U1140" s="74" t="str">
        <f>IF(自己肯定感!U53="","",(自己肯定感!U53-1))</f>
        <v/>
      </c>
      <c r="V1140" s="75" t="str">
        <f>IF(自己肯定感!V53="","",(自己肯定感!V53-1))</f>
        <v/>
      </c>
      <c r="W1140" s="78" t="str">
        <f>IF(自己肯定感!W53="","",3-(自己肯定感!W53-1))</f>
        <v/>
      </c>
      <c r="X1140" s="74" t="str">
        <f>IF(自己肯定感!X53="","",3-(自己肯定感!X53-1))</f>
        <v/>
      </c>
      <c r="Y1140" s="74" t="str">
        <f>IF(自己肯定感!Y53="","",3-(自己肯定感!Y53-1))</f>
        <v/>
      </c>
      <c r="Z1140" s="74" t="str">
        <f>IF(自己肯定感!Z53="","",(自己肯定感!Z53-1))</f>
        <v/>
      </c>
      <c r="AA1140" s="81" t="str">
        <f>IF(自己肯定感!AA53="","",3-(自己肯定感!AA53-1))</f>
        <v/>
      </c>
      <c r="AB1140" s="28">
        <f t="shared" si="56"/>
        <v>25</v>
      </c>
      <c r="AE1140" s="102">
        <f t="shared" si="57"/>
        <v>0</v>
      </c>
      <c r="AF1140" s="220">
        <f t="shared" si="58"/>
        <v>0</v>
      </c>
      <c r="AG1140" s="220">
        <f t="shared" si="59"/>
        <v>0</v>
      </c>
      <c r="AH1140" s="220">
        <f t="shared" si="60"/>
        <v>0</v>
      </c>
      <c r="AI1140" s="234">
        <f t="shared" si="61"/>
        <v>0</v>
      </c>
      <c r="AJ1140" s="222" t="str">
        <f t="shared" si="55"/>
        <v/>
      </c>
      <c r="AL1140" s="27">
        <f t="shared" si="62"/>
        <v>0</v>
      </c>
      <c r="AM1140" s="74">
        <f t="shared" si="63"/>
        <v>0</v>
      </c>
      <c r="AN1140" s="74">
        <f t="shared" si="64"/>
        <v>0</v>
      </c>
      <c r="AO1140" s="75">
        <f t="shared" si="65"/>
        <v>0</v>
      </c>
      <c r="AQ1140" s="189" t="str">
        <f t="shared" si="66"/>
        <v/>
      </c>
      <c r="AR1140" s="190" t="str">
        <f t="shared" si="67"/>
        <v/>
      </c>
      <c r="AS1140" s="190" t="str">
        <f t="shared" si="68"/>
        <v/>
      </c>
      <c r="AT1140" s="190" t="str">
        <f t="shared" si="69"/>
        <v/>
      </c>
      <c r="AU1140" s="190" t="str">
        <f t="shared" si="70"/>
        <v/>
      </c>
      <c r="AV1140" s="190" t="str">
        <f t="shared" si="71"/>
        <v/>
      </c>
      <c r="AW1140" s="190" t="str">
        <f t="shared" si="72"/>
        <v/>
      </c>
      <c r="AX1140" s="191" t="str">
        <f t="shared" si="73"/>
        <v/>
      </c>
      <c r="AZ1140" s="160" t="str">
        <f t="shared" si="74"/>
        <v/>
      </c>
      <c r="BA1140" s="161" t="str">
        <f t="shared" si="75"/>
        <v/>
      </c>
      <c r="BB1140" s="161" t="str">
        <f t="shared" si="76"/>
        <v/>
      </c>
      <c r="BC1140" s="161" t="str">
        <f t="shared" si="77"/>
        <v/>
      </c>
      <c r="BD1140" s="161" t="str">
        <f t="shared" si="78"/>
        <v/>
      </c>
      <c r="BE1140" s="161" t="str">
        <f t="shared" si="79"/>
        <v/>
      </c>
      <c r="BF1140" s="231" t="str">
        <f t="shared" si="80"/>
        <v/>
      </c>
      <c r="BG1140" s="182" t="str">
        <f t="shared" si="81"/>
        <v/>
      </c>
    </row>
    <row r="1141" spans="1:59" ht="14.25" hidden="1" thickBot="1">
      <c r="A1141" s="33"/>
      <c r="B1141" s="34"/>
      <c r="C1141" s="52"/>
      <c r="D1141" s="53"/>
      <c r="E1141" s="53"/>
      <c r="F1141" s="53"/>
      <c r="G1141" s="53"/>
      <c r="H1141" s="53"/>
      <c r="I1141" s="53"/>
      <c r="J1141" s="53"/>
      <c r="K1141" s="53"/>
      <c r="L1141" s="54"/>
      <c r="M1141" s="55"/>
      <c r="N1141" s="53"/>
      <c r="O1141" s="53"/>
      <c r="P1141" s="53"/>
      <c r="Q1141" s="53"/>
      <c r="R1141" s="53"/>
      <c r="S1141" s="53"/>
      <c r="T1141" s="53"/>
      <c r="U1141" s="53"/>
      <c r="V1141" s="54"/>
      <c r="W1141" s="55"/>
      <c r="X1141" s="53"/>
      <c r="Y1141" s="53"/>
      <c r="Z1141" s="53"/>
      <c r="AA1141" s="53"/>
      <c r="AB1141" s="39"/>
      <c r="AE1141" s="219">
        <f t="shared" si="57"/>
        <v>0</v>
      </c>
      <c r="AF1141" s="85">
        <f t="shared" si="58"/>
        <v>0</v>
      </c>
      <c r="AG1141" s="85">
        <f t="shared" si="59"/>
        <v>0</v>
      </c>
      <c r="AH1141" s="85">
        <f t="shared" si="60"/>
        <v>0</v>
      </c>
      <c r="AI1141" s="234">
        <f t="shared" si="61"/>
        <v>0</v>
      </c>
      <c r="AJ1141" s="222">
        <f t="shared" si="55"/>
        <v>0</v>
      </c>
    </row>
    <row r="1142" spans="1:59" ht="14.25" hidden="1" thickBot="1">
      <c r="A1142" s="40"/>
      <c r="B1142" s="5"/>
      <c r="C1142" s="41"/>
      <c r="D1142" s="42"/>
      <c r="E1142" s="42"/>
      <c r="F1142" s="42"/>
      <c r="G1142" s="42"/>
      <c r="H1142" s="42"/>
      <c r="I1142" s="42"/>
      <c r="J1142" s="42"/>
      <c r="K1142" s="42"/>
      <c r="L1142" s="43"/>
      <c r="M1142" s="44"/>
      <c r="N1142" s="42"/>
      <c r="O1142" s="42"/>
      <c r="P1142" s="42"/>
      <c r="Q1142" s="42"/>
      <c r="R1142" s="42"/>
      <c r="S1142" s="42"/>
      <c r="T1142" s="42"/>
      <c r="U1142" s="42"/>
      <c r="V1142" s="43"/>
      <c r="W1142" s="44"/>
      <c r="X1142" s="42"/>
      <c r="Y1142" s="42"/>
      <c r="Z1142" s="42"/>
      <c r="AA1142" s="42"/>
      <c r="AB1142" s="45"/>
      <c r="AE1142" s="219">
        <f t="shared" si="57"/>
        <v>0</v>
      </c>
      <c r="AF1142" s="85">
        <f t="shared" si="58"/>
        <v>0</v>
      </c>
      <c r="AG1142" s="85">
        <f t="shared" si="59"/>
        <v>0</v>
      </c>
      <c r="AH1142" s="85">
        <f t="shared" si="60"/>
        <v>0</v>
      </c>
      <c r="AI1142" s="234">
        <f t="shared" si="61"/>
        <v>0</v>
      </c>
      <c r="AJ1142" s="222">
        <f t="shared" si="55"/>
        <v>0</v>
      </c>
    </row>
    <row r="1143" spans="1:59" hidden="1">
      <c r="A1143" s="40"/>
      <c r="B1143" s="97" t="s">
        <v>62</v>
      </c>
      <c r="C1143" s="98">
        <f t="shared" ref="C1143:AA1143" si="82">COUNTIF(C$1091:C$1115,"=0")+COUNTIF(C$1116:C$1140,"=0")</f>
        <v>0</v>
      </c>
      <c r="D1143" s="98">
        <f t="shared" si="82"/>
        <v>0</v>
      </c>
      <c r="E1143" s="98">
        <f t="shared" si="82"/>
        <v>0</v>
      </c>
      <c r="F1143" s="98">
        <f t="shared" si="82"/>
        <v>0</v>
      </c>
      <c r="G1143" s="98">
        <f t="shared" si="82"/>
        <v>0</v>
      </c>
      <c r="H1143" s="98">
        <f t="shared" si="82"/>
        <v>0</v>
      </c>
      <c r="I1143" s="98">
        <f t="shared" si="82"/>
        <v>0</v>
      </c>
      <c r="J1143" s="98">
        <f t="shared" si="82"/>
        <v>0</v>
      </c>
      <c r="K1143" s="98">
        <f t="shared" si="82"/>
        <v>0</v>
      </c>
      <c r="L1143" s="212">
        <f t="shared" si="82"/>
        <v>0</v>
      </c>
      <c r="M1143" s="99">
        <f t="shared" si="82"/>
        <v>0</v>
      </c>
      <c r="N1143" s="98">
        <f t="shared" si="82"/>
        <v>0</v>
      </c>
      <c r="O1143" s="98">
        <f t="shared" si="82"/>
        <v>0</v>
      </c>
      <c r="P1143" s="98">
        <f t="shared" si="82"/>
        <v>0</v>
      </c>
      <c r="Q1143" s="98">
        <f t="shared" si="82"/>
        <v>0</v>
      </c>
      <c r="R1143" s="98">
        <f t="shared" si="82"/>
        <v>0</v>
      </c>
      <c r="S1143" s="98">
        <f t="shared" si="82"/>
        <v>0</v>
      </c>
      <c r="T1143" s="98">
        <f t="shared" si="82"/>
        <v>0</v>
      </c>
      <c r="U1143" s="98">
        <f t="shared" si="82"/>
        <v>0</v>
      </c>
      <c r="V1143" s="213">
        <f t="shared" si="82"/>
        <v>0</v>
      </c>
      <c r="W1143" s="98">
        <f t="shared" si="82"/>
        <v>0</v>
      </c>
      <c r="X1143" s="98">
        <f t="shared" si="82"/>
        <v>0</v>
      </c>
      <c r="Y1143" s="98">
        <f t="shared" si="82"/>
        <v>0</v>
      </c>
      <c r="Z1143" s="98">
        <f t="shared" si="82"/>
        <v>0</v>
      </c>
      <c r="AA1143" s="98">
        <f t="shared" si="82"/>
        <v>0</v>
      </c>
      <c r="AB1143" s="94"/>
      <c r="AE1143" s="221">
        <f t="shared" si="57"/>
        <v>0</v>
      </c>
      <c r="AF1143" s="118">
        <f t="shared" si="58"/>
        <v>0</v>
      </c>
      <c r="AG1143" s="118">
        <f t="shared" si="59"/>
        <v>0</v>
      </c>
      <c r="AH1143" s="346">
        <f t="shared" si="60"/>
        <v>0</v>
      </c>
      <c r="AI1143" s="234">
        <f t="shared" si="61"/>
        <v>0</v>
      </c>
      <c r="AJ1143" s="222">
        <f t="shared" si="55"/>
        <v>0</v>
      </c>
    </row>
    <row r="1144" spans="1:59" hidden="1">
      <c r="A1144" s="32"/>
      <c r="B1144" s="17" t="s">
        <v>63</v>
      </c>
      <c r="C1144" s="18">
        <f t="shared" ref="C1144:AA1144" si="83">COUNTIF(C$1091:C$1115,"=1")+COUNTIF(C$1116:C$1140,"=1")</f>
        <v>0</v>
      </c>
      <c r="D1144" s="18">
        <f t="shared" si="83"/>
        <v>0</v>
      </c>
      <c r="E1144" s="18">
        <f t="shared" si="83"/>
        <v>0</v>
      </c>
      <c r="F1144" s="18">
        <f t="shared" si="83"/>
        <v>0</v>
      </c>
      <c r="G1144" s="18">
        <f t="shared" si="83"/>
        <v>0</v>
      </c>
      <c r="H1144" s="18">
        <f t="shared" si="83"/>
        <v>0</v>
      </c>
      <c r="I1144" s="18">
        <f t="shared" si="83"/>
        <v>0</v>
      </c>
      <c r="J1144" s="18">
        <f t="shared" si="83"/>
        <v>0</v>
      </c>
      <c r="K1144" s="18">
        <f t="shared" si="83"/>
        <v>0</v>
      </c>
      <c r="L1144" s="64">
        <f t="shared" si="83"/>
        <v>0</v>
      </c>
      <c r="M1144" s="21">
        <f t="shared" si="83"/>
        <v>0</v>
      </c>
      <c r="N1144" s="18">
        <f t="shared" si="83"/>
        <v>0</v>
      </c>
      <c r="O1144" s="18">
        <f t="shared" si="83"/>
        <v>0</v>
      </c>
      <c r="P1144" s="18">
        <f t="shared" si="83"/>
        <v>0</v>
      </c>
      <c r="Q1144" s="18">
        <f t="shared" si="83"/>
        <v>0</v>
      </c>
      <c r="R1144" s="18">
        <f t="shared" si="83"/>
        <v>0</v>
      </c>
      <c r="S1144" s="18">
        <f t="shared" si="83"/>
        <v>0</v>
      </c>
      <c r="T1144" s="18">
        <f t="shared" si="83"/>
        <v>0</v>
      </c>
      <c r="U1144" s="18">
        <f t="shared" si="83"/>
        <v>0</v>
      </c>
      <c r="V1144" s="63">
        <f t="shared" si="83"/>
        <v>0</v>
      </c>
      <c r="W1144" s="18">
        <f t="shared" si="83"/>
        <v>0</v>
      </c>
      <c r="X1144" s="18">
        <f t="shared" si="83"/>
        <v>0</v>
      </c>
      <c r="Y1144" s="18">
        <f t="shared" si="83"/>
        <v>0</v>
      </c>
      <c r="Z1144" s="18">
        <f t="shared" si="83"/>
        <v>0</v>
      </c>
      <c r="AA1144" s="18">
        <f t="shared" si="83"/>
        <v>0</v>
      </c>
      <c r="AB1144" s="22"/>
      <c r="AE1144" s="219">
        <f t="shared" si="57"/>
        <v>0</v>
      </c>
      <c r="AF1144" s="85">
        <f t="shared" si="58"/>
        <v>0</v>
      </c>
      <c r="AG1144" s="85">
        <f t="shared" si="59"/>
        <v>0</v>
      </c>
      <c r="AH1144" s="85">
        <f t="shared" si="60"/>
        <v>0</v>
      </c>
      <c r="AI1144" s="234">
        <f t="shared" si="61"/>
        <v>0</v>
      </c>
      <c r="AJ1144" s="222">
        <f t="shared" si="55"/>
        <v>0</v>
      </c>
    </row>
    <row r="1145" spans="1:59" hidden="1">
      <c r="A1145" s="32"/>
      <c r="B1145" s="17" t="s">
        <v>64</v>
      </c>
      <c r="C1145" s="18">
        <f t="shared" ref="C1145:AA1145" si="84">COUNTIF(C$1091:C$1115,"=2")+COUNTIF(C$1116:C$1140,"=2")</f>
        <v>0</v>
      </c>
      <c r="D1145" s="18">
        <f t="shared" si="84"/>
        <v>0</v>
      </c>
      <c r="E1145" s="18">
        <f t="shared" si="84"/>
        <v>0</v>
      </c>
      <c r="F1145" s="18">
        <f t="shared" si="84"/>
        <v>0</v>
      </c>
      <c r="G1145" s="18">
        <f t="shared" si="84"/>
        <v>0</v>
      </c>
      <c r="H1145" s="18">
        <f t="shared" si="84"/>
        <v>0</v>
      </c>
      <c r="I1145" s="18">
        <f t="shared" si="84"/>
        <v>0</v>
      </c>
      <c r="J1145" s="18">
        <f t="shared" si="84"/>
        <v>0</v>
      </c>
      <c r="K1145" s="18">
        <f t="shared" si="84"/>
        <v>0</v>
      </c>
      <c r="L1145" s="64">
        <f t="shared" si="84"/>
        <v>0</v>
      </c>
      <c r="M1145" s="21">
        <f t="shared" si="84"/>
        <v>0</v>
      </c>
      <c r="N1145" s="18">
        <f t="shared" si="84"/>
        <v>0</v>
      </c>
      <c r="O1145" s="18">
        <f t="shared" si="84"/>
        <v>0</v>
      </c>
      <c r="P1145" s="18">
        <f t="shared" si="84"/>
        <v>0</v>
      </c>
      <c r="Q1145" s="18">
        <f t="shared" si="84"/>
        <v>0</v>
      </c>
      <c r="R1145" s="18">
        <f t="shared" si="84"/>
        <v>0</v>
      </c>
      <c r="S1145" s="18">
        <f t="shared" si="84"/>
        <v>0</v>
      </c>
      <c r="T1145" s="18">
        <f t="shared" si="84"/>
        <v>0</v>
      </c>
      <c r="U1145" s="18">
        <f t="shared" si="84"/>
        <v>0</v>
      </c>
      <c r="V1145" s="63">
        <f t="shared" si="84"/>
        <v>0</v>
      </c>
      <c r="W1145" s="18">
        <f t="shared" si="84"/>
        <v>0</v>
      </c>
      <c r="X1145" s="18">
        <f t="shared" si="84"/>
        <v>0</v>
      </c>
      <c r="Y1145" s="18">
        <f t="shared" si="84"/>
        <v>0</v>
      </c>
      <c r="Z1145" s="18">
        <f t="shared" si="84"/>
        <v>0</v>
      </c>
      <c r="AA1145" s="18">
        <f t="shared" si="84"/>
        <v>0</v>
      </c>
      <c r="AB1145" s="22"/>
      <c r="AE1145" s="219">
        <f t="shared" si="57"/>
        <v>0</v>
      </c>
      <c r="AF1145" s="85">
        <f t="shared" si="58"/>
        <v>0</v>
      </c>
      <c r="AG1145" s="85">
        <f t="shared" si="59"/>
        <v>0</v>
      </c>
      <c r="AH1145" s="85">
        <f t="shared" si="60"/>
        <v>0</v>
      </c>
      <c r="AI1145" s="234">
        <f t="shared" si="61"/>
        <v>0</v>
      </c>
      <c r="AJ1145" s="222">
        <f t="shared" si="55"/>
        <v>0</v>
      </c>
    </row>
    <row r="1146" spans="1:59" ht="14.25" hidden="1" thickBot="1">
      <c r="A1146" s="33"/>
      <c r="B1146" s="46" t="s">
        <v>65</v>
      </c>
      <c r="C1146" s="35">
        <f t="shared" ref="C1146:AA1146" si="85">COUNTIF(C$1091:C$1115,"=3")+COUNTIF(C$1116:C$1140,"=3")</f>
        <v>0</v>
      </c>
      <c r="D1146" s="35">
        <f t="shared" si="85"/>
        <v>0</v>
      </c>
      <c r="E1146" s="35">
        <f t="shared" si="85"/>
        <v>0</v>
      </c>
      <c r="F1146" s="35">
        <f t="shared" si="85"/>
        <v>0</v>
      </c>
      <c r="G1146" s="35">
        <f t="shared" si="85"/>
        <v>0</v>
      </c>
      <c r="H1146" s="35">
        <f t="shared" si="85"/>
        <v>0</v>
      </c>
      <c r="I1146" s="35">
        <f t="shared" si="85"/>
        <v>0</v>
      </c>
      <c r="J1146" s="35">
        <f t="shared" si="85"/>
        <v>0</v>
      </c>
      <c r="K1146" s="35">
        <f t="shared" si="85"/>
        <v>0</v>
      </c>
      <c r="L1146" s="86">
        <f t="shared" si="85"/>
        <v>0</v>
      </c>
      <c r="M1146" s="38">
        <f t="shared" si="85"/>
        <v>0</v>
      </c>
      <c r="N1146" s="35">
        <f t="shared" si="85"/>
        <v>0</v>
      </c>
      <c r="O1146" s="35">
        <f t="shared" si="85"/>
        <v>0</v>
      </c>
      <c r="P1146" s="35">
        <f t="shared" si="85"/>
        <v>0</v>
      </c>
      <c r="Q1146" s="35">
        <f t="shared" si="85"/>
        <v>0</v>
      </c>
      <c r="R1146" s="35">
        <f t="shared" si="85"/>
        <v>0</v>
      </c>
      <c r="S1146" s="35">
        <f t="shared" si="85"/>
        <v>0</v>
      </c>
      <c r="T1146" s="35">
        <f t="shared" si="85"/>
        <v>0</v>
      </c>
      <c r="U1146" s="35">
        <f t="shared" si="85"/>
        <v>0</v>
      </c>
      <c r="V1146" s="87">
        <f t="shared" si="85"/>
        <v>0</v>
      </c>
      <c r="W1146" s="35">
        <f t="shared" si="85"/>
        <v>0</v>
      </c>
      <c r="X1146" s="35">
        <f t="shared" si="85"/>
        <v>0</v>
      </c>
      <c r="Y1146" s="35">
        <f t="shared" si="85"/>
        <v>0</v>
      </c>
      <c r="Z1146" s="35">
        <f t="shared" si="85"/>
        <v>0</v>
      </c>
      <c r="AA1146" s="35">
        <f t="shared" si="85"/>
        <v>0</v>
      </c>
      <c r="AB1146" s="39"/>
      <c r="AE1146" s="102">
        <f t="shared" si="57"/>
        <v>0</v>
      </c>
      <c r="AF1146" s="220">
        <f t="shared" si="58"/>
        <v>0</v>
      </c>
      <c r="AG1146" s="220">
        <f t="shared" si="59"/>
        <v>0</v>
      </c>
      <c r="AH1146" s="220">
        <f t="shared" si="60"/>
        <v>0</v>
      </c>
      <c r="AI1146" s="232">
        <f t="shared" si="61"/>
        <v>0</v>
      </c>
      <c r="AJ1146" s="222">
        <f t="shared" si="55"/>
        <v>0</v>
      </c>
    </row>
    <row r="1147" spans="1:59" hidden="1"/>
    <row r="1148" spans="1:59" hidden="1"/>
    <row r="1149" spans="1:59" hidden="1"/>
    <row r="1150" spans="1:59" hidden="1"/>
    <row r="1151" spans="1:59" hidden="1"/>
    <row r="1152" spans="1:59"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spans="1:56" hidden="1"/>
    <row r="1186" spans="1:56" hidden="1"/>
    <row r="1187" spans="1:56" hidden="1"/>
    <row r="1188" spans="1:56" hidden="1"/>
    <row r="1189" spans="1:56" hidden="1"/>
    <row r="1190" spans="1:56" hidden="1"/>
    <row r="1191" spans="1:56" hidden="1"/>
    <row r="1192" spans="1:56" hidden="1"/>
    <row r="1193" spans="1:56" hidden="1"/>
    <row r="1194" spans="1:56" hidden="1"/>
    <row r="1195" spans="1:56" hidden="1">
      <c r="D1195" s="360"/>
      <c r="E1195" t="str">
        <f>[1]Sheet1!E1</f>
        <v>1</v>
      </c>
      <c r="F1195" t="str">
        <f>[1]Sheet1!F1</f>
        <v>1</v>
      </c>
      <c r="G1195" t="str">
        <f>[1]Sheet1!G1</f>
        <v>1</v>
      </c>
      <c r="H1195" t="str">
        <f>[1]Sheet1!H1</f>
        <v>1</v>
      </c>
      <c r="I1195" t="str">
        <f>[1]Sheet1!I1</f>
        <v>1</v>
      </c>
      <c r="J1195" t="str">
        <f>[1]Sheet1!J1</f>
        <v>1</v>
      </c>
      <c r="K1195" t="str">
        <f>[1]Sheet1!K1</f>
        <v>1</v>
      </c>
      <c r="L1195" t="str">
        <f>[1]Sheet1!L1</f>
        <v>2</v>
      </c>
      <c r="M1195" t="str">
        <f>[1]Sheet1!M1</f>
        <v>2</v>
      </c>
      <c r="N1195" t="str">
        <f>[1]Sheet1!N1</f>
        <v>2</v>
      </c>
      <c r="O1195" t="str">
        <f>[1]Sheet1!O1</f>
        <v>2</v>
      </c>
      <c r="P1195" t="str">
        <f>[1]Sheet1!P1</f>
        <v>2</v>
      </c>
      <c r="Q1195" t="str">
        <f>[1]Sheet1!Q1</f>
        <v>2</v>
      </c>
      <c r="R1195" t="str">
        <f>[1]Sheet1!R1</f>
        <v>2</v>
      </c>
      <c r="S1195" t="str">
        <f>[1]Sheet1!S1</f>
        <v>2</v>
      </c>
      <c r="T1195" t="str">
        <f>[1]Sheet1!T1</f>
        <v>2</v>
      </c>
      <c r="U1195" t="str">
        <f>[1]Sheet1!U1</f>
        <v>2</v>
      </c>
      <c r="V1195" t="str">
        <f>[1]Sheet1!V1</f>
        <v>2</v>
      </c>
      <c r="W1195" t="str">
        <f>[1]Sheet1!W1</f>
        <v>2</v>
      </c>
      <c r="X1195" t="str">
        <f>[1]Sheet1!X1</f>
        <v>2</v>
      </c>
      <c r="Y1195" t="str">
        <f>[1]Sheet1!Y1</f>
        <v>2</v>
      </c>
      <c r="Z1195" t="str">
        <f>[1]Sheet1!Z1</f>
        <v>2</v>
      </c>
      <c r="AA1195" t="str">
        <f>[1]Sheet1!AA1</f>
        <v>2</v>
      </c>
      <c r="AB1195" t="str">
        <f>[1]Sheet1!AB1</f>
        <v>3</v>
      </c>
      <c r="AC1195" t="str">
        <f>[1]Sheet1!AC1</f>
        <v>3</v>
      </c>
      <c r="AD1195" t="str">
        <f>[1]Sheet1!AD1</f>
        <v>3</v>
      </c>
      <c r="AE1195" t="str">
        <f>[1]Sheet1!AE1</f>
        <v>3</v>
      </c>
      <c r="AF1195" t="str">
        <f>[1]Sheet1!AF1</f>
        <v>3</v>
      </c>
      <c r="AG1195" t="str">
        <f>[1]Sheet1!AG1</f>
        <v>3</v>
      </c>
      <c r="AH1195" t="str">
        <f>[1]Sheet1!AH1</f>
        <v>3</v>
      </c>
      <c r="AI1195" t="str">
        <f>[1]Sheet1!AI1</f>
        <v>3</v>
      </c>
      <c r="AJ1195" t="str">
        <f>[1]Sheet1!AJ1</f>
        <v>3</v>
      </c>
      <c r="AK1195" t="str">
        <f>[1]Sheet1!AK1</f>
        <v>3</v>
      </c>
      <c r="AL1195" t="str">
        <f>[1]Sheet1!AL1</f>
        <v>3</v>
      </c>
      <c r="AM1195" t="str">
        <f>[1]Sheet1!AM1</f>
        <v>3</v>
      </c>
      <c r="AN1195" t="str">
        <f>[1]Sheet1!AN1</f>
        <v>3</v>
      </c>
      <c r="AO1195" t="str">
        <f>[1]Sheet1!AO1</f>
        <v>3</v>
      </c>
      <c r="AP1195" t="str">
        <f>[1]Sheet1!AP1</f>
        <v>3</v>
      </c>
      <c r="AQ1195" t="str">
        <f>[1]Sheet1!AQ1</f>
        <v>3</v>
      </c>
      <c r="AR1195" t="str">
        <f>[1]Sheet1!AR1</f>
        <v>3</v>
      </c>
      <c r="AS1195" t="str">
        <f>[1]Sheet1!AS1</f>
        <v>3</v>
      </c>
      <c r="AT1195" t="str">
        <f>[1]Sheet1!AT1</f>
        <v>3</v>
      </c>
      <c r="AU1195" t="str">
        <f>[1]Sheet1!AU1</f>
        <v>3</v>
      </c>
      <c r="AV1195" t="str">
        <f>[1]Sheet1!AV1</f>
        <v>3</v>
      </c>
      <c r="AW1195" t="str">
        <f>[1]Sheet1!AW1</f>
        <v>3</v>
      </c>
      <c r="AX1195" t="str">
        <f>[1]Sheet1!AX1</f>
        <v>3</v>
      </c>
      <c r="AY1195" t="str">
        <f>[1]Sheet1!AY1</f>
        <v>3</v>
      </c>
      <c r="AZ1195" t="str">
        <f>[1]Sheet1!AZ1</f>
        <v>3</v>
      </c>
      <c r="BA1195" t="str">
        <f>[1]Sheet1!BA1</f>
        <v>3</v>
      </c>
      <c r="BB1195" t="str">
        <f>[1]Sheet1!BB1</f>
        <v>4</v>
      </c>
      <c r="BC1195" t="str">
        <f>[1]Sheet1!BC1</f>
        <v>4</v>
      </c>
      <c r="BD1195" t="str">
        <f>[1]Sheet1!BD1</f>
        <v>4</v>
      </c>
    </row>
    <row r="1196" spans="1:56" hidden="1">
      <c r="A1196" s="361"/>
      <c r="D1196" s="360"/>
      <c r="E1196" t="str">
        <f>[1]Sheet1!E2</f>
        <v>1</v>
      </c>
      <c r="F1196" t="str">
        <f>[1]Sheet1!F2</f>
        <v>2</v>
      </c>
      <c r="G1196" t="str">
        <f>[1]Sheet1!G2</f>
        <v>3</v>
      </c>
      <c r="H1196" t="str">
        <f>[1]Sheet1!H2</f>
        <v>4</v>
      </c>
      <c r="I1196" t="str">
        <f>[1]Sheet1!I2</f>
        <v>5</v>
      </c>
      <c r="J1196" t="str">
        <f>[1]Sheet1!J2</f>
        <v>6</v>
      </c>
      <c r="K1196" t="str">
        <f>[1]Sheet1!K2</f>
        <v>7</v>
      </c>
      <c r="L1196" t="str">
        <f>[1]Sheet1!L2</f>
        <v>8/1/1</v>
      </c>
      <c r="M1196" t="str">
        <f>[1]Sheet1!M2</f>
        <v>8/2/1</v>
      </c>
      <c r="N1196" t="str">
        <f>[1]Sheet1!N2</f>
        <v>8/3/1</v>
      </c>
      <c r="O1196" t="str">
        <f>[1]Sheet1!O2</f>
        <v>8/4/1</v>
      </c>
      <c r="P1196" t="str">
        <f>[1]Sheet1!P2</f>
        <v>8/5/1</v>
      </c>
      <c r="Q1196" t="str">
        <f>[1]Sheet1!Q2</f>
        <v>8/6/1</v>
      </c>
      <c r="R1196" t="str">
        <f>[1]Sheet1!R2</f>
        <v>8/7/1</v>
      </c>
      <c r="S1196" t="str">
        <f>[1]Sheet1!S2</f>
        <v>8/8/1</v>
      </c>
      <c r="T1196" t="str">
        <f>[1]Sheet1!T2</f>
        <v>8/9/1</v>
      </c>
      <c r="U1196" t="str">
        <f>[1]Sheet1!U2</f>
        <v>8/10/1</v>
      </c>
      <c r="V1196" t="str">
        <f>[1]Sheet1!V2</f>
        <v>8/11/1</v>
      </c>
      <c r="W1196" t="str">
        <f>[1]Sheet1!W2</f>
        <v>8/12/1</v>
      </c>
      <c r="X1196" t="str">
        <f>[1]Sheet1!X2</f>
        <v>8/13/1</v>
      </c>
      <c r="Y1196" t="str">
        <f>[1]Sheet1!Y2</f>
        <v>8/14/1</v>
      </c>
      <c r="Z1196" t="str">
        <f>[1]Sheet1!Z2</f>
        <v>8/15/1</v>
      </c>
      <c r="AA1196" t="str">
        <f>[1]Sheet1!AA2</f>
        <v>8/16/1</v>
      </c>
      <c r="AB1196" t="str">
        <f>[1]Sheet1!AB2</f>
        <v>9</v>
      </c>
      <c r="AC1196" t="str">
        <f>[1]Sheet1!AC2</f>
        <v>10/1/1</v>
      </c>
      <c r="AD1196" t="str">
        <f>[1]Sheet1!AD2</f>
        <v>10/2/1</v>
      </c>
      <c r="AE1196" t="str">
        <f>[1]Sheet1!AE2</f>
        <v>10/3/1</v>
      </c>
      <c r="AF1196" t="str">
        <f>[1]Sheet1!AF2</f>
        <v>10/4/1</v>
      </c>
      <c r="AG1196" t="str">
        <f>[1]Sheet1!AG2</f>
        <v>10/5/1</v>
      </c>
      <c r="AH1196" t="str">
        <f>[1]Sheet1!AH2</f>
        <v>10/6/1</v>
      </c>
      <c r="AI1196" t="str">
        <f>[1]Sheet1!AI2</f>
        <v>10/7/1</v>
      </c>
      <c r="AJ1196" t="str">
        <f>[1]Sheet1!AJ2</f>
        <v>10/8/1</v>
      </c>
      <c r="AK1196" t="str">
        <f>[1]Sheet1!AK2</f>
        <v>10/9/1</v>
      </c>
      <c r="AL1196" t="str">
        <f>[1]Sheet1!AL2</f>
        <v>10/10/1</v>
      </c>
      <c r="AM1196" t="str">
        <f>[1]Sheet1!AM2</f>
        <v>10/11/1</v>
      </c>
      <c r="AN1196" t="str">
        <f>[1]Sheet1!AN2</f>
        <v>10/12/1</v>
      </c>
      <c r="AO1196" t="str">
        <f>[1]Sheet1!AO2</f>
        <v>10/13/1</v>
      </c>
      <c r="AP1196" t="str">
        <f>[1]Sheet1!AP2</f>
        <v>10/14/1</v>
      </c>
      <c r="AQ1196" t="str">
        <f>[1]Sheet1!AQ2</f>
        <v>10/15/1</v>
      </c>
      <c r="AR1196" t="str">
        <f>[1]Sheet1!AR2</f>
        <v>10/16/1</v>
      </c>
      <c r="AS1196" t="str">
        <f>[1]Sheet1!AS2</f>
        <v>10/17/1</v>
      </c>
      <c r="AT1196" t="str">
        <f>[1]Sheet1!AT2</f>
        <v>10/18/1</v>
      </c>
      <c r="AU1196" t="str">
        <f>[1]Sheet1!AU2</f>
        <v>10/19/1</v>
      </c>
      <c r="AV1196" t="str">
        <f>[1]Sheet1!AV2</f>
        <v>10/20/1</v>
      </c>
      <c r="AW1196" t="str">
        <f>[1]Sheet1!AW2</f>
        <v>10/21/1</v>
      </c>
      <c r="AX1196" t="str">
        <f>[1]Sheet1!AX2</f>
        <v>10/22/1</v>
      </c>
      <c r="AY1196" t="str">
        <f>[1]Sheet1!AY2</f>
        <v>10/23/1</v>
      </c>
      <c r="AZ1196" t="str">
        <f>[1]Sheet1!AZ2</f>
        <v>10/24/1</v>
      </c>
      <c r="BA1196" t="str">
        <f>[1]Sheet1!BA2</f>
        <v>10/25/1</v>
      </c>
      <c r="BB1196" t="str">
        <f>[1]Sheet1!BB2</f>
        <v>11</v>
      </c>
      <c r="BC1196" t="str">
        <f>[1]Sheet1!BC2</f>
        <v>12</v>
      </c>
      <c r="BD1196" t="str">
        <f>[1]Sheet1!BD2</f>
        <v>13</v>
      </c>
    </row>
    <row r="1197" spans="1:56" hidden="1">
      <c r="A1197" s="361"/>
      <c r="D1197" s="360"/>
      <c r="E1197" t="str">
        <f>[1]Sheet1!E3</f>
        <v>textarea</v>
      </c>
      <c r="F1197" t="str">
        <f>[1]Sheet1!F3</f>
        <v>textarea</v>
      </c>
      <c r="G1197" t="str">
        <f>[1]Sheet1!G3</f>
        <v>textarea</v>
      </c>
      <c r="H1197" t="str">
        <f>[1]Sheet1!H3</f>
        <v>select1</v>
      </c>
      <c r="I1197" t="str">
        <f>[1]Sheet1!I3</f>
        <v>select1</v>
      </c>
      <c r="J1197" t="str">
        <f>[1]Sheet1!J3</f>
        <v>select1</v>
      </c>
      <c r="K1197" t="str">
        <f>[1]Sheet1!K3</f>
        <v>select1</v>
      </c>
      <c r="L1197" t="str">
        <f>[1]Sheet1!L3</f>
        <v>select1</v>
      </c>
      <c r="M1197" t="str">
        <f>[1]Sheet1!M3</f>
        <v>select1</v>
      </c>
      <c r="N1197" t="str">
        <f>[1]Sheet1!N3</f>
        <v>select1</v>
      </c>
      <c r="O1197" t="str">
        <f>[1]Sheet1!O3</f>
        <v>select1</v>
      </c>
      <c r="P1197" t="str">
        <f>[1]Sheet1!P3</f>
        <v>select1</v>
      </c>
      <c r="Q1197" t="str">
        <f>[1]Sheet1!Q3</f>
        <v>select1</v>
      </c>
      <c r="R1197" t="str">
        <f>[1]Sheet1!R3</f>
        <v>select1</v>
      </c>
      <c r="S1197" t="str">
        <f>[1]Sheet1!S3</f>
        <v>select1</v>
      </c>
      <c r="T1197" t="str">
        <f>[1]Sheet1!T3</f>
        <v>select1</v>
      </c>
      <c r="U1197" t="str">
        <f>[1]Sheet1!U3</f>
        <v>select1</v>
      </c>
      <c r="V1197" t="str">
        <f>[1]Sheet1!V3</f>
        <v>select1</v>
      </c>
      <c r="W1197" t="str">
        <f>[1]Sheet1!W3</f>
        <v>select1</v>
      </c>
      <c r="X1197" t="str">
        <f>[1]Sheet1!X3</f>
        <v>select1</v>
      </c>
      <c r="Y1197" t="str">
        <f>[1]Sheet1!Y3</f>
        <v>select1</v>
      </c>
      <c r="Z1197" t="str">
        <f>[1]Sheet1!Z3</f>
        <v>select1</v>
      </c>
      <c r="AA1197" t="str">
        <f>[1]Sheet1!AA3</f>
        <v>select1</v>
      </c>
      <c r="AB1197" t="str">
        <f>[1]Sheet1!AB3</f>
        <v>textarea</v>
      </c>
      <c r="AC1197" t="str">
        <f>[1]Sheet1!AC3</f>
        <v>select1</v>
      </c>
      <c r="AD1197" t="str">
        <f>[1]Sheet1!AD3</f>
        <v>select1</v>
      </c>
      <c r="AE1197" t="str">
        <f>[1]Sheet1!AE3</f>
        <v>select1</v>
      </c>
      <c r="AF1197" t="str">
        <f>[1]Sheet1!AF3</f>
        <v>select1</v>
      </c>
      <c r="AG1197" t="str">
        <f>[1]Sheet1!AG3</f>
        <v>select1</v>
      </c>
      <c r="AH1197" t="str">
        <f>[1]Sheet1!AH3</f>
        <v>select1</v>
      </c>
      <c r="AI1197" t="str">
        <f>[1]Sheet1!AI3</f>
        <v>select1</v>
      </c>
      <c r="AJ1197" t="str">
        <f>[1]Sheet1!AJ3</f>
        <v>select1</v>
      </c>
      <c r="AK1197" t="str">
        <f>[1]Sheet1!AK3</f>
        <v>select1</v>
      </c>
      <c r="AL1197" t="str">
        <f>[1]Sheet1!AL3</f>
        <v>select1</v>
      </c>
      <c r="AM1197" t="str">
        <f>[1]Sheet1!AM3</f>
        <v>select1</v>
      </c>
      <c r="AN1197" t="str">
        <f>[1]Sheet1!AN3</f>
        <v>select1</v>
      </c>
      <c r="AO1197" t="str">
        <f>[1]Sheet1!AO3</f>
        <v>select1</v>
      </c>
      <c r="AP1197" t="str">
        <f>[1]Sheet1!AP3</f>
        <v>select1</v>
      </c>
      <c r="AQ1197" t="str">
        <f>[1]Sheet1!AQ3</f>
        <v>select1</v>
      </c>
      <c r="AR1197" t="str">
        <f>[1]Sheet1!AR3</f>
        <v>select1</v>
      </c>
      <c r="AS1197" t="str">
        <f>[1]Sheet1!AS3</f>
        <v>select1</v>
      </c>
      <c r="AT1197" t="str">
        <f>[1]Sheet1!AT3</f>
        <v>select1</v>
      </c>
      <c r="AU1197" t="str">
        <f>[1]Sheet1!AU3</f>
        <v>select1</v>
      </c>
      <c r="AV1197" t="str">
        <f>[1]Sheet1!AV3</f>
        <v>select1</v>
      </c>
      <c r="AW1197" t="str">
        <f>[1]Sheet1!AW3</f>
        <v>select1</v>
      </c>
      <c r="AX1197" t="str">
        <f>[1]Sheet1!AX3</f>
        <v>select1</v>
      </c>
      <c r="AY1197" t="str">
        <f>[1]Sheet1!AY3</f>
        <v>select1</v>
      </c>
      <c r="AZ1197" t="str">
        <f>[1]Sheet1!AZ3</f>
        <v>select1</v>
      </c>
      <c r="BA1197" t="str">
        <f>[1]Sheet1!BA3</f>
        <v>select1</v>
      </c>
      <c r="BB1197" t="str">
        <f>[1]Sheet1!BB3</f>
        <v>textarea</v>
      </c>
      <c r="BC1197" t="str">
        <f>[1]Sheet1!BC3</f>
        <v>textarea</v>
      </c>
      <c r="BD1197" t="str">
        <f>[1]Sheet1!BD3</f>
        <v>textarea</v>
      </c>
    </row>
    <row r="1198" spans="1:56" hidden="1">
      <c r="A1198" s="361"/>
      <c r="D1198" s="360"/>
      <c r="E1198" t="str">
        <f>[1]Sheet1!E4</f>
        <v>学校名を書いて下さい</v>
      </c>
      <c r="F1198" t="str">
        <f>[1]Sheet1!F4</f>
        <v>学年・クラス（組）・出席番号を書いて下さい</v>
      </c>
      <c r="G1198" t="str">
        <f>[1]Sheet1!G4</f>
        <v>あなたの名前を書いて下さい</v>
      </c>
      <c r="H1198" t="str">
        <f>[1]Sheet1!H4</f>
        <v>あなたの性別を教えてください</v>
      </c>
      <c r="I1198" t="str">
        <f>[1]Sheet1!I4</f>
        <v>あなたの学年を教えてください</v>
      </c>
      <c r="J1198" t="str">
        <f>[1]Sheet1!J4</f>
        <v>あなたのクラス（組）を教えてください</v>
      </c>
      <c r="K1198" t="str">
        <f>[1]Sheet1!K4</f>
        <v>あなたの出席番号を教えてください</v>
      </c>
      <c r="L1198" t="str">
        <f>[1]Sheet1!L4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
      <c r="M1198" t="str">
        <f>[1]Sheet1!M4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
      <c r="N1198" t="str">
        <f>[1]Sheet1!N4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
      <c r="O1198" t="str">
        <f>[1]Sheet1!O4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
      <c r="P1198" t="str">
        <f>[1]Sheet1!P4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
      <c r="Q1198" t="str">
        <f>[1]Sheet1!Q4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
      <c r="R1198" t="str">
        <f>[1]Sheet1!R4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
      <c r="S1198" t="str">
        <f>[1]Sheet1!S4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
      <c r="T1198" t="str">
        <f>[1]Sheet1!T4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
      <c r="U1198" t="str">
        <f>[1]Sheet1!U4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
      <c r="V1198" t="str">
        <f>[1]Sheet1!V4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
      <c r="W1198" t="str">
        <f>[1]Sheet1!W4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
      <c r="X1198" t="str">
        <f>[1]Sheet1!X4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
      <c r="Y1198" t="str">
        <f>[1]Sheet1!Y4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
      <c r="Z1198" t="str">
        <f>[1]Sheet1!Z4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
      <c r="AA1198" t="str">
        <f>[1]Sheet1!AA4</f>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
      <c r="AB1198" t="str">
        <f>[1]Sheet1!AB4</f>
        <v>　学年・クラス（組）・出席番号と名前を書いて下さい</v>
      </c>
      <c r="AC1198" t="str">
        <f>[1]Sheet1!AC4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
      <c r="AD1198" t="str">
        <f>[1]Sheet1!AD4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
      <c r="AE1198" t="str">
        <f>[1]Sheet1!AE4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
      <c r="AF1198" t="str">
        <f>[1]Sheet1!AF4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
      <c r="AG1198" t="str">
        <f>[1]Sheet1!AG4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
      <c r="AH1198" t="str">
        <f>[1]Sheet1!AH4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
      <c r="AI1198" t="str">
        <f>[1]Sheet1!AI4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
      <c r="AJ1198" t="str">
        <f>[1]Sheet1!AJ4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
      <c r="AK1198" t="str">
        <f>[1]Sheet1!AK4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
      <c r="AL1198" t="str">
        <f>[1]Sheet1!AL4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
      <c r="AM1198" t="str">
        <f>[1]Sheet1!AM4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
      <c r="AN1198" t="str">
        <f>[1]Sheet1!AN4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
      <c r="AO1198" t="str">
        <f>[1]Sheet1!AO4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
      <c r="AP1198" t="str">
        <f>[1]Sheet1!AP4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
      <c r="AQ1198" t="str">
        <f>[1]Sheet1!AQ4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
      <c r="AR1198" t="str">
        <f>[1]Sheet1!AR4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
      <c r="AS1198" t="str">
        <f>[1]Sheet1!AS4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
      <c r="AT1198" t="str">
        <f>[1]Sheet1!AT4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
      <c r="AU1198" t="str">
        <f>[1]Sheet1!AU4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
      <c r="AV1198" t="str">
        <f>[1]Sheet1!AV4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
      <c r="AW1198" t="str">
        <f>[1]Sheet1!AW4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
      <c r="AX1198" t="str">
        <f>[1]Sheet1!AX4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
      <c r="AY1198" t="str">
        <f>[1]Sheet1!AY4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
      <c r="AZ1198" t="str">
        <f>[1]Sheet1!AZ4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
      <c r="BA1198" t="str">
        <f>[1]Sheet1!BA4</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
      <c r="BB1198" t="str">
        <f>[1]Sheet1!BB4</f>
        <v>　（１１）～（１３）　今、思っていることなどを書いてみましょう。</v>
      </c>
      <c r="BC1198" t="str">
        <f>[1]Sheet1!BC4</f>
        <v/>
      </c>
      <c r="BD1198" t="str">
        <f>[1]Sheet1!BD4</f>
        <v/>
      </c>
    </row>
    <row r="1199" spans="1:56" hidden="1">
      <c r="A1199" s="361"/>
      <c r="D1199" s="360"/>
      <c r="E1199">
        <f>[1]Sheet1!E5</f>
        <v>0</v>
      </c>
      <c r="F1199">
        <f>[1]Sheet1!F5</f>
        <v>0</v>
      </c>
      <c r="G1199">
        <f>[1]Sheet1!G5</f>
        <v>0</v>
      </c>
      <c r="H1199" t="str">
        <f>[1]Sheet1!H5</f>
        <v>男,女</v>
      </c>
      <c r="I1199" t="str">
        <f>[1]Sheet1!I5</f>
        <v>１,２,３,４,５,６</v>
      </c>
      <c r="J1199" t="str">
        <f>[1]Sheet1!J5</f>
        <v>１,２,３,４,５,６,７,８</v>
      </c>
      <c r="K1199" t="str">
        <f>[1]Sheet1!K5</f>
        <v>１,２,３,４,５,６,７,８,９,１０,１１,１２,１３,１４,１５,１６,１７,１８,１９,２０,２１,２２,２３,２４,２５,２６,２７,２８,２９,３０,３１,３２,３３,３４,３５,３６,３７,３８,３９,４０,４１,４２,４３,４４,４５,４６,４７,４８</v>
      </c>
      <c r="L1199" t="str">
        <f>[1]Sheet1!L5</f>
        <v>とてもそう思う,わりにそう思う,どちらかと言えば思う,ほとんどそう思わない,ぜんぜんそう思わない</v>
      </c>
      <c r="M1199" t="str">
        <f>[1]Sheet1!M5</f>
        <v>とてもそう思う,わりにそう思う,どちらかと言えば思う,ほとんどそう思わない,ぜんぜんそう思わない</v>
      </c>
      <c r="N1199" t="str">
        <f>[1]Sheet1!N5</f>
        <v>とてもそう思う,わりにそう思う,どちらかと言えば思う,ほとんどそう思わない,ぜんぜんそう思わない</v>
      </c>
      <c r="O1199" t="str">
        <f>[1]Sheet1!O5</f>
        <v>とてもそう思う,わりにそう思う,どちらかと言えば思う,ほとんどそう思わない,ぜんぜんそう思わない</v>
      </c>
      <c r="P1199" t="str">
        <f>[1]Sheet1!P5</f>
        <v>とてもそう思う,わりにそう思う,どちらかと言えば思う,ほとんどそう思わない,ぜんぜんそう思わない</v>
      </c>
      <c r="Q1199" t="str">
        <f>[1]Sheet1!Q5</f>
        <v>とてもそう思う,わりにそう思う,どちらかと言えば思う,ほとんどそう思わない,ぜんぜんそう思わない</v>
      </c>
      <c r="R1199" t="str">
        <f>[1]Sheet1!R5</f>
        <v>とてもそう思う,わりにそう思う,どちらかと言えば思う,ほとんどそう思わない,ぜんぜんそう思わない</v>
      </c>
      <c r="S1199" t="str">
        <f>[1]Sheet1!S5</f>
        <v>とてもそう思う,わりにそう思う,どちらかと言えば思う,ほとんどそう思わない,ぜんぜんそう思わない</v>
      </c>
      <c r="T1199" t="str">
        <f>[1]Sheet1!T5</f>
        <v>とてもそう思う,わりにそう思う,どちらかと言えば思う,ほとんどそう思わない,ぜんぜんそう思わない</v>
      </c>
      <c r="U1199" t="str">
        <f>[1]Sheet1!U5</f>
        <v>とてもそう思う,わりにそう思う,どちらかと言えば思う,ほとんどそう思わない,ぜんぜんそう思わない</v>
      </c>
      <c r="V1199" t="str">
        <f>[1]Sheet1!V5</f>
        <v>とてもそう思う,わりにそう思う,どちらかと言えば思う,ほとんどそう思わない,ぜんぜんそう思わない</v>
      </c>
      <c r="W1199" t="str">
        <f>[1]Sheet1!W5</f>
        <v>とてもそう思う,わりにそう思う,どちらかと言えば思う,ほとんどそう思わない,ぜんぜんそう思わない</v>
      </c>
      <c r="X1199" t="str">
        <f>[1]Sheet1!X5</f>
        <v>とてもそう思う,わりにそう思う,どちらかと言えば思う,ほとんどそう思わない,ぜんぜんそう思わない</v>
      </c>
      <c r="Y1199" t="str">
        <f>[1]Sheet1!Y5</f>
        <v>とてもそう思う,わりにそう思う,どちらかと言えば思う,ほとんどそう思わない,ぜんぜんそう思わない</v>
      </c>
      <c r="Z1199" t="str">
        <f>[1]Sheet1!Z5</f>
        <v>とてもそう思う,わりにそう思う,どちらかと言えば思う,ほとんどそう思わない,ぜんぜんそう思わない</v>
      </c>
      <c r="AA1199" t="str">
        <f>[1]Sheet1!AA5</f>
        <v>とてもそう思う,わりにそう思う,どちらかと言えば思う,ほとんどそう思わない,ぜんぜんそう思わない</v>
      </c>
      <c r="AB1199">
        <f>[1]Sheet1!AB5</f>
        <v>0</v>
      </c>
      <c r="AC1199" t="str">
        <f>[1]Sheet1!AC5</f>
        <v>あてはまる,ややあてはまる,あまりあてはまらない,あてはまらない</v>
      </c>
      <c r="AD1199" t="str">
        <f>[1]Sheet1!AD5</f>
        <v>あてはまる,ややあてはまる,あまりあてはまらない,あてはまらない</v>
      </c>
      <c r="AE1199" t="str">
        <f>[1]Sheet1!AE5</f>
        <v>あてはまる,ややあてはまる,あまりあてはまらない,あてはまらない</v>
      </c>
      <c r="AF1199" t="str">
        <f>[1]Sheet1!AF5</f>
        <v>あてはまる,ややあてはまる,あまりあてはまらない,あてはまらない</v>
      </c>
      <c r="AG1199" t="str">
        <f>[1]Sheet1!AG5</f>
        <v>あてはまる,ややあてはまる,あまりあてはまらない,あてはまらない</v>
      </c>
      <c r="AH1199" t="str">
        <f>[1]Sheet1!AH5</f>
        <v>あてはまる,ややあてはまる,あまりあてはまらない,あてはまらない</v>
      </c>
      <c r="AI1199" t="str">
        <f>[1]Sheet1!AI5</f>
        <v>あてはまる,ややあてはまる,あまりあてはまらない,あてはまらない</v>
      </c>
      <c r="AJ1199" t="str">
        <f>[1]Sheet1!AJ5</f>
        <v>あてはまる,ややあてはまる,あまりあてはまらない,あてはまらない</v>
      </c>
      <c r="AK1199" t="str">
        <f>[1]Sheet1!AK5</f>
        <v>あてはまる,ややあてはまる,あまりあてはまらない,あてはまらない</v>
      </c>
      <c r="AL1199" t="str">
        <f>[1]Sheet1!AL5</f>
        <v>あてはまる,ややあてはまる,あまりあてはまらない,あてはまらない</v>
      </c>
      <c r="AM1199" t="str">
        <f>[1]Sheet1!AM5</f>
        <v>あてはまる,ややあてはまる,あまりあてはまらない,あてはまらない</v>
      </c>
      <c r="AN1199" t="str">
        <f>[1]Sheet1!AN5</f>
        <v>あてはまる,ややあてはまる,あまりあてはまらない,あてはまらない</v>
      </c>
      <c r="AO1199" t="str">
        <f>[1]Sheet1!AO5</f>
        <v>あてはまる,ややあてはまる,あまりあてはまらない,あてはまらない</v>
      </c>
      <c r="AP1199" t="str">
        <f>[1]Sheet1!AP5</f>
        <v>あてはまる,ややあてはまる,あまりあてはまらない,あてはまらない</v>
      </c>
      <c r="AQ1199" t="str">
        <f>[1]Sheet1!AQ5</f>
        <v>あてはまる,ややあてはまる,あまりあてはまらない,あてはまらない</v>
      </c>
      <c r="AR1199" t="str">
        <f>[1]Sheet1!AR5</f>
        <v>あてはまる,ややあてはまる,あまりあてはまらない,あてはまらない</v>
      </c>
      <c r="AS1199" t="str">
        <f>[1]Sheet1!AS5</f>
        <v>あてはまる,ややあてはまる,あまりあてはまらない,あてはまらない</v>
      </c>
      <c r="AT1199" t="str">
        <f>[1]Sheet1!AT5</f>
        <v>あてはまる,ややあてはまる,あまりあてはまらない,あてはまらない</v>
      </c>
      <c r="AU1199" t="str">
        <f>[1]Sheet1!AU5</f>
        <v>あてはまる,ややあてはまる,あまりあてはまらない,あてはまらない</v>
      </c>
      <c r="AV1199" t="str">
        <f>[1]Sheet1!AV5</f>
        <v>あてはまる,ややあてはまる,あまりあてはまらない,あてはまらない</v>
      </c>
      <c r="AW1199" t="str">
        <f>[1]Sheet1!AW5</f>
        <v>あてはまる,ややあてはまる,あまりあてはまらない,あてはまらない</v>
      </c>
      <c r="AX1199" t="str">
        <f>[1]Sheet1!AX5</f>
        <v>あてはまる,ややあてはまる,あまりあてはまらない,あてはまらない</v>
      </c>
      <c r="AY1199" t="str">
        <f>[1]Sheet1!AY5</f>
        <v>あてはまる,ややあてはまる,あまりあてはまらない,あてはまらない</v>
      </c>
      <c r="AZ1199" t="str">
        <f>[1]Sheet1!AZ5</f>
        <v>あてはまる,ややあてはまる,あまりあてはまらない,あてはまらない</v>
      </c>
      <c r="BA1199" t="str">
        <f>[1]Sheet1!BA5</f>
        <v>あてはまる,ややあてはまる,あまりあてはまらない,あてはまらない</v>
      </c>
      <c r="BB1199">
        <f>[1]Sheet1!BB5</f>
        <v>0</v>
      </c>
      <c r="BC1199">
        <f>[1]Sheet1!BC5</f>
        <v>0</v>
      </c>
      <c r="BD1199">
        <f>[1]Sheet1!BD5</f>
        <v>0</v>
      </c>
    </row>
    <row r="1200" spans="1:56" hidden="1">
      <c r="A1200" s="361"/>
      <c r="D1200" s="360"/>
      <c r="E1200">
        <f>[1]Sheet1!E6</f>
        <v>0</v>
      </c>
      <c r="F1200">
        <f>[1]Sheet1!F6</f>
        <v>0</v>
      </c>
      <c r="G1200">
        <f>[1]Sheet1!G6</f>
        <v>0</v>
      </c>
      <c r="H1200" t="str">
        <f>[1]Sheet1!H6</f>
        <v>1,2</v>
      </c>
      <c r="I1200" t="str">
        <f>[1]Sheet1!I6</f>
        <v>1,2,3,4,5,6</v>
      </c>
      <c r="J1200" t="str">
        <f>[1]Sheet1!J6</f>
        <v>1,2,3,4,5,6,7,8</v>
      </c>
      <c r="K1200" t="str">
        <f>[1]Sheet1!K6</f>
        <v>1,2,3,4,5,6,7,8,9,10,11,12,13,14,15,16,17,18,19,20,21,22,23,24,25,26,27,28,29,30,31,32,33,34,35,36,37,38,39,40,41,42,43,44,45,46,47,48</v>
      </c>
      <c r="L1200" t="str">
        <f>[1]Sheet1!L6</f>
        <v>5,4,3,2,1</v>
      </c>
      <c r="M1200" t="str">
        <f>[1]Sheet1!M6</f>
        <v>5,4,3,2,1</v>
      </c>
      <c r="N1200" t="str">
        <f>[1]Sheet1!N6</f>
        <v>5,4,3,2,1</v>
      </c>
      <c r="O1200" t="str">
        <f>[1]Sheet1!O6</f>
        <v>5,4,3,2,1</v>
      </c>
      <c r="P1200" t="str">
        <f>[1]Sheet1!P6</f>
        <v>5,4,3,2,1</v>
      </c>
      <c r="Q1200" t="str">
        <f>[1]Sheet1!Q6</f>
        <v>5,4,3,2,1</v>
      </c>
      <c r="R1200" t="str">
        <f>[1]Sheet1!R6</f>
        <v>5,4,3,2,1</v>
      </c>
      <c r="S1200" t="str">
        <f>[1]Sheet1!S6</f>
        <v>5,4,3,2,1</v>
      </c>
      <c r="T1200" t="str">
        <f>[1]Sheet1!T6</f>
        <v>5,4,3,2,1</v>
      </c>
      <c r="U1200" t="str">
        <f>[1]Sheet1!U6</f>
        <v>5,4,3,2,1</v>
      </c>
      <c r="V1200" t="str">
        <f>[1]Sheet1!V6</f>
        <v>5,4,3,2,1</v>
      </c>
      <c r="W1200" t="str">
        <f>[1]Sheet1!W6</f>
        <v>5,4,3,2,1</v>
      </c>
      <c r="X1200" t="str">
        <f>[1]Sheet1!X6</f>
        <v>5,4,3,2,1</v>
      </c>
      <c r="Y1200" t="str">
        <f>[1]Sheet1!Y6</f>
        <v>5,4,3,2,1</v>
      </c>
      <c r="Z1200" t="str">
        <f>[1]Sheet1!Z6</f>
        <v>5,4,3,2,1</v>
      </c>
      <c r="AA1200" t="str">
        <f>[1]Sheet1!AA6</f>
        <v>5,4,3,2,1</v>
      </c>
      <c r="AB1200">
        <f>[1]Sheet1!AB6</f>
        <v>0</v>
      </c>
      <c r="AC1200" t="str">
        <f>[1]Sheet1!AC6</f>
        <v>4,3,2,1</v>
      </c>
      <c r="AD1200" t="str">
        <f>[1]Sheet1!AD6</f>
        <v>4,3,2,1</v>
      </c>
      <c r="AE1200" t="str">
        <f>[1]Sheet1!AE6</f>
        <v>4,3,2,1</v>
      </c>
      <c r="AF1200" t="str">
        <f>[1]Sheet1!AF6</f>
        <v>4,3,2,1</v>
      </c>
      <c r="AG1200" t="str">
        <f>[1]Sheet1!AG6</f>
        <v>4,3,2,1</v>
      </c>
      <c r="AH1200" t="str">
        <f>[1]Sheet1!AH6</f>
        <v>4,3,2,1</v>
      </c>
      <c r="AI1200" t="str">
        <f>[1]Sheet1!AI6</f>
        <v>4,3,2,1</v>
      </c>
      <c r="AJ1200" t="str">
        <f>[1]Sheet1!AJ6</f>
        <v>4,3,2,1</v>
      </c>
      <c r="AK1200" t="str">
        <f>[1]Sheet1!AK6</f>
        <v>4,3,2,1</v>
      </c>
      <c r="AL1200" t="str">
        <f>[1]Sheet1!AL6</f>
        <v>4,3,2,1</v>
      </c>
      <c r="AM1200" t="str">
        <f>[1]Sheet1!AM6</f>
        <v>4,3,2,1</v>
      </c>
      <c r="AN1200" t="str">
        <f>[1]Sheet1!AN6</f>
        <v>4,3,2,1</v>
      </c>
      <c r="AO1200" t="str">
        <f>[1]Sheet1!AO6</f>
        <v>4,3,2,1</v>
      </c>
      <c r="AP1200" t="str">
        <f>[1]Sheet1!AP6</f>
        <v>4,3,2,1</v>
      </c>
      <c r="AQ1200" t="str">
        <f>[1]Sheet1!AQ6</f>
        <v>4,3,2,1</v>
      </c>
      <c r="AR1200" t="str">
        <f>[1]Sheet1!AR6</f>
        <v>4,3,2,1</v>
      </c>
      <c r="AS1200" t="str">
        <f>[1]Sheet1!AS6</f>
        <v>4,3,2,1</v>
      </c>
      <c r="AT1200" t="str">
        <f>[1]Sheet1!AT6</f>
        <v>4,3,2,1</v>
      </c>
      <c r="AU1200" t="str">
        <f>[1]Sheet1!AU6</f>
        <v>4,3,2,1</v>
      </c>
      <c r="AV1200" t="str">
        <f>[1]Sheet1!AV6</f>
        <v>4,3,2,1</v>
      </c>
      <c r="AW1200" t="str">
        <f>[1]Sheet1!AW6</f>
        <v>4,3,2,1</v>
      </c>
      <c r="AX1200" t="str">
        <f>[1]Sheet1!AX6</f>
        <v>4,3,2,1</v>
      </c>
      <c r="AY1200" t="str">
        <f>[1]Sheet1!AY6</f>
        <v>4,3,2,1</v>
      </c>
      <c r="AZ1200" t="str">
        <f>[1]Sheet1!AZ6</f>
        <v>4,3,2,1</v>
      </c>
      <c r="BA1200" t="str">
        <f>[1]Sheet1!BA6</f>
        <v>4,3,2,1</v>
      </c>
      <c r="BB1200">
        <f>[1]Sheet1!BB6</f>
        <v>0</v>
      </c>
      <c r="BC1200">
        <f>[1]Sheet1!BC6</f>
        <v>0</v>
      </c>
      <c r="BD1200">
        <f>[1]Sheet1!BD6</f>
        <v>0</v>
      </c>
    </row>
    <row r="1201" spans="1:56" hidden="1">
      <c r="A1201" s="361" t="str">
        <f>CONCATENATE(K1201)</f>
        <v>0</v>
      </c>
      <c r="B1201">
        <f>[1]Sheet1!$A7</f>
        <v>0</v>
      </c>
      <c r="C1201">
        <f>[1]Sheet1!$C7</f>
        <v>0</v>
      </c>
      <c r="D1201" s="360" t="str">
        <f t="shared" ref="D1201:D1232" si="86">TEXT(A1201,"000")</f>
        <v>000</v>
      </c>
      <c r="E1201">
        <f>[1]Sheet1!E7</f>
        <v>0</v>
      </c>
      <c r="F1201">
        <f>[1]Sheet1!F7</f>
        <v>0</v>
      </c>
      <c r="G1201">
        <f>[1]Sheet1!G7</f>
        <v>0</v>
      </c>
      <c r="H1201">
        <f>[1]Sheet1!H7</f>
        <v>0</v>
      </c>
      <c r="I1201">
        <f>[1]Sheet1!I7</f>
        <v>0</v>
      </c>
      <c r="J1201">
        <f>[1]Sheet1!J7</f>
        <v>0</v>
      </c>
      <c r="K1201">
        <f>[1]Sheet1!K7</f>
        <v>0</v>
      </c>
      <c r="L1201">
        <f>[1]Sheet1!L7</f>
        <v>0</v>
      </c>
      <c r="M1201">
        <f>[1]Sheet1!M7</f>
        <v>0</v>
      </c>
      <c r="N1201">
        <f>[1]Sheet1!N7</f>
        <v>0</v>
      </c>
      <c r="O1201">
        <f>[1]Sheet1!O7</f>
        <v>0</v>
      </c>
      <c r="P1201">
        <f>[1]Sheet1!P7</f>
        <v>0</v>
      </c>
      <c r="Q1201">
        <f>[1]Sheet1!Q7</f>
        <v>0</v>
      </c>
      <c r="R1201">
        <f>[1]Sheet1!R7</f>
        <v>0</v>
      </c>
      <c r="S1201">
        <f>[1]Sheet1!S7</f>
        <v>0</v>
      </c>
      <c r="T1201">
        <f>[1]Sheet1!T7</f>
        <v>0</v>
      </c>
      <c r="U1201">
        <f>[1]Sheet1!U7</f>
        <v>0</v>
      </c>
      <c r="V1201">
        <f>[1]Sheet1!V7</f>
        <v>0</v>
      </c>
      <c r="W1201">
        <f>[1]Sheet1!W7</f>
        <v>0</v>
      </c>
      <c r="X1201">
        <f>[1]Sheet1!X7</f>
        <v>0</v>
      </c>
      <c r="Y1201">
        <f>[1]Sheet1!Y7</f>
        <v>0</v>
      </c>
      <c r="Z1201">
        <f>[1]Sheet1!Z7</f>
        <v>0</v>
      </c>
      <c r="AA1201">
        <f>[1]Sheet1!AA7</f>
        <v>0</v>
      </c>
      <c r="AB1201">
        <f>[1]Sheet1!AB7</f>
        <v>0</v>
      </c>
      <c r="AC1201">
        <f>[1]Sheet1!AC7</f>
        <v>0</v>
      </c>
      <c r="AD1201">
        <f>[1]Sheet1!AD7</f>
        <v>0</v>
      </c>
      <c r="AE1201">
        <f>[1]Sheet1!AE7</f>
        <v>0</v>
      </c>
      <c r="AF1201">
        <f>[1]Sheet1!AF7</f>
        <v>0</v>
      </c>
      <c r="AG1201">
        <f>[1]Sheet1!AG7</f>
        <v>0</v>
      </c>
      <c r="AH1201">
        <f>[1]Sheet1!AH7</f>
        <v>0</v>
      </c>
      <c r="AI1201">
        <f>[1]Sheet1!AI7</f>
        <v>0</v>
      </c>
      <c r="AJ1201">
        <f>[1]Sheet1!AJ7</f>
        <v>0</v>
      </c>
      <c r="AK1201">
        <f>[1]Sheet1!AK7</f>
        <v>0</v>
      </c>
      <c r="AL1201">
        <f>[1]Sheet1!AL7</f>
        <v>0</v>
      </c>
      <c r="AM1201">
        <f>[1]Sheet1!AM7</f>
        <v>0</v>
      </c>
      <c r="AN1201">
        <f>[1]Sheet1!AN7</f>
        <v>0</v>
      </c>
      <c r="AO1201">
        <f>[1]Sheet1!AO7</f>
        <v>0</v>
      </c>
      <c r="AP1201">
        <f>[1]Sheet1!AP7</f>
        <v>0</v>
      </c>
      <c r="AQ1201">
        <f>[1]Sheet1!AQ7</f>
        <v>0</v>
      </c>
      <c r="AR1201">
        <f>[1]Sheet1!AR7</f>
        <v>0</v>
      </c>
      <c r="AS1201">
        <f>[1]Sheet1!AS7</f>
        <v>0</v>
      </c>
      <c r="AT1201">
        <f>[1]Sheet1!AT7</f>
        <v>0</v>
      </c>
      <c r="AU1201">
        <f>[1]Sheet1!AU7</f>
        <v>0</v>
      </c>
      <c r="AV1201">
        <f>[1]Sheet1!AV7</f>
        <v>0</v>
      </c>
      <c r="AW1201">
        <f>[1]Sheet1!AW7</f>
        <v>0</v>
      </c>
      <c r="AX1201">
        <f>[1]Sheet1!AX7</f>
        <v>0</v>
      </c>
      <c r="AY1201">
        <f>[1]Sheet1!AY7</f>
        <v>0</v>
      </c>
      <c r="AZ1201">
        <f>[1]Sheet1!AZ7</f>
        <v>0</v>
      </c>
      <c r="BA1201">
        <f>[1]Sheet1!BA7</f>
        <v>0</v>
      </c>
      <c r="BB1201">
        <f>[1]Sheet1!BB7</f>
        <v>0</v>
      </c>
      <c r="BC1201">
        <f>[1]Sheet1!BC7</f>
        <v>0</v>
      </c>
      <c r="BD1201">
        <f>[1]Sheet1!BD7</f>
        <v>0</v>
      </c>
    </row>
    <row r="1202" spans="1:56" hidden="1">
      <c r="A1202" s="361" t="str">
        <f t="shared" ref="A1202:A1251" si="87">CONCATENATE(K1202)</f>
        <v>0</v>
      </c>
      <c r="B1202">
        <f>[1]Sheet1!$A8</f>
        <v>0</v>
      </c>
      <c r="C1202">
        <f>[1]Sheet1!$C8</f>
        <v>0</v>
      </c>
      <c r="D1202" s="360" t="str">
        <f t="shared" si="86"/>
        <v>000</v>
      </c>
      <c r="E1202">
        <f>[1]Sheet1!E8</f>
        <v>0</v>
      </c>
      <c r="F1202">
        <f>[1]Sheet1!F8</f>
        <v>0</v>
      </c>
      <c r="G1202">
        <f>[1]Sheet1!G8</f>
        <v>0</v>
      </c>
      <c r="H1202">
        <f>[1]Sheet1!H8</f>
        <v>0</v>
      </c>
      <c r="I1202">
        <f>[1]Sheet1!I8</f>
        <v>0</v>
      </c>
      <c r="J1202">
        <f>[1]Sheet1!J8</f>
        <v>0</v>
      </c>
      <c r="K1202">
        <f>[1]Sheet1!K8</f>
        <v>0</v>
      </c>
      <c r="L1202">
        <f>[1]Sheet1!L8</f>
        <v>0</v>
      </c>
      <c r="M1202">
        <f>[1]Sheet1!M8</f>
        <v>0</v>
      </c>
      <c r="N1202">
        <f>[1]Sheet1!N8</f>
        <v>0</v>
      </c>
      <c r="O1202">
        <f>[1]Sheet1!O8</f>
        <v>0</v>
      </c>
      <c r="P1202">
        <f>[1]Sheet1!P8</f>
        <v>0</v>
      </c>
      <c r="Q1202">
        <f>[1]Sheet1!Q8</f>
        <v>0</v>
      </c>
      <c r="R1202">
        <f>[1]Sheet1!R8</f>
        <v>0</v>
      </c>
      <c r="S1202">
        <f>[1]Sheet1!S8</f>
        <v>0</v>
      </c>
      <c r="T1202">
        <f>[1]Sheet1!T8</f>
        <v>0</v>
      </c>
      <c r="U1202">
        <f>[1]Sheet1!U8</f>
        <v>0</v>
      </c>
      <c r="V1202">
        <f>[1]Sheet1!V8</f>
        <v>0</v>
      </c>
      <c r="W1202">
        <f>[1]Sheet1!W8</f>
        <v>0</v>
      </c>
      <c r="X1202">
        <f>[1]Sheet1!X8</f>
        <v>0</v>
      </c>
      <c r="Y1202">
        <f>[1]Sheet1!Y8</f>
        <v>0</v>
      </c>
      <c r="Z1202">
        <f>[1]Sheet1!Z8</f>
        <v>0</v>
      </c>
      <c r="AA1202">
        <f>[1]Sheet1!AA8</f>
        <v>0</v>
      </c>
      <c r="AB1202">
        <f>[1]Sheet1!AB8</f>
        <v>0</v>
      </c>
      <c r="AC1202">
        <f>[1]Sheet1!AC8</f>
        <v>0</v>
      </c>
      <c r="AD1202">
        <f>[1]Sheet1!AD8</f>
        <v>0</v>
      </c>
      <c r="AE1202">
        <f>[1]Sheet1!AE8</f>
        <v>0</v>
      </c>
      <c r="AF1202">
        <f>[1]Sheet1!AF8</f>
        <v>0</v>
      </c>
      <c r="AG1202">
        <f>[1]Sheet1!AG8</f>
        <v>0</v>
      </c>
      <c r="AH1202">
        <f>[1]Sheet1!AH8</f>
        <v>0</v>
      </c>
      <c r="AI1202">
        <f>[1]Sheet1!AI8</f>
        <v>0</v>
      </c>
      <c r="AJ1202">
        <f>[1]Sheet1!AJ8</f>
        <v>0</v>
      </c>
      <c r="AK1202">
        <f>[1]Sheet1!AK8</f>
        <v>0</v>
      </c>
      <c r="AL1202">
        <f>[1]Sheet1!AL8</f>
        <v>0</v>
      </c>
      <c r="AM1202">
        <f>[1]Sheet1!AM8</f>
        <v>0</v>
      </c>
      <c r="AN1202">
        <f>[1]Sheet1!AN8</f>
        <v>0</v>
      </c>
      <c r="AO1202">
        <f>[1]Sheet1!AO8</f>
        <v>0</v>
      </c>
      <c r="AP1202">
        <f>[1]Sheet1!AP8</f>
        <v>0</v>
      </c>
      <c r="AQ1202">
        <f>[1]Sheet1!AQ8</f>
        <v>0</v>
      </c>
      <c r="AR1202">
        <f>[1]Sheet1!AR8</f>
        <v>0</v>
      </c>
      <c r="AS1202">
        <f>[1]Sheet1!AS8</f>
        <v>0</v>
      </c>
      <c r="AT1202">
        <f>[1]Sheet1!AT8</f>
        <v>0</v>
      </c>
      <c r="AU1202">
        <f>[1]Sheet1!AU8</f>
        <v>0</v>
      </c>
      <c r="AV1202">
        <f>[1]Sheet1!AV8</f>
        <v>0</v>
      </c>
      <c r="AW1202">
        <f>[1]Sheet1!AW8</f>
        <v>0</v>
      </c>
      <c r="AX1202">
        <f>[1]Sheet1!AX8</f>
        <v>0</v>
      </c>
      <c r="AY1202">
        <f>[1]Sheet1!AY8</f>
        <v>0</v>
      </c>
      <c r="AZ1202">
        <f>[1]Sheet1!AZ8</f>
        <v>0</v>
      </c>
      <c r="BA1202">
        <f>[1]Sheet1!BA8</f>
        <v>0</v>
      </c>
      <c r="BB1202">
        <f>[1]Sheet1!BB8</f>
        <v>0</v>
      </c>
      <c r="BC1202">
        <f>[1]Sheet1!BC8</f>
        <v>0</v>
      </c>
      <c r="BD1202">
        <f>[1]Sheet1!BD8</f>
        <v>0</v>
      </c>
    </row>
    <row r="1203" spans="1:56" hidden="1">
      <c r="A1203" s="361" t="str">
        <f t="shared" si="87"/>
        <v>0</v>
      </c>
      <c r="B1203">
        <f>[1]Sheet1!$A9</f>
        <v>0</v>
      </c>
      <c r="C1203">
        <f>[1]Sheet1!$C9</f>
        <v>0</v>
      </c>
      <c r="D1203" s="360" t="str">
        <f t="shared" si="86"/>
        <v>000</v>
      </c>
      <c r="E1203">
        <f>[1]Sheet1!E9</f>
        <v>0</v>
      </c>
      <c r="F1203">
        <f>[1]Sheet1!F9</f>
        <v>0</v>
      </c>
      <c r="G1203">
        <f>[1]Sheet1!G9</f>
        <v>0</v>
      </c>
      <c r="H1203">
        <f>[1]Sheet1!H9</f>
        <v>0</v>
      </c>
      <c r="I1203">
        <f>[1]Sheet1!I9</f>
        <v>0</v>
      </c>
      <c r="J1203">
        <f>[1]Sheet1!J9</f>
        <v>0</v>
      </c>
      <c r="K1203">
        <f>[1]Sheet1!K9</f>
        <v>0</v>
      </c>
      <c r="L1203">
        <f>[1]Sheet1!L9</f>
        <v>0</v>
      </c>
      <c r="M1203">
        <f>[1]Sheet1!M9</f>
        <v>0</v>
      </c>
      <c r="N1203">
        <f>[1]Sheet1!N9</f>
        <v>0</v>
      </c>
      <c r="O1203">
        <f>[1]Sheet1!O9</f>
        <v>0</v>
      </c>
      <c r="P1203">
        <f>[1]Sheet1!P9</f>
        <v>0</v>
      </c>
      <c r="Q1203">
        <f>[1]Sheet1!Q9</f>
        <v>0</v>
      </c>
      <c r="R1203">
        <f>[1]Sheet1!R9</f>
        <v>0</v>
      </c>
      <c r="S1203">
        <f>[1]Sheet1!S9</f>
        <v>0</v>
      </c>
      <c r="T1203">
        <f>[1]Sheet1!T9</f>
        <v>0</v>
      </c>
      <c r="U1203">
        <f>[1]Sheet1!U9</f>
        <v>0</v>
      </c>
      <c r="V1203">
        <f>[1]Sheet1!V9</f>
        <v>0</v>
      </c>
      <c r="W1203">
        <f>[1]Sheet1!W9</f>
        <v>0</v>
      </c>
      <c r="X1203">
        <f>[1]Sheet1!X9</f>
        <v>0</v>
      </c>
      <c r="Y1203">
        <f>[1]Sheet1!Y9</f>
        <v>0</v>
      </c>
      <c r="Z1203">
        <f>[1]Sheet1!Z9</f>
        <v>0</v>
      </c>
      <c r="AA1203">
        <f>[1]Sheet1!AA9</f>
        <v>0</v>
      </c>
      <c r="AB1203">
        <f>[1]Sheet1!AB9</f>
        <v>0</v>
      </c>
      <c r="AC1203">
        <f>[1]Sheet1!AC9</f>
        <v>0</v>
      </c>
      <c r="AD1203">
        <f>[1]Sheet1!AD9</f>
        <v>0</v>
      </c>
      <c r="AE1203">
        <f>[1]Sheet1!AE9</f>
        <v>0</v>
      </c>
      <c r="AF1203">
        <f>[1]Sheet1!AF9</f>
        <v>0</v>
      </c>
      <c r="AG1203">
        <f>[1]Sheet1!AG9</f>
        <v>0</v>
      </c>
      <c r="AH1203">
        <f>[1]Sheet1!AH9</f>
        <v>0</v>
      </c>
      <c r="AI1203">
        <f>[1]Sheet1!AI9</f>
        <v>0</v>
      </c>
      <c r="AJ1203">
        <f>[1]Sheet1!AJ9</f>
        <v>0</v>
      </c>
      <c r="AK1203">
        <f>[1]Sheet1!AK9</f>
        <v>0</v>
      </c>
      <c r="AL1203">
        <f>[1]Sheet1!AL9</f>
        <v>0</v>
      </c>
      <c r="AM1203">
        <f>[1]Sheet1!AM9</f>
        <v>0</v>
      </c>
      <c r="AN1203">
        <f>[1]Sheet1!AN9</f>
        <v>0</v>
      </c>
      <c r="AO1203">
        <f>[1]Sheet1!AO9</f>
        <v>0</v>
      </c>
      <c r="AP1203">
        <f>[1]Sheet1!AP9</f>
        <v>0</v>
      </c>
      <c r="AQ1203">
        <f>[1]Sheet1!AQ9</f>
        <v>0</v>
      </c>
      <c r="AR1203">
        <f>[1]Sheet1!AR9</f>
        <v>0</v>
      </c>
      <c r="AS1203">
        <f>[1]Sheet1!AS9</f>
        <v>0</v>
      </c>
      <c r="AT1203">
        <f>[1]Sheet1!AT9</f>
        <v>0</v>
      </c>
      <c r="AU1203">
        <f>[1]Sheet1!AU9</f>
        <v>0</v>
      </c>
      <c r="AV1203">
        <f>[1]Sheet1!AV9</f>
        <v>0</v>
      </c>
      <c r="AW1203">
        <f>[1]Sheet1!AW9</f>
        <v>0</v>
      </c>
      <c r="AX1203">
        <f>[1]Sheet1!AX9</f>
        <v>0</v>
      </c>
      <c r="AY1203">
        <f>[1]Sheet1!AY9</f>
        <v>0</v>
      </c>
      <c r="AZ1203">
        <f>[1]Sheet1!AZ9</f>
        <v>0</v>
      </c>
      <c r="BA1203">
        <f>[1]Sheet1!BA9</f>
        <v>0</v>
      </c>
      <c r="BB1203">
        <f>[1]Sheet1!BB9</f>
        <v>0</v>
      </c>
      <c r="BC1203">
        <f>[1]Sheet1!BC9</f>
        <v>0</v>
      </c>
      <c r="BD1203">
        <f>[1]Sheet1!BD9</f>
        <v>0</v>
      </c>
    </row>
    <row r="1204" spans="1:56" hidden="1">
      <c r="A1204" s="361" t="str">
        <f t="shared" si="87"/>
        <v>0</v>
      </c>
      <c r="B1204">
        <f>[1]Sheet1!$A10</f>
        <v>0</v>
      </c>
      <c r="C1204">
        <f>[1]Sheet1!$C10</f>
        <v>0</v>
      </c>
      <c r="D1204" s="360" t="str">
        <f t="shared" si="86"/>
        <v>000</v>
      </c>
      <c r="E1204">
        <f>[1]Sheet1!E10</f>
        <v>0</v>
      </c>
      <c r="F1204">
        <f>[1]Sheet1!F10</f>
        <v>0</v>
      </c>
      <c r="G1204">
        <f>[1]Sheet1!G10</f>
        <v>0</v>
      </c>
      <c r="H1204">
        <f>[1]Sheet1!H10</f>
        <v>0</v>
      </c>
      <c r="I1204">
        <f>[1]Sheet1!I10</f>
        <v>0</v>
      </c>
      <c r="J1204">
        <f>[1]Sheet1!J10</f>
        <v>0</v>
      </c>
      <c r="K1204">
        <f>[1]Sheet1!K10</f>
        <v>0</v>
      </c>
      <c r="L1204">
        <f>[1]Sheet1!L10</f>
        <v>0</v>
      </c>
      <c r="M1204">
        <f>[1]Sheet1!M10</f>
        <v>0</v>
      </c>
      <c r="N1204">
        <f>[1]Sheet1!N10</f>
        <v>0</v>
      </c>
      <c r="O1204">
        <f>[1]Sheet1!O10</f>
        <v>0</v>
      </c>
      <c r="P1204">
        <f>[1]Sheet1!P10</f>
        <v>0</v>
      </c>
      <c r="Q1204">
        <f>[1]Sheet1!Q10</f>
        <v>0</v>
      </c>
      <c r="R1204">
        <f>[1]Sheet1!R10</f>
        <v>0</v>
      </c>
      <c r="S1204">
        <f>[1]Sheet1!S10</f>
        <v>0</v>
      </c>
      <c r="T1204">
        <f>[1]Sheet1!T10</f>
        <v>0</v>
      </c>
      <c r="U1204">
        <f>[1]Sheet1!U10</f>
        <v>0</v>
      </c>
      <c r="V1204">
        <f>[1]Sheet1!V10</f>
        <v>0</v>
      </c>
      <c r="W1204">
        <f>[1]Sheet1!W10</f>
        <v>0</v>
      </c>
      <c r="X1204">
        <f>[1]Sheet1!X10</f>
        <v>0</v>
      </c>
      <c r="Y1204">
        <f>[1]Sheet1!Y10</f>
        <v>0</v>
      </c>
      <c r="Z1204">
        <f>[1]Sheet1!Z10</f>
        <v>0</v>
      </c>
      <c r="AA1204">
        <f>[1]Sheet1!AA10</f>
        <v>0</v>
      </c>
      <c r="AB1204">
        <f>[1]Sheet1!AB10</f>
        <v>0</v>
      </c>
      <c r="AC1204">
        <f>[1]Sheet1!AC10</f>
        <v>0</v>
      </c>
      <c r="AD1204">
        <f>[1]Sheet1!AD10</f>
        <v>0</v>
      </c>
      <c r="AE1204">
        <f>[1]Sheet1!AE10</f>
        <v>0</v>
      </c>
      <c r="AF1204">
        <f>[1]Sheet1!AF10</f>
        <v>0</v>
      </c>
      <c r="AG1204">
        <f>[1]Sheet1!AG10</f>
        <v>0</v>
      </c>
      <c r="AH1204">
        <f>[1]Sheet1!AH10</f>
        <v>0</v>
      </c>
      <c r="AI1204">
        <f>[1]Sheet1!AI10</f>
        <v>0</v>
      </c>
      <c r="AJ1204">
        <f>[1]Sheet1!AJ10</f>
        <v>0</v>
      </c>
      <c r="AK1204">
        <f>[1]Sheet1!AK10</f>
        <v>0</v>
      </c>
      <c r="AL1204">
        <f>[1]Sheet1!AL10</f>
        <v>0</v>
      </c>
      <c r="AM1204">
        <f>[1]Sheet1!AM10</f>
        <v>0</v>
      </c>
      <c r="AN1204">
        <f>[1]Sheet1!AN10</f>
        <v>0</v>
      </c>
      <c r="AO1204">
        <f>[1]Sheet1!AO10</f>
        <v>0</v>
      </c>
      <c r="AP1204">
        <f>[1]Sheet1!AP10</f>
        <v>0</v>
      </c>
      <c r="AQ1204">
        <f>[1]Sheet1!AQ10</f>
        <v>0</v>
      </c>
      <c r="AR1204">
        <f>[1]Sheet1!AR10</f>
        <v>0</v>
      </c>
      <c r="AS1204">
        <f>[1]Sheet1!AS10</f>
        <v>0</v>
      </c>
      <c r="AT1204">
        <f>[1]Sheet1!AT10</f>
        <v>0</v>
      </c>
      <c r="AU1204">
        <f>[1]Sheet1!AU10</f>
        <v>0</v>
      </c>
      <c r="AV1204">
        <f>[1]Sheet1!AV10</f>
        <v>0</v>
      </c>
      <c r="AW1204">
        <f>[1]Sheet1!AW10</f>
        <v>0</v>
      </c>
      <c r="AX1204">
        <f>[1]Sheet1!AX10</f>
        <v>0</v>
      </c>
      <c r="AY1204">
        <f>[1]Sheet1!AY10</f>
        <v>0</v>
      </c>
      <c r="AZ1204">
        <f>[1]Sheet1!AZ10</f>
        <v>0</v>
      </c>
      <c r="BA1204">
        <f>[1]Sheet1!BA10</f>
        <v>0</v>
      </c>
      <c r="BB1204">
        <f>[1]Sheet1!BB10</f>
        <v>0</v>
      </c>
      <c r="BC1204">
        <f>[1]Sheet1!BC10</f>
        <v>0</v>
      </c>
      <c r="BD1204">
        <f>[1]Sheet1!BD10</f>
        <v>0</v>
      </c>
    </row>
    <row r="1205" spans="1:56" hidden="1">
      <c r="A1205" s="361" t="str">
        <f t="shared" si="87"/>
        <v>0</v>
      </c>
      <c r="B1205">
        <f>[1]Sheet1!$A11</f>
        <v>0</v>
      </c>
      <c r="C1205">
        <f>[1]Sheet1!$C11</f>
        <v>0</v>
      </c>
      <c r="D1205" s="360" t="str">
        <f t="shared" si="86"/>
        <v>000</v>
      </c>
      <c r="E1205">
        <f>[1]Sheet1!E11</f>
        <v>0</v>
      </c>
      <c r="F1205">
        <f>[1]Sheet1!F11</f>
        <v>0</v>
      </c>
      <c r="G1205">
        <f>[1]Sheet1!G11</f>
        <v>0</v>
      </c>
      <c r="H1205">
        <f>[1]Sheet1!H11</f>
        <v>0</v>
      </c>
      <c r="I1205">
        <f>[1]Sheet1!I11</f>
        <v>0</v>
      </c>
      <c r="J1205">
        <f>[1]Sheet1!J11</f>
        <v>0</v>
      </c>
      <c r="K1205">
        <f>[1]Sheet1!K11</f>
        <v>0</v>
      </c>
      <c r="L1205">
        <f>[1]Sheet1!L11</f>
        <v>0</v>
      </c>
      <c r="M1205">
        <f>[1]Sheet1!M11</f>
        <v>0</v>
      </c>
      <c r="N1205">
        <f>[1]Sheet1!N11</f>
        <v>0</v>
      </c>
      <c r="O1205">
        <f>[1]Sheet1!O11</f>
        <v>0</v>
      </c>
      <c r="P1205">
        <f>[1]Sheet1!P11</f>
        <v>0</v>
      </c>
      <c r="Q1205">
        <f>[1]Sheet1!Q11</f>
        <v>0</v>
      </c>
      <c r="R1205">
        <f>[1]Sheet1!R11</f>
        <v>0</v>
      </c>
      <c r="S1205">
        <f>[1]Sheet1!S11</f>
        <v>0</v>
      </c>
      <c r="T1205">
        <f>[1]Sheet1!T11</f>
        <v>0</v>
      </c>
      <c r="U1205">
        <f>[1]Sheet1!U11</f>
        <v>0</v>
      </c>
      <c r="V1205">
        <f>[1]Sheet1!V11</f>
        <v>0</v>
      </c>
      <c r="W1205">
        <f>[1]Sheet1!W11</f>
        <v>0</v>
      </c>
      <c r="X1205">
        <f>[1]Sheet1!X11</f>
        <v>0</v>
      </c>
      <c r="Y1205">
        <f>[1]Sheet1!Y11</f>
        <v>0</v>
      </c>
      <c r="Z1205">
        <f>[1]Sheet1!Z11</f>
        <v>0</v>
      </c>
      <c r="AA1205">
        <f>[1]Sheet1!AA11</f>
        <v>0</v>
      </c>
      <c r="AB1205">
        <f>[1]Sheet1!AB11</f>
        <v>0</v>
      </c>
      <c r="AC1205">
        <f>[1]Sheet1!AC11</f>
        <v>0</v>
      </c>
      <c r="AD1205">
        <f>[1]Sheet1!AD11</f>
        <v>0</v>
      </c>
      <c r="AE1205">
        <f>[1]Sheet1!AE11</f>
        <v>0</v>
      </c>
      <c r="AF1205">
        <f>[1]Sheet1!AF11</f>
        <v>0</v>
      </c>
      <c r="AG1205">
        <f>[1]Sheet1!AG11</f>
        <v>0</v>
      </c>
      <c r="AH1205">
        <f>[1]Sheet1!AH11</f>
        <v>0</v>
      </c>
      <c r="AI1205">
        <f>[1]Sheet1!AI11</f>
        <v>0</v>
      </c>
      <c r="AJ1205">
        <f>[1]Sheet1!AJ11</f>
        <v>0</v>
      </c>
      <c r="AK1205">
        <f>[1]Sheet1!AK11</f>
        <v>0</v>
      </c>
      <c r="AL1205">
        <f>[1]Sheet1!AL11</f>
        <v>0</v>
      </c>
      <c r="AM1205">
        <f>[1]Sheet1!AM11</f>
        <v>0</v>
      </c>
      <c r="AN1205">
        <f>[1]Sheet1!AN11</f>
        <v>0</v>
      </c>
      <c r="AO1205">
        <f>[1]Sheet1!AO11</f>
        <v>0</v>
      </c>
      <c r="AP1205">
        <f>[1]Sheet1!AP11</f>
        <v>0</v>
      </c>
      <c r="AQ1205">
        <f>[1]Sheet1!AQ11</f>
        <v>0</v>
      </c>
      <c r="AR1205">
        <f>[1]Sheet1!AR11</f>
        <v>0</v>
      </c>
      <c r="AS1205">
        <f>[1]Sheet1!AS11</f>
        <v>0</v>
      </c>
      <c r="AT1205">
        <f>[1]Sheet1!AT11</f>
        <v>0</v>
      </c>
      <c r="AU1205">
        <f>[1]Sheet1!AU11</f>
        <v>0</v>
      </c>
      <c r="AV1205">
        <f>[1]Sheet1!AV11</f>
        <v>0</v>
      </c>
      <c r="AW1205">
        <f>[1]Sheet1!AW11</f>
        <v>0</v>
      </c>
      <c r="AX1205">
        <f>[1]Sheet1!AX11</f>
        <v>0</v>
      </c>
      <c r="AY1205">
        <f>[1]Sheet1!AY11</f>
        <v>0</v>
      </c>
      <c r="AZ1205">
        <f>[1]Sheet1!AZ11</f>
        <v>0</v>
      </c>
      <c r="BA1205">
        <f>[1]Sheet1!BA11</f>
        <v>0</v>
      </c>
      <c r="BB1205">
        <f>[1]Sheet1!BB11</f>
        <v>0</v>
      </c>
      <c r="BC1205">
        <f>[1]Sheet1!BC11</f>
        <v>0</v>
      </c>
      <c r="BD1205">
        <f>[1]Sheet1!BD11</f>
        <v>0</v>
      </c>
    </row>
    <row r="1206" spans="1:56" hidden="1">
      <c r="A1206" s="361" t="str">
        <f t="shared" si="87"/>
        <v>0</v>
      </c>
      <c r="B1206">
        <f>[1]Sheet1!$A12</f>
        <v>0</v>
      </c>
      <c r="C1206">
        <f>[1]Sheet1!$C12</f>
        <v>0</v>
      </c>
      <c r="D1206" s="360" t="str">
        <f t="shared" si="86"/>
        <v>000</v>
      </c>
      <c r="E1206">
        <f>[1]Sheet1!E12</f>
        <v>0</v>
      </c>
      <c r="F1206">
        <f>[1]Sheet1!F12</f>
        <v>0</v>
      </c>
      <c r="G1206">
        <f>[1]Sheet1!G12</f>
        <v>0</v>
      </c>
      <c r="H1206">
        <f>[1]Sheet1!H12</f>
        <v>0</v>
      </c>
      <c r="I1206">
        <f>[1]Sheet1!I12</f>
        <v>0</v>
      </c>
      <c r="J1206">
        <f>[1]Sheet1!J12</f>
        <v>0</v>
      </c>
      <c r="K1206">
        <f>[1]Sheet1!K12</f>
        <v>0</v>
      </c>
      <c r="L1206">
        <f>[1]Sheet1!L12</f>
        <v>0</v>
      </c>
      <c r="M1206">
        <f>[1]Sheet1!M12</f>
        <v>0</v>
      </c>
      <c r="N1206">
        <f>[1]Sheet1!N12</f>
        <v>0</v>
      </c>
      <c r="O1206">
        <f>[1]Sheet1!O12</f>
        <v>0</v>
      </c>
      <c r="P1206">
        <f>[1]Sheet1!P12</f>
        <v>0</v>
      </c>
      <c r="Q1206">
        <f>[1]Sheet1!Q12</f>
        <v>0</v>
      </c>
      <c r="R1206">
        <f>[1]Sheet1!R12</f>
        <v>0</v>
      </c>
      <c r="S1206">
        <f>[1]Sheet1!S12</f>
        <v>0</v>
      </c>
      <c r="T1206">
        <f>[1]Sheet1!T12</f>
        <v>0</v>
      </c>
      <c r="U1206">
        <f>[1]Sheet1!U12</f>
        <v>0</v>
      </c>
      <c r="V1206">
        <f>[1]Sheet1!V12</f>
        <v>0</v>
      </c>
      <c r="W1206">
        <f>[1]Sheet1!W12</f>
        <v>0</v>
      </c>
      <c r="X1206">
        <f>[1]Sheet1!X12</f>
        <v>0</v>
      </c>
      <c r="Y1206">
        <f>[1]Sheet1!Y12</f>
        <v>0</v>
      </c>
      <c r="Z1206">
        <f>[1]Sheet1!Z12</f>
        <v>0</v>
      </c>
      <c r="AA1206">
        <f>[1]Sheet1!AA12</f>
        <v>0</v>
      </c>
      <c r="AB1206">
        <f>[1]Sheet1!AB12</f>
        <v>0</v>
      </c>
      <c r="AC1206">
        <f>[1]Sheet1!AC12</f>
        <v>0</v>
      </c>
      <c r="AD1206">
        <f>[1]Sheet1!AD12</f>
        <v>0</v>
      </c>
      <c r="AE1206">
        <f>[1]Sheet1!AE12</f>
        <v>0</v>
      </c>
      <c r="AF1206">
        <f>[1]Sheet1!AF12</f>
        <v>0</v>
      </c>
      <c r="AG1206">
        <f>[1]Sheet1!AG12</f>
        <v>0</v>
      </c>
      <c r="AH1206">
        <f>[1]Sheet1!AH12</f>
        <v>0</v>
      </c>
      <c r="AI1206">
        <f>[1]Sheet1!AI12</f>
        <v>0</v>
      </c>
      <c r="AJ1206">
        <f>[1]Sheet1!AJ12</f>
        <v>0</v>
      </c>
      <c r="AK1206">
        <f>[1]Sheet1!AK12</f>
        <v>0</v>
      </c>
      <c r="AL1206">
        <f>[1]Sheet1!AL12</f>
        <v>0</v>
      </c>
      <c r="AM1206">
        <f>[1]Sheet1!AM12</f>
        <v>0</v>
      </c>
      <c r="AN1206">
        <f>[1]Sheet1!AN12</f>
        <v>0</v>
      </c>
      <c r="AO1206">
        <f>[1]Sheet1!AO12</f>
        <v>0</v>
      </c>
      <c r="AP1206">
        <f>[1]Sheet1!AP12</f>
        <v>0</v>
      </c>
      <c r="AQ1206">
        <f>[1]Sheet1!AQ12</f>
        <v>0</v>
      </c>
      <c r="AR1206">
        <f>[1]Sheet1!AR12</f>
        <v>0</v>
      </c>
      <c r="AS1206">
        <f>[1]Sheet1!AS12</f>
        <v>0</v>
      </c>
      <c r="AT1206">
        <f>[1]Sheet1!AT12</f>
        <v>0</v>
      </c>
      <c r="AU1206">
        <f>[1]Sheet1!AU12</f>
        <v>0</v>
      </c>
      <c r="AV1206">
        <f>[1]Sheet1!AV12</f>
        <v>0</v>
      </c>
      <c r="AW1206">
        <f>[1]Sheet1!AW12</f>
        <v>0</v>
      </c>
      <c r="AX1206">
        <f>[1]Sheet1!AX12</f>
        <v>0</v>
      </c>
      <c r="AY1206">
        <f>[1]Sheet1!AY12</f>
        <v>0</v>
      </c>
      <c r="AZ1206">
        <f>[1]Sheet1!AZ12</f>
        <v>0</v>
      </c>
      <c r="BA1206">
        <f>[1]Sheet1!BA12</f>
        <v>0</v>
      </c>
      <c r="BB1206">
        <f>[1]Sheet1!BB12</f>
        <v>0</v>
      </c>
      <c r="BC1206">
        <f>[1]Sheet1!BC12</f>
        <v>0</v>
      </c>
      <c r="BD1206">
        <f>[1]Sheet1!BD12</f>
        <v>0</v>
      </c>
    </row>
    <row r="1207" spans="1:56" hidden="1">
      <c r="A1207" s="361" t="str">
        <f t="shared" si="87"/>
        <v>0</v>
      </c>
      <c r="B1207">
        <f>[1]Sheet1!$A13</f>
        <v>0</v>
      </c>
      <c r="C1207">
        <f>[1]Sheet1!$C13</f>
        <v>0</v>
      </c>
      <c r="D1207" s="360" t="str">
        <f t="shared" si="86"/>
        <v>000</v>
      </c>
      <c r="E1207">
        <f>[1]Sheet1!E13</f>
        <v>0</v>
      </c>
      <c r="F1207">
        <f>[1]Sheet1!F13</f>
        <v>0</v>
      </c>
      <c r="G1207">
        <f>[1]Sheet1!G13</f>
        <v>0</v>
      </c>
      <c r="H1207">
        <f>[1]Sheet1!H13</f>
        <v>0</v>
      </c>
      <c r="I1207">
        <f>[1]Sheet1!I13</f>
        <v>0</v>
      </c>
      <c r="J1207">
        <f>[1]Sheet1!J13</f>
        <v>0</v>
      </c>
      <c r="K1207">
        <f>[1]Sheet1!K13</f>
        <v>0</v>
      </c>
      <c r="L1207">
        <f>[1]Sheet1!L13</f>
        <v>0</v>
      </c>
      <c r="M1207">
        <f>[1]Sheet1!M13</f>
        <v>0</v>
      </c>
      <c r="N1207">
        <f>[1]Sheet1!N13</f>
        <v>0</v>
      </c>
      <c r="O1207">
        <f>[1]Sheet1!O13</f>
        <v>0</v>
      </c>
      <c r="P1207">
        <f>[1]Sheet1!P13</f>
        <v>0</v>
      </c>
      <c r="Q1207">
        <f>[1]Sheet1!Q13</f>
        <v>0</v>
      </c>
      <c r="R1207">
        <f>[1]Sheet1!R13</f>
        <v>0</v>
      </c>
      <c r="S1207">
        <f>[1]Sheet1!S13</f>
        <v>0</v>
      </c>
      <c r="T1207">
        <f>[1]Sheet1!T13</f>
        <v>0</v>
      </c>
      <c r="U1207">
        <f>[1]Sheet1!U13</f>
        <v>0</v>
      </c>
      <c r="V1207">
        <f>[1]Sheet1!V13</f>
        <v>0</v>
      </c>
      <c r="W1207">
        <f>[1]Sheet1!W13</f>
        <v>0</v>
      </c>
      <c r="X1207">
        <f>[1]Sheet1!X13</f>
        <v>0</v>
      </c>
      <c r="Y1207">
        <f>[1]Sheet1!Y13</f>
        <v>0</v>
      </c>
      <c r="Z1207">
        <f>[1]Sheet1!Z13</f>
        <v>0</v>
      </c>
      <c r="AA1207">
        <f>[1]Sheet1!AA13</f>
        <v>0</v>
      </c>
      <c r="AB1207">
        <f>[1]Sheet1!AB13</f>
        <v>0</v>
      </c>
      <c r="AC1207">
        <f>[1]Sheet1!AC13</f>
        <v>0</v>
      </c>
      <c r="AD1207">
        <f>[1]Sheet1!AD13</f>
        <v>0</v>
      </c>
      <c r="AE1207">
        <f>[1]Sheet1!AE13</f>
        <v>0</v>
      </c>
      <c r="AF1207">
        <f>[1]Sheet1!AF13</f>
        <v>0</v>
      </c>
      <c r="AG1207">
        <f>[1]Sheet1!AG13</f>
        <v>0</v>
      </c>
      <c r="AH1207">
        <f>[1]Sheet1!AH13</f>
        <v>0</v>
      </c>
      <c r="AI1207">
        <f>[1]Sheet1!AI13</f>
        <v>0</v>
      </c>
      <c r="AJ1207">
        <f>[1]Sheet1!AJ13</f>
        <v>0</v>
      </c>
      <c r="AK1207">
        <f>[1]Sheet1!AK13</f>
        <v>0</v>
      </c>
      <c r="AL1207">
        <f>[1]Sheet1!AL13</f>
        <v>0</v>
      </c>
      <c r="AM1207">
        <f>[1]Sheet1!AM13</f>
        <v>0</v>
      </c>
      <c r="AN1207">
        <f>[1]Sheet1!AN13</f>
        <v>0</v>
      </c>
      <c r="AO1207">
        <f>[1]Sheet1!AO13</f>
        <v>0</v>
      </c>
      <c r="AP1207">
        <f>[1]Sheet1!AP13</f>
        <v>0</v>
      </c>
      <c r="AQ1207">
        <f>[1]Sheet1!AQ13</f>
        <v>0</v>
      </c>
      <c r="AR1207">
        <f>[1]Sheet1!AR13</f>
        <v>0</v>
      </c>
      <c r="AS1207">
        <f>[1]Sheet1!AS13</f>
        <v>0</v>
      </c>
      <c r="AT1207">
        <f>[1]Sheet1!AT13</f>
        <v>0</v>
      </c>
      <c r="AU1207">
        <f>[1]Sheet1!AU13</f>
        <v>0</v>
      </c>
      <c r="AV1207">
        <f>[1]Sheet1!AV13</f>
        <v>0</v>
      </c>
      <c r="AW1207">
        <f>[1]Sheet1!AW13</f>
        <v>0</v>
      </c>
      <c r="AX1207">
        <f>[1]Sheet1!AX13</f>
        <v>0</v>
      </c>
      <c r="AY1207">
        <f>[1]Sheet1!AY13</f>
        <v>0</v>
      </c>
      <c r="AZ1207">
        <f>[1]Sheet1!AZ13</f>
        <v>0</v>
      </c>
      <c r="BA1207">
        <f>[1]Sheet1!BA13</f>
        <v>0</v>
      </c>
      <c r="BB1207">
        <f>[1]Sheet1!BB13</f>
        <v>0</v>
      </c>
      <c r="BC1207">
        <f>[1]Sheet1!BC13</f>
        <v>0</v>
      </c>
      <c r="BD1207">
        <f>[1]Sheet1!BD13</f>
        <v>0</v>
      </c>
    </row>
    <row r="1208" spans="1:56" hidden="1">
      <c r="A1208" s="361" t="str">
        <f t="shared" si="87"/>
        <v>0</v>
      </c>
      <c r="B1208">
        <f>[1]Sheet1!$A14</f>
        <v>0</v>
      </c>
      <c r="C1208">
        <f>[1]Sheet1!$C14</f>
        <v>0</v>
      </c>
      <c r="D1208" s="360" t="str">
        <f t="shared" si="86"/>
        <v>000</v>
      </c>
      <c r="E1208">
        <f>[1]Sheet1!E14</f>
        <v>0</v>
      </c>
      <c r="F1208">
        <f>[1]Sheet1!F14</f>
        <v>0</v>
      </c>
      <c r="G1208">
        <f>[1]Sheet1!G14</f>
        <v>0</v>
      </c>
      <c r="H1208">
        <f>[1]Sheet1!H14</f>
        <v>0</v>
      </c>
      <c r="I1208">
        <f>[1]Sheet1!I14</f>
        <v>0</v>
      </c>
      <c r="J1208">
        <f>[1]Sheet1!J14</f>
        <v>0</v>
      </c>
      <c r="K1208">
        <f>[1]Sheet1!K14</f>
        <v>0</v>
      </c>
      <c r="L1208">
        <f>[1]Sheet1!L14</f>
        <v>0</v>
      </c>
      <c r="M1208">
        <f>[1]Sheet1!M14</f>
        <v>0</v>
      </c>
      <c r="N1208">
        <f>[1]Sheet1!N14</f>
        <v>0</v>
      </c>
      <c r="O1208">
        <f>[1]Sheet1!O14</f>
        <v>0</v>
      </c>
      <c r="P1208">
        <f>[1]Sheet1!P14</f>
        <v>0</v>
      </c>
      <c r="Q1208">
        <f>[1]Sheet1!Q14</f>
        <v>0</v>
      </c>
      <c r="R1208">
        <f>[1]Sheet1!R14</f>
        <v>0</v>
      </c>
      <c r="S1208">
        <f>[1]Sheet1!S14</f>
        <v>0</v>
      </c>
      <c r="T1208">
        <f>[1]Sheet1!T14</f>
        <v>0</v>
      </c>
      <c r="U1208">
        <f>[1]Sheet1!U14</f>
        <v>0</v>
      </c>
      <c r="V1208">
        <f>[1]Sheet1!V14</f>
        <v>0</v>
      </c>
      <c r="W1208">
        <f>[1]Sheet1!W14</f>
        <v>0</v>
      </c>
      <c r="X1208">
        <f>[1]Sheet1!X14</f>
        <v>0</v>
      </c>
      <c r="Y1208">
        <f>[1]Sheet1!Y14</f>
        <v>0</v>
      </c>
      <c r="Z1208">
        <f>[1]Sheet1!Z14</f>
        <v>0</v>
      </c>
      <c r="AA1208">
        <f>[1]Sheet1!AA14</f>
        <v>0</v>
      </c>
      <c r="AB1208">
        <f>[1]Sheet1!AB14</f>
        <v>0</v>
      </c>
      <c r="AC1208">
        <f>[1]Sheet1!AC14</f>
        <v>0</v>
      </c>
      <c r="AD1208">
        <f>[1]Sheet1!AD14</f>
        <v>0</v>
      </c>
      <c r="AE1208">
        <f>[1]Sheet1!AE14</f>
        <v>0</v>
      </c>
      <c r="AF1208">
        <f>[1]Sheet1!AF14</f>
        <v>0</v>
      </c>
      <c r="AG1208">
        <f>[1]Sheet1!AG14</f>
        <v>0</v>
      </c>
      <c r="AH1208">
        <f>[1]Sheet1!AH14</f>
        <v>0</v>
      </c>
      <c r="AI1208">
        <f>[1]Sheet1!AI14</f>
        <v>0</v>
      </c>
      <c r="AJ1208">
        <f>[1]Sheet1!AJ14</f>
        <v>0</v>
      </c>
      <c r="AK1208">
        <f>[1]Sheet1!AK14</f>
        <v>0</v>
      </c>
      <c r="AL1208">
        <f>[1]Sheet1!AL14</f>
        <v>0</v>
      </c>
      <c r="AM1208">
        <f>[1]Sheet1!AM14</f>
        <v>0</v>
      </c>
      <c r="AN1208">
        <f>[1]Sheet1!AN14</f>
        <v>0</v>
      </c>
      <c r="AO1208">
        <f>[1]Sheet1!AO14</f>
        <v>0</v>
      </c>
      <c r="AP1208">
        <f>[1]Sheet1!AP14</f>
        <v>0</v>
      </c>
      <c r="AQ1208">
        <f>[1]Sheet1!AQ14</f>
        <v>0</v>
      </c>
      <c r="AR1208">
        <f>[1]Sheet1!AR14</f>
        <v>0</v>
      </c>
      <c r="AS1208">
        <f>[1]Sheet1!AS14</f>
        <v>0</v>
      </c>
      <c r="AT1208">
        <f>[1]Sheet1!AT14</f>
        <v>0</v>
      </c>
      <c r="AU1208">
        <f>[1]Sheet1!AU14</f>
        <v>0</v>
      </c>
      <c r="AV1208">
        <f>[1]Sheet1!AV14</f>
        <v>0</v>
      </c>
      <c r="AW1208">
        <f>[1]Sheet1!AW14</f>
        <v>0</v>
      </c>
      <c r="AX1208">
        <f>[1]Sheet1!AX14</f>
        <v>0</v>
      </c>
      <c r="AY1208">
        <f>[1]Sheet1!AY14</f>
        <v>0</v>
      </c>
      <c r="AZ1208">
        <f>[1]Sheet1!AZ14</f>
        <v>0</v>
      </c>
      <c r="BA1208">
        <f>[1]Sheet1!BA14</f>
        <v>0</v>
      </c>
      <c r="BB1208">
        <f>[1]Sheet1!BB14</f>
        <v>0</v>
      </c>
      <c r="BC1208">
        <f>[1]Sheet1!BC14</f>
        <v>0</v>
      </c>
      <c r="BD1208">
        <f>[1]Sheet1!BD14</f>
        <v>0</v>
      </c>
    </row>
    <row r="1209" spans="1:56" hidden="1">
      <c r="A1209" s="361" t="str">
        <f t="shared" si="87"/>
        <v>0</v>
      </c>
      <c r="B1209">
        <f>[1]Sheet1!$A15</f>
        <v>0</v>
      </c>
      <c r="C1209">
        <f>[1]Sheet1!$C15</f>
        <v>0</v>
      </c>
      <c r="D1209" s="360" t="str">
        <f t="shared" si="86"/>
        <v>000</v>
      </c>
      <c r="E1209">
        <f>[1]Sheet1!E15</f>
        <v>0</v>
      </c>
      <c r="F1209">
        <f>[1]Sheet1!F15</f>
        <v>0</v>
      </c>
      <c r="G1209">
        <f>[1]Sheet1!G15</f>
        <v>0</v>
      </c>
      <c r="H1209">
        <f>[1]Sheet1!H15</f>
        <v>0</v>
      </c>
      <c r="I1209">
        <f>[1]Sheet1!I15</f>
        <v>0</v>
      </c>
      <c r="J1209">
        <f>[1]Sheet1!J15</f>
        <v>0</v>
      </c>
      <c r="K1209">
        <f>[1]Sheet1!K15</f>
        <v>0</v>
      </c>
      <c r="L1209">
        <f>[1]Sheet1!L15</f>
        <v>0</v>
      </c>
      <c r="M1209">
        <f>[1]Sheet1!M15</f>
        <v>0</v>
      </c>
      <c r="N1209">
        <f>[1]Sheet1!N15</f>
        <v>0</v>
      </c>
      <c r="O1209">
        <f>[1]Sheet1!O15</f>
        <v>0</v>
      </c>
      <c r="P1209">
        <f>[1]Sheet1!P15</f>
        <v>0</v>
      </c>
      <c r="Q1209">
        <f>[1]Sheet1!Q15</f>
        <v>0</v>
      </c>
      <c r="R1209">
        <f>[1]Sheet1!R15</f>
        <v>0</v>
      </c>
      <c r="S1209">
        <f>[1]Sheet1!S15</f>
        <v>0</v>
      </c>
      <c r="T1209">
        <f>[1]Sheet1!T15</f>
        <v>0</v>
      </c>
      <c r="U1209">
        <f>[1]Sheet1!U15</f>
        <v>0</v>
      </c>
      <c r="V1209">
        <f>[1]Sheet1!V15</f>
        <v>0</v>
      </c>
      <c r="W1209">
        <f>[1]Sheet1!W15</f>
        <v>0</v>
      </c>
      <c r="X1209">
        <f>[1]Sheet1!X15</f>
        <v>0</v>
      </c>
      <c r="Y1209">
        <f>[1]Sheet1!Y15</f>
        <v>0</v>
      </c>
      <c r="Z1209">
        <f>[1]Sheet1!Z15</f>
        <v>0</v>
      </c>
      <c r="AA1209">
        <f>[1]Sheet1!AA15</f>
        <v>0</v>
      </c>
      <c r="AB1209">
        <f>[1]Sheet1!AB15</f>
        <v>0</v>
      </c>
      <c r="AC1209">
        <f>[1]Sheet1!AC15</f>
        <v>0</v>
      </c>
      <c r="AD1209">
        <f>[1]Sheet1!AD15</f>
        <v>0</v>
      </c>
      <c r="AE1209">
        <f>[1]Sheet1!AE15</f>
        <v>0</v>
      </c>
      <c r="AF1209">
        <f>[1]Sheet1!AF15</f>
        <v>0</v>
      </c>
      <c r="AG1209">
        <f>[1]Sheet1!AG15</f>
        <v>0</v>
      </c>
      <c r="AH1209">
        <f>[1]Sheet1!AH15</f>
        <v>0</v>
      </c>
      <c r="AI1209">
        <f>[1]Sheet1!AI15</f>
        <v>0</v>
      </c>
      <c r="AJ1209">
        <f>[1]Sheet1!AJ15</f>
        <v>0</v>
      </c>
      <c r="AK1209">
        <f>[1]Sheet1!AK15</f>
        <v>0</v>
      </c>
      <c r="AL1209">
        <f>[1]Sheet1!AL15</f>
        <v>0</v>
      </c>
      <c r="AM1209">
        <f>[1]Sheet1!AM15</f>
        <v>0</v>
      </c>
      <c r="AN1209">
        <f>[1]Sheet1!AN15</f>
        <v>0</v>
      </c>
      <c r="AO1209">
        <f>[1]Sheet1!AO15</f>
        <v>0</v>
      </c>
      <c r="AP1209">
        <f>[1]Sheet1!AP15</f>
        <v>0</v>
      </c>
      <c r="AQ1209">
        <f>[1]Sheet1!AQ15</f>
        <v>0</v>
      </c>
      <c r="AR1209">
        <f>[1]Sheet1!AR15</f>
        <v>0</v>
      </c>
      <c r="AS1209">
        <f>[1]Sheet1!AS15</f>
        <v>0</v>
      </c>
      <c r="AT1209">
        <f>[1]Sheet1!AT15</f>
        <v>0</v>
      </c>
      <c r="AU1209">
        <f>[1]Sheet1!AU15</f>
        <v>0</v>
      </c>
      <c r="AV1209">
        <f>[1]Sheet1!AV15</f>
        <v>0</v>
      </c>
      <c r="AW1209">
        <f>[1]Sheet1!AW15</f>
        <v>0</v>
      </c>
      <c r="AX1209">
        <f>[1]Sheet1!AX15</f>
        <v>0</v>
      </c>
      <c r="AY1209">
        <f>[1]Sheet1!AY15</f>
        <v>0</v>
      </c>
      <c r="AZ1209">
        <f>[1]Sheet1!AZ15</f>
        <v>0</v>
      </c>
      <c r="BA1209">
        <f>[1]Sheet1!BA15</f>
        <v>0</v>
      </c>
      <c r="BB1209">
        <f>[1]Sheet1!BB15</f>
        <v>0</v>
      </c>
      <c r="BC1209">
        <f>[1]Sheet1!BC15</f>
        <v>0</v>
      </c>
      <c r="BD1209">
        <f>[1]Sheet1!BD15</f>
        <v>0</v>
      </c>
    </row>
    <row r="1210" spans="1:56" hidden="1">
      <c r="A1210" s="361" t="str">
        <f t="shared" si="87"/>
        <v>0</v>
      </c>
      <c r="B1210">
        <f>[1]Sheet1!$A16</f>
        <v>0</v>
      </c>
      <c r="C1210">
        <f>[1]Sheet1!$C16</f>
        <v>0</v>
      </c>
      <c r="D1210" s="360" t="str">
        <f t="shared" si="86"/>
        <v>000</v>
      </c>
      <c r="E1210">
        <f>[1]Sheet1!E16</f>
        <v>0</v>
      </c>
      <c r="F1210">
        <f>[1]Sheet1!F16</f>
        <v>0</v>
      </c>
      <c r="G1210">
        <f>[1]Sheet1!G16</f>
        <v>0</v>
      </c>
      <c r="H1210">
        <f>[1]Sheet1!H16</f>
        <v>0</v>
      </c>
      <c r="I1210">
        <f>[1]Sheet1!I16</f>
        <v>0</v>
      </c>
      <c r="J1210">
        <f>[1]Sheet1!J16</f>
        <v>0</v>
      </c>
      <c r="K1210">
        <f>[1]Sheet1!K16</f>
        <v>0</v>
      </c>
      <c r="L1210">
        <f>[1]Sheet1!L16</f>
        <v>0</v>
      </c>
      <c r="M1210">
        <f>[1]Sheet1!M16</f>
        <v>0</v>
      </c>
      <c r="N1210">
        <f>[1]Sheet1!N16</f>
        <v>0</v>
      </c>
      <c r="O1210">
        <f>[1]Sheet1!O16</f>
        <v>0</v>
      </c>
      <c r="P1210">
        <f>[1]Sheet1!P16</f>
        <v>0</v>
      </c>
      <c r="Q1210">
        <f>[1]Sheet1!Q16</f>
        <v>0</v>
      </c>
      <c r="R1210">
        <f>[1]Sheet1!R16</f>
        <v>0</v>
      </c>
      <c r="S1210">
        <f>[1]Sheet1!S16</f>
        <v>0</v>
      </c>
      <c r="T1210">
        <f>[1]Sheet1!T16</f>
        <v>0</v>
      </c>
      <c r="U1210">
        <f>[1]Sheet1!U16</f>
        <v>0</v>
      </c>
      <c r="V1210">
        <f>[1]Sheet1!V16</f>
        <v>0</v>
      </c>
      <c r="W1210">
        <f>[1]Sheet1!W16</f>
        <v>0</v>
      </c>
      <c r="X1210">
        <f>[1]Sheet1!X16</f>
        <v>0</v>
      </c>
      <c r="Y1210">
        <f>[1]Sheet1!Y16</f>
        <v>0</v>
      </c>
      <c r="Z1210">
        <f>[1]Sheet1!Z16</f>
        <v>0</v>
      </c>
      <c r="AA1210">
        <f>[1]Sheet1!AA16</f>
        <v>0</v>
      </c>
      <c r="AB1210">
        <f>[1]Sheet1!AB16</f>
        <v>0</v>
      </c>
      <c r="AC1210">
        <f>[1]Sheet1!AC16</f>
        <v>0</v>
      </c>
      <c r="AD1210">
        <f>[1]Sheet1!AD16</f>
        <v>0</v>
      </c>
      <c r="AE1210">
        <f>[1]Sheet1!AE16</f>
        <v>0</v>
      </c>
      <c r="AF1210">
        <f>[1]Sheet1!AF16</f>
        <v>0</v>
      </c>
      <c r="AG1210">
        <f>[1]Sheet1!AG16</f>
        <v>0</v>
      </c>
      <c r="AH1210">
        <f>[1]Sheet1!AH16</f>
        <v>0</v>
      </c>
      <c r="AI1210">
        <f>[1]Sheet1!AI16</f>
        <v>0</v>
      </c>
      <c r="AJ1210">
        <f>[1]Sheet1!AJ16</f>
        <v>0</v>
      </c>
      <c r="AK1210">
        <f>[1]Sheet1!AK16</f>
        <v>0</v>
      </c>
      <c r="AL1210">
        <f>[1]Sheet1!AL16</f>
        <v>0</v>
      </c>
      <c r="AM1210">
        <f>[1]Sheet1!AM16</f>
        <v>0</v>
      </c>
      <c r="AN1210">
        <f>[1]Sheet1!AN16</f>
        <v>0</v>
      </c>
      <c r="AO1210">
        <f>[1]Sheet1!AO16</f>
        <v>0</v>
      </c>
      <c r="AP1210">
        <f>[1]Sheet1!AP16</f>
        <v>0</v>
      </c>
      <c r="AQ1210">
        <f>[1]Sheet1!AQ16</f>
        <v>0</v>
      </c>
      <c r="AR1210">
        <f>[1]Sheet1!AR16</f>
        <v>0</v>
      </c>
      <c r="AS1210">
        <f>[1]Sheet1!AS16</f>
        <v>0</v>
      </c>
      <c r="AT1210">
        <f>[1]Sheet1!AT16</f>
        <v>0</v>
      </c>
      <c r="AU1210">
        <f>[1]Sheet1!AU16</f>
        <v>0</v>
      </c>
      <c r="AV1210">
        <f>[1]Sheet1!AV16</f>
        <v>0</v>
      </c>
      <c r="AW1210">
        <f>[1]Sheet1!AW16</f>
        <v>0</v>
      </c>
      <c r="AX1210">
        <f>[1]Sheet1!AX16</f>
        <v>0</v>
      </c>
      <c r="AY1210">
        <f>[1]Sheet1!AY16</f>
        <v>0</v>
      </c>
      <c r="AZ1210">
        <f>[1]Sheet1!AZ16</f>
        <v>0</v>
      </c>
      <c r="BA1210">
        <f>[1]Sheet1!BA16</f>
        <v>0</v>
      </c>
      <c r="BB1210">
        <f>[1]Sheet1!BB16</f>
        <v>0</v>
      </c>
      <c r="BC1210">
        <f>[1]Sheet1!BC16</f>
        <v>0</v>
      </c>
      <c r="BD1210">
        <f>[1]Sheet1!BD16</f>
        <v>0</v>
      </c>
    </row>
    <row r="1211" spans="1:56" hidden="1">
      <c r="A1211" s="361" t="str">
        <f t="shared" si="87"/>
        <v>0</v>
      </c>
      <c r="B1211">
        <f>[1]Sheet1!$A17</f>
        <v>0</v>
      </c>
      <c r="C1211">
        <f>[1]Sheet1!$C17</f>
        <v>0</v>
      </c>
      <c r="D1211" s="360" t="str">
        <f t="shared" si="86"/>
        <v>000</v>
      </c>
      <c r="E1211">
        <f>[1]Sheet1!E17</f>
        <v>0</v>
      </c>
      <c r="F1211">
        <f>[1]Sheet1!F17</f>
        <v>0</v>
      </c>
      <c r="G1211">
        <f>[1]Sheet1!G17</f>
        <v>0</v>
      </c>
      <c r="H1211">
        <f>[1]Sheet1!H17</f>
        <v>0</v>
      </c>
      <c r="I1211">
        <f>[1]Sheet1!I17</f>
        <v>0</v>
      </c>
      <c r="J1211">
        <f>[1]Sheet1!J17</f>
        <v>0</v>
      </c>
      <c r="K1211">
        <f>[1]Sheet1!K17</f>
        <v>0</v>
      </c>
      <c r="L1211">
        <f>[1]Sheet1!L17</f>
        <v>0</v>
      </c>
      <c r="M1211">
        <f>[1]Sheet1!M17</f>
        <v>0</v>
      </c>
      <c r="N1211">
        <f>[1]Sheet1!N17</f>
        <v>0</v>
      </c>
      <c r="O1211">
        <f>[1]Sheet1!O17</f>
        <v>0</v>
      </c>
      <c r="P1211">
        <f>[1]Sheet1!P17</f>
        <v>0</v>
      </c>
      <c r="Q1211">
        <f>[1]Sheet1!Q17</f>
        <v>0</v>
      </c>
      <c r="R1211">
        <f>[1]Sheet1!R17</f>
        <v>0</v>
      </c>
      <c r="S1211">
        <f>[1]Sheet1!S17</f>
        <v>0</v>
      </c>
      <c r="T1211">
        <f>[1]Sheet1!T17</f>
        <v>0</v>
      </c>
      <c r="U1211">
        <f>[1]Sheet1!U17</f>
        <v>0</v>
      </c>
      <c r="V1211">
        <f>[1]Sheet1!V17</f>
        <v>0</v>
      </c>
      <c r="W1211">
        <f>[1]Sheet1!W17</f>
        <v>0</v>
      </c>
      <c r="X1211">
        <f>[1]Sheet1!X17</f>
        <v>0</v>
      </c>
      <c r="Y1211">
        <f>[1]Sheet1!Y17</f>
        <v>0</v>
      </c>
      <c r="Z1211">
        <f>[1]Sheet1!Z17</f>
        <v>0</v>
      </c>
      <c r="AA1211">
        <f>[1]Sheet1!AA17</f>
        <v>0</v>
      </c>
      <c r="AB1211">
        <f>[1]Sheet1!AB17</f>
        <v>0</v>
      </c>
      <c r="AC1211">
        <f>[1]Sheet1!AC17</f>
        <v>0</v>
      </c>
      <c r="AD1211">
        <f>[1]Sheet1!AD17</f>
        <v>0</v>
      </c>
      <c r="AE1211">
        <f>[1]Sheet1!AE17</f>
        <v>0</v>
      </c>
      <c r="AF1211">
        <f>[1]Sheet1!AF17</f>
        <v>0</v>
      </c>
      <c r="AG1211">
        <f>[1]Sheet1!AG17</f>
        <v>0</v>
      </c>
      <c r="AH1211">
        <f>[1]Sheet1!AH17</f>
        <v>0</v>
      </c>
      <c r="AI1211">
        <f>[1]Sheet1!AI17</f>
        <v>0</v>
      </c>
      <c r="AJ1211">
        <f>[1]Sheet1!AJ17</f>
        <v>0</v>
      </c>
      <c r="AK1211">
        <f>[1]Sheet1!AK17</f>
        <v>0</v>
      </c>
      <c r="AL1211">
        <f>[1]Sheet1!AL17</f>
        <v>0</v>
      </c>
      <c r="AM1211">
        <f>[1]Sheet1!AM17</f>
        <v>0</v>
      </c>
      <c r="AN1211">
        <f>[1]Sheet1!AN17</f>
        <v>0</v>
      </c>
      <c r="AO1211">
        <f>[1]Sheet1!AO17</f>
        <v>0</v>
      </c>
      <c r="AP1211">
        <f>[1]Sheet1!AP17</f>
        <v>0</v>
      </c>
      <c r="AQ1211">
        <f>[1]Sheet1!AQ17</f>
        <v>0</v>
      </c>
      <c r="AR1211">
        <f>[1]Sheet1!AR17</f>
        <v>0</v>
      </c>
      <c r="AS1211">
        <f>[1]Sheet1!AS17</f>
        <v>0</v>
      </c>
      <c r="AT1211">
        <f>[1]Sheet1!AT17</f>
        <v>0</v>
      </c>
      <c r="AU1211">
        <f>[1]Sheet1!AU17</f>
        <v>0</v>
      </c>
      <c r="AV1211">
        <f>[1]Sheet1!AV17</f>
        <v>0</v>
      </c>
      <c r="AW1211">
        <f>[1]Sheet1!AW17</f>
        <v>0</v>
      </c>
      <c r="AX1211">
        <f>[1]Sheet1!AX17</f>
        <v>0</v>
      </c>
      <c r="AY1211">
        <f>[1]Sheet1!AY17</f>
        <v>0</v>
      </c>
      <c r="AZ1211">
        <f>[1]Sheet1!AZ17</f>
        <v>0</v>
      </c>
      <c r="BA1211">
        <f>[1]Sheet1!BA17</f>
        <v>0</v>
      </c>
      <c r="BB1211">
        <f>[1]Sheet1!BB17</f>
        <v>0</v>
      </c>
      <c r="BC1211">
        <f>[1]Sheet1!BC17</f>
        <v>0</v>
      </c>
      <c r="BD1211">
        <f>[1]Sheet1!BD17</f>
        <v>0</v>
      </c>
    </row>
    <row r="1212" spans="1:56" hidden="1">
      <c r="A1212" s="361" t="str">
        <f t="shared" si="87"/>
        <v>0</v>
      </c>
      <c r="B1212">
        <f>[1]Sheet1!$A18</f>
        <v>0</v>
      </c>
      <c r="C1212">
        <f>[1]Sheet1!$C18</f>
        <v>0</v>
      </c>
      <c r="D1212" s="360" t="str">
        <f t="shared" si="86"/>
        <v>000</v>
      </c>
      <c r="E1212">
        <f>[1]Sheet1!E18</f>
        <v>0</v>
      </c>
      <c r="F1212">
        <f>[1]Sheet1!F18</f>
        <v>0</v>
      </c>
      <c r="G1212">
        <f>[1]Sheet1!G18</f>
        <v>0</v>
      </c>
      <c r="H1212">
        <f>[1]Sheet1!H18</f>
        <v>0</v>
      </c>
      <c r="I1212">
        <f>[1]Sheet1!I18</f>
        <v>0</v>
      </c>
      <c r="J1212">
        <f>[1]Sheet1!J18</f>
        <v>0</v>
      </c>
      <c r="K1212">
        <f>[1]Sheet1!K18</f>
        <v>0</v>
      </c>
      <c r="L1212">
        <f>[1]Sheet1!L18</f>
        <v>0</v>
      </c>
      <c r="M1212">
        <f>[1]Sheet1!M18</f>
        <v>0</v>
      </c>
      <c r="N1212">
        <f>[1]Sheet1!N18</f>
        <v>0</v>
      </c>
      <c r="O1212">
        <f>[1]Sheet1!O18</f>
        <v>0</v>
      </c>
      <c r="P1212">
        <f>[1]Sheet1!P18</f>
        <v>0</v>
      </c>
      <c r="Q1212">
        <f>[1]Sheet1!Q18</f>
        <v>0</v>
      </c>
      <c r="R1212">
        <f>[1]Sheet1!R18</f>
        <v>0</v>
      </c>
      <c r="S1212">
        <f>[1]Sheet1!S18</f>
        <v>0</v>
      </c>
      <c r="T1212">
        <f>[1]Sheet1!T18</f>
        <v>0</v>
      </c>
      <c r="U1212">
        <f>[1]Sheet1!U18</f>
        <v>0</v>
      </c>
      <c r="V1212">
        <f>[1]Sheet1!V18</f>
        <v>0</v>
      </c>
      <c r="W1212">
        <f>[1]Sheet1!W18</f>
        <v>0</v>
      </c>
      <c r="X1212">
        <f>[1]Sheet1!X18</f>
        <v>0</v>
      </c>
      <c r="Y1212">
        <f>[1]Sheet1!Y18</f>
        <v>0</v>
      </c>
      <c r="Z1212">
        <f>[1]Sheet1!Z18</f>
        <v>0</v>
      </c>
      <c r="AA1212">
        <f>[1]Sheet1!AA18</f>
        <v>0</v>
      </c>
      <c r="AB1212">
        <f>[1]Sheet1!AB18</f>
        <v>0</v>
      </c>
      <c r="AC1212">
        <f>[1]Sheet1!AC18</f>
        <v>0</v>
      </c>
      <c r="AD1212">
        <f>[1]Sheet1!AD18</f>
        <v>0</v>
      </c>
      <c r="AE1212">
        <f>[1]Sheet1!AE18</f>
        <v>0</v>
      </c>
      <c r="AF1212">
        <f>[1]Sheet1!AF18</f>
        <v>0</v>
      </c>
      <c r="AG1212">
        <f>[1]Sheet1!AG18</f>
        <v>0</v>
      </c>
      <c r="AH1212">
        <f>[1]Sheet1!AH18</f>
        <v>0</v>
      </c>
      <c r="AI1212">
        <f>[1]Sheet1!AI18</f>
        <v>0</v>
      </c>
      <c r="AJ1212">
        <f>[1]Sheet1!AJ18</f>
        <v>0</v>
      </c>
      <c r="AK1212">
        <f>[1]Sheet1!AK18</f>
        <v>0</v>
      </c>
      <c r="AL1212">
        <f>[1]Sheet1!AL18</f>
        <v>0</v>
      </c>
      <c r="AM1212">
        <f>[1]Sheet1!AM18</f>
        <v>0</v>
      </c>
      <c r="AN1212">
        <f>[1]Sheet1!AN18</f>
        <v>0</v>
      </c>
      <c r="AO1212">
        <f>[1]Sheet1!AO18</f>
        <v>0</v>
      </c>
      <c r="AP1212">
        <f>[1]Sheet1!AP18</f>
        <v>0</v>
      </c>
      <c r="AQ1212">
        <f>[1]Sheet1!AQ18</f>
        <v>0</v>
      </c>
      <c r="AR1212">
        <f>[1]Sheet1!AR18</f>
        <v>0</v>
      </c>
      <c r="AS1212">
        <f>[1]Sheet1!AS18</f>
        <v>0</v>
      </c>
      <c r="AT1212">
        <f>[1]Sheet1!AT18</f>
        <v>0</v>
      </c>
      <c r="AU1212">
        <f>[1]Sheet1!AU18</f>
        <v>0</v>
      </c>
      <c r="AV1212">
        <f>[1]Sheet1!AV18</f>
        <v>0</v>
      </c>
      <c r="AW1212">
        <f>[1]Sheet1!AW18</f>
        <v>0</v>
      </c>
      <c r="AX1212">
        <f>[1]Sheet1!AX18</f>
        <v>0</v>
      </c>
      <c r="AY1212">
        <f>[1]Sheet1!AY18</f>
        <v>0</v>
      </c>
      <c r="AZ1212">
        <f>[1]Sheet1!AZ18</f>
        <v>0</v>
      </c>
      <c r="BA1212">
        <f>[1]Sheet1!BA18</f>
        <v>0</v>
      </c>
      <c r="BB1212">
        <f>[1]Sheet1!BB18</f>
        <v>0</v>
      </c>
      <c r="BC1212">
        <f>[1]Sheet1!BC18</f>
        <v>0</v>
      </c>
      <c r="BD1212">
        <f>[1]Sheet1!BD18</f>
        <v>0</v>
      </c>
    </row>
    <row r="1213" spans="1:56" hidden="1">
      <c r="A1213" s="361" t="str">
        <f t="shared" si="87"/>
        <v>0</v>
      </c>
      <c r="B1213">
        <f>[1]Sheet1!$A19</f>
        <v>0</v>
      </c>
      <c r="C1213">
        <f>[1]Sheet1!$C19</f>
        <v>0</v>
      </c>
      <c r="D1213" s="360" t="str">
        <f t="shared" si="86"/>
        <v>000</v>
      </c>
      <c r="E1213">
        <f>[1]Sheet1!E19</f>
        <v>0</v>
      </c>
      <c r="F1213">
        <f>[1]Sheet1!F19</f>
        <v>0</v>
      </c>
      <c r="G1213">
        <f>[1]Sheet1!G19</f>
        <v>0</v>
      </c>
      <c r="H1213">
        <f>[1]Sheet1!H19</f>
        <v>0</v>
      </c>
      <c r="I1213">
        <f>[1]Sheet1!I19</f>
        <v>0</v>
      </c>
      <c r="J1213">
        <f>[1]Sheet1!J19</f>
        <v>0</v>
      </c>
      <c r="K1213">
        <f>[1]Sheet1!K19</f>
        <v>0</v>
      </c>
      <c r="L1213">
        <f>[1]Sheet1!L19</f>
        <v>0</v>
      </c>
      <c r="M1213">
        <f>[1]Sheet1!M19</f>
        <v>0</v>
      </c>
      <c r="N1213">
        <f>[1]Sheet1!N19</f>
        <v>0</v>
      </c>
      <c r="O1213">
        <f>[1]Sheet1!O19</f>
        <v>0</v>
      </c>
      <c r="P1213">
        <f>[1]Sheet1!P19</f>
        <v>0</v>
      </c>
      <c r="Q1213">
        <f>[1]Sheet1!Q19</f>
        <v>0</v>
      </c>
      <c r="R1213">
        <f>[1]Sheet1!R19</f>
        <v>0</v>
      </c>
      <c r="S1213">
        <f>[1]Sheet1!S19</f>
        <v>0</v>
      </c>
      <c r="T1213">
        <f>[1]Sheet1!T19</f>
        <v>0</v>
      </c>
      <c r="U1213">
        <f>[1]Sheet1!U19</f>
        <v>0</v>
      </c>
      <c r="V1213">
        <f>[1]Sheet1!V19</f>
        <v>0</v>
      </c>
      <c r="W1213">
        <f>[1]Sheet1!W19</f>
        <v>0</v>
      </c>
      <c r="X1213">
        <f>[1]Sheet1!X19</f>
        <v>0</v>
      </c>
      <c r="Y1213">
        <f>[1]Sheet1!Y19</f>
        <v>0</v>
      </c>
      <c r="Z1213">
        <f>[1]Sheet1!Z19</f>
        <v>0</v>
      </c>
      <c r="AA1213">
        <f>[1]Sheet1!AA19</f>
        <v>0</v>
      </c>
      <c r="AB1213">
        <f>[1]Sheet1!AB19</f>
        <v>0</v>
      </c>
      <c r="AC1213">
        <f>[1]Sheet1!AC19</f>
        <v>0</v>
      </c>
      <c r="AD1213">
        <f>[1]Sheet1!AD19</f>
        <v>0</v>
      </c>
      <c r="AE1213">
        <f>[1]Sheet1!AE19</f>
        <v>0</v>
      </c>
      <c r="AF1213">
        <f>[1]Sheet1!AF19</f>
        <v>0</v>
      </c>
      <c r="AG1213">
        <f>[1]Sheet1!AG19</f>
        <v>0</v>
      </c>
      <c r="AH1213">
        <f>[1]Sheet1!AH19</f>
        <v>0</v>
      </c>
      <c r="AI1213">
        <f>[1]Sheet1!AI19</f>
        <v>0</v>
      </c>
      <c r="AJ1213">
        <f>[1]Sheet1!AJ19</f>
        <v>0</v>
      </c>
      <c r="AK1213">
        <f>[1]Sheet1!AK19</f>
        <v>0</v>
      </c>
      <c r="AL1213">
        <f>[1]Sheet1!AL19</f>
        <v>0</v>
      </c>
      <c r="AM1213">
        <f>[1]Sheet1!AM19</f>
        <v>0</v>
      </c>
      <c r="AN1213">
        <f>[1]Sheet1!AN19</f>
        <v>0</v>
      </c>
      <c r="AO1213">
        <f>[1]Sheet1!AO19</f>
        <v>0</v>
      </c>
      <c r="AP1213">
        <f>[1]Sheet1!AP19</f>
        <v>0</v>
      </c>
      <c r="AQ1213">
        <f>[1]Sheet1!AQ19</f>
        <v>0</v>
      </c>
      <c r="AR1213">
        <f>[1]Sheet1!AR19</f>
        <v>0</v>
      </c>
      <c r="AS1213">
        <f>[1]Sheet1!AS19</f>
        <v>0</v>
      </c>
      <c r="AT1213">
        <f>[1]Sheet1!AT19</f>
        <v>0</v>
      </c>
      <c r="AU1213">
        <f>[1]Sheet1!AU19</f>
        <v>0</v>
      </c>
      <c r="AV1213">
        <f>[1]Sheet1!AV19</f>
        <v>0</v>
      </c>
      <c r="AW1213">
        <f>[1]Sheet1!AW19</f>
        <v>0</v>
      </c>
      <c r="AX1213">
        <f>[1]Sheet1!AX19</f>
        <v>0</v>
      </c>
      <c r="AY1213">
        <f>[1]Sheet1!AY19</f>
        <v>0</v>
      </c>
      <c r="AZ1213">
        <f>[1]Sheet1!AZ19</f>
        <v>0</v>
      </c>
      <c r="BA1213">
        <f>[1]Sheet1!BA19</f>
        <v>0</v>
      </c>
      <c r="BB1213">
        <f>[1]Sheet1!BB19</f>
        <v>0</v>
      </c>
      <c r="BC1213">
        <f>[1]Sheet1!BC19</f>
        <v>0</v>
      </c>
      <c r="BD1213">
        <f>[1]Sheet1!BD19</f>
        <v>0</v>
      </c>
    </row>
    <row r="1214" spans="1:56" hidden="1">
      <c r="A1214" s="361" t="str">
        <f t="shared" si="87"/>
        <v>0</v>
      </c>
      <c r="B1214">
        <f>[1]Sheet1!$A20</f>
        <v>0</v>
      </c>
      <c r="C1214">
        <f>[1]Sheet1!$C20</f>
        <v>0</v>
      </c>
      <c r="D1214" s="360" t="str">
        <f t="shared" si="86"/>
        <v>000</v>
      </c>
      <c r="E1214">
        <f>[1]Sheet1!E20</f>
        <v>0</v>
      </c>
      <c r="F1214">
        <f>[1]Sheet1!F20</f>
        <v>0</v>
      </c>
      <c r="G1214">
        <f>[1]Sheet1!G20</f>
        <v>0</v>
      </c>
      <c r="H1214">
        <f>[1]Sheet1!H20</f>
        <v>0</v>
      </c>
      <c r="I1214">
        <f>[1]Sheet1!I20</f>
        <v>0</v>
      </c>
      <c r="J1214">
        <f>[1]Sheet1!J20</f>
        <v>0</v>
      </c>
      <c r="K1214">
        <f>[1]Sheet1!K20</f>
        <v>0</v>
      </c>
      <c r="L1214">
        <f>[1]Sheet1!L20</f>
        <v>0</v>
      </c>
      <c r="M1214">
        <f>[1]Sheet1!M20</f>
        <v>0</v>
      </c>
      <c r="N1214">
        <f>[1]Sheet1!N20</f>
        <v>0</v>
      </c>
      <c r="O1214">
        <f>[1]Sheet1!O20</f>
        <v>0</v>
      </c>
      <c r="P1214">
        <f>[1]Sheet1!P20</f>
        <v>0</v>
      </c>
      <c r="Q1214">
        <f>[1]Sheet1!Q20</f>
        <v>0</v>
      </c>
      <c r="R1214">
        <f>[1]Sheet1!R20</f>
        <v>0</v>
      </c>
      <c r="S1214">
        <f>[1]Sheet1!S20</f>
        <v>0</v>
      </c>
      <c r="T1214">
        <f>[1]Sheet1!T20</f>
        <v>0</v>
      </c>
      <c r="U1214">
        <f>[1]Sheet1!U20</f>
        <v>0</v>
      </c>
      <c r="V1214">
        <f>[1]Sheet1!V20</f>
        <v>0</v>
      </c>
      <c r="W1214">
        <f>[1]Sheet1!W20</f>
        <v>0</v>
      </c>
      <c r="X1214">
        <f>[1]Sheet1!X20</f>
        <v>0</v>
      </c>
      <c r="Y1214">
        <f>[1]Sheet1!Y20</f>
        <v>0</v>
      </c>
      <c r="Z1214">
        <f>[1]Sheet1!Z20</f>
        <v>0</v>
      </c>
      <c r="AA1214">
        <f>[1]Sheet1!AA20</f>
        <v>0</v>
      </c>
      <c r="AB1214">
        <f>[1]Sheet1!AB20</f>
        <v>0</v>
      </c>
      <c r="AC1214">
        <f>[1]Sheet1!AC20</f>
        <v>0</v>
      </c>
      <c r="AD1214">
        <f>[1]Sheet1!AD20</f>
        <v>0</v>
      </c>
      <c r="AE1214">
        <f>[1]Sheet1!AE20</f>
        <v>0</v>
      </c>
      <c r="AF1214">
        <f>[1]Sheet1!AF20</f>
        <v>0</v>
      </c>
      <c r="AG1214">
        <f>[1]Sheet1!AG20</f>
        <v>0</v>
      </c>
      <c r="AH1214">
        <f>[1]Sheet1!AH20</f>
        <v>0</v>
      </c>
      <c r="AI1214">
        <f>[1]Sheet1!AI20</f>
        <v>0</v>
      </c>
      <c r="AJ1214">
        <f>[1]Sheet1!AJ20</f>
        <v>0</v>
      </c>
      <c r="AK1214">
        <f>[1]Sheet1!AK20</f>
        <v>0</v>
      </c>
      <c r="AL1214">
        <f>[1]Sheet1!AL20</f>
        <v>0</v>
      </c>
      <c r="AM1214">
        <f>[1]Sheet1!AM20</f>
        <v>0</v>
      </c>
      <c r="AN1214">
        <f>[1]Sheet1!AN20</f>
        <v>0</v>
      </c>
      <c r="AO1214">
        <f>[1]Sheet1!AO20</f>
        <v>0</v>
      </c>
      <c r="AP1214">
        <f>[1]Sheet1!AP20</f>
        <v>0</v>
      </c>
      <c r="AQ1214">
        <f>[1]Sheet1!AQ20</f>
        <v>0</v>
      </c>
      <c r="AR1214">
        <f>[1]Sheet1!AR20</f>
        <v>0</v>
      </c>
      <c r="AS1214">
        <f>[1]Sheet1!AS20</f>
        <v>0</v>
      </c>
      <c r="AT1214">
        <f>[1]Sheet1!AT20</f>
        <v>0</v>
      </c>
      <c r="AU1214">
        <f>[1]Sheet1!AU20</f>
        <v>0</v>
      </c>
      <c r="AV1214">
        <f>[1]Sheet1!AV20</f>
        <v>0</v>
      </c>
      <c r="AW1214">
        <f>[1]Sheet1!AW20</f>
        <v>0</v>
      </c>
      <c r="AX1214">
        <f>[1]Sheet1!AX20</f>
        <v>0</v>
      </c>
      <c r="AY1214">
        <f>[1]Sheet1!AY20</f>
        <v>0</v>
      </c>
      <c r="AZ1214">
        <f>[1]Sheet1!AZ20</f>
        <v>0</v>
      </c>
      <c r="BA1214">
        <f>[1]Sheet1!BA20</f>
        <v>0</v>
      </c>
      <c r="BB1214">
        <f>[1]Sheet1!BB20</f>
        <v>0</v>
      </c>
      <c r="BC1214">
        <f>[1]Sheet1!BC20</f>
        <v>0</v>
      </c>
      <c r="BD1214">
        <f>[1]Sheet1!BD20</f>
        <v>0</v>
      </c>
    </row>
    <row r="1215" spans="1:56" hidden="1">
      <c r="A1215" s="361" t="str">
        <f t="shared" si="87"/>
        <v>0</v>
      </c>
      <c r="B1215">
        <f>[1]Sheet1!$A21</f>
        <v>0</v>
      </c>
      <c r="C1215">
        <f>[1]Sheet1!$C21</f>
        <v>0</v>
      </c>
      <c r="D1215" s="360" t="str">
        <f t="shared" si="86"/>
        <v>000</v>
      </c>
      <c r="E1215">
        <f>[1]Sheet1!E21</f>
        <v>0</v>
      </c>
      <c r="F1215">
        <f>[1]Sheet1!F21</f>
        <v>0</v>
      </c>
      <c r="G1215">
        <f>[1]Sheet1!G21</f>
        <v>0</v>
      </c>
      <c r="H1215">
        <f>[1]Sheet1!H21</f>
        <v>0</v>
      </c>
      <c r="I1215">
        <f>[1]Sheet1!I21</f>
        <v>0</v>
      </c>
      <c r="J1215">
        <f>[1]Sheet1!J21</f>
        <v>0</v>
      </c>
      <c r="K1215">
        <f>[1]Sheet1!K21</f>
        <v>0</v>
      </c>
      <c r="L1215">
        <f>[1]Sheet1!L21</f>
        <v>0</v>
      </c>
      <c r="M1215">
        <f>[1]Sheet1!M21</f>
        <v>0</v>
      </c>
      <c r="N1215">
        <f>[1]Sheet1!N21</f>
        <v>0</v>
      </c>
      <c r="O1215">
        <f>[1]Sheet1!O21</f>
        <v>0</v>
      </c>
      <c r="P1215">
        <f>[1]Sheet1!P21</f>
        <v>0</v>
      </c>
      <c r="Q1215">
        <f>[1]Sheet1!Q21</f>
        <v>0</v>
      </c>
      <c r="R1215">
        <f>[1]Sheet1!R21</f>
        <v>0</v>
      </c>
      <c r="S1215">
        <f>[1]Sheet1!S21</f>
        <v>0</v>
      </c>
      <c r="T1215">
        <f>[1]Sheet1!T21</f>
        <v>0</v>
      </c>
      <c r="U1215">
        <f>[1]Sheet1!U21</f>
        <v>0</v>
      </c>
      <c r="V1215">
        <f>[1]Sheet1!V21</f>
        <v>0</v>
      </c>
      <c r="W1215">
        <f>[1]Sheet1!W21</f>
        <v>0</v>
      </c>
      <c r="X1215">
        <f>[1]Sheet1!X21</f>
        <v>0</v>
      </c>
      <c r="Y1215">
        <f>[1]Sheet1!Y21</f>
        <v>0</v>
      </c>
      <c r="Z1215">
        <f>[1]Sheet1!Z21</f>
        <v>0</v>
      </c>
      <c r="AA1215">
        <f>[1]Sheet1!AA21</f>
        <v>0</v>
      </c>
      <c r="AB1215">
        <f>[1]Sheet1!AB21</f>
        <v>0</v>
      </c>
      <c r="AC1215">
        <f>[1]Sheet1!AC21</f>
        <v>0</v>
      </c>
      <c r="AD1215">
        <f>[1]Sheet1!AD21</f>
        <v>0</v>
      </c>
      <c r="AE1215">
        <f>[1]Sheet1!AE21</f>
        <v>0</v>
      </c>
      <c r="AF1215">
        <f>[1]Sheet1!AF21</f>
        <v>0</v>
      </c>
      <c r="AG1215">
        <f>[1]Sheet1!AG21</f>
        <v>0</v>
      </c>
      <c r="AH1215">
        <f>[1]Sheet1!AH21</f>
        <v>0</v>
      </c>
      <c r="AI1215">
        <f>[1]Sheet1!AI21</f>
        <v>0</v>
      </c>
      <c r="AJ1215">
        <f>[1]Sheet1!AJ21</f>
        <v>0</v>
      </c>
      <c r="AK1215">
        <f>[1]Sheet1!AK21</f>
        <v>0</v>
      </c>
      <c r="AL1215">
        <f>[1]Sheet1!AL21</f>
        <v>0</v>
      </c>
      <c r="AM1215">
        <f>[1]Sheet1!AM21</f>
        <v>0</v>
      </c>
      <c r="AN1215">
        <f>[1]Sheet1!AN21</f>
        <v>0</v>
      </c>
      <c r="AO1215">
        <f>[1]Sheet1!AO21</f>
        <v>0</v>
      </c>
      <c r="AP1215">
        <f>[1]Sheet1!AP21</f>
        <v>0</v>
      </c>
      <c r="AQ1215">
        <f>[1]Sheet1!AQ21</f>
        <v>0</v>
      </c>
      <c r="AR1215">
        <f>[1]Sheet1!AR21</f>
        <v>0</v>
      </c>
      <c r="AS1215">
        <f>[1]Sheet1!AS21</f>
        <v>0</v>
      </c>
      <c r="AT1215">
        <f>[1]Sheet1!AT21</f>
        <v>0</v>
      </c>
      <c r="AU1215">
        <f>[1]Sheet1!AU21</f>
        <v>0</v>
      </c>
      <c r="AV1215">
        <f>[1]Sheet1!AV21</f>
        <v>0</v>
      </c>
      <c r="AW1215">
        <f>[1]Sheet1!AW21</f>
        <v>0</v>
      </c>
      <c r="AX1215">
        <f>[1]Sheet1!AX21</f>
        <v>0</v>
      </c>
      <c r="AY1215">
        <f>[1]Sheet1!AY21</f>
        <v>0</v>
      </c>
      <c r="AZ1215">
        <f>[1]Sheet1!AZ21</f>
        <v>0</v>
      </c>
      <c r="BA1215">
        <f>[1]Sheet1!BA21</f>
        <v>0</v>
      </c>
      <c r="BB1215">
        <f>[1]Sheet1!BB21</f>
        <v>0</v>
      </c>
      <c r="BC1215">
        <f>[1]Sheet1!BC21</f>
        <v>0</v>
      </c>
      <c r="BD1215">
        <f>[1]Sheet1!BD21</f>
        <v>0</v>
      </c>
    </row>
    <row r="1216" spans="1:56" hidden="1">
      <c r="A1216" s="361" t="str">
        <f t="shared" si="87"/>
        <v>0</v>
      </c>
      <c r="B1216">
        <f>[1]Sheet1!$A22</f>
        <v>0</v>
      </c>
      <c r="C1216">
        <f>[1]Sheet1!$C22</f>
        <v>0</v>
      </c>
      <c r="D1216" s="360" t="str">
        <f t="shared" si="86"/>
        <v>000</v>
      </c>
      <c r="E1216">
        <f>[1]Sheet1!E22</f>
        <v>0</v>
      </c>
      <c r="F1216">
        <f>[1]Sheet1!F22</f>
        <v>0</v>
      </c>
      <c r="G1216">
        <f>[1]Sheet1!G22</f>
        <v>0</v>
      </c>
      <c r="H1216">
        <f>[1]Sheet1!H22</f>
        <v>0</v>
      </c>
      <c r="I1216">
        <f>[1]Sheet1!I22</f>
        <v>0</v>
      </c>
      <c r="J1216">
        <f>[1]Sheet1!J22</f>
        <v>0</v>
      </c>
      <c r="K1216">
        <f>[1]Sheet1!K22</f>
        <v>0</v>
      </c>
      <c r="L1216">
        <f>[1]Sheet1!L22</f>
        <v>0</v>
      </c>
      <c r="M1216">
        <f>[1]Sheet1!M22</f>
        <v>0</v>
      </c>
      <c r="N1216">
        <f>[1]Sheet1!N22</f>
        <v>0</v>
      </c>
      <c r="O1216">
        <f>[1]Sheet1!O22</f>
        <v>0</v>
      </c>
      <c r="P1216">
        <f>[1]Sheet1!P22</f>
        <v>0</v>
      </c>
      <c r="Q1216">
        <f>[1]Sheet1!Q22</f>
        <v>0</v>
      </c>
      <c r="R1216">
        <f>[1]Sheet1!R22</f>
        <v>0</v>
      </c>
      <c r="S1216">
        <f>[1]Sheet1!S22</f>
        <v>0</v>
      </c>
      <c r="T1216">
        <f>[1]Sheet1!T22</f>
        <v>0</v>
      </c>
      <c r="U1216">
        <f>[1]Sheet1!U22</f>
        <v>0</v>
      </c>
      <c r="V1216">
        <f>[1]Sheet1!V22</f>
        <v>0</v>
      </c>
      <c r="W1216">
        <f>[1]Sheet1!W22</f>
        <v>0</v>
      </c>
      <c r="X1216">
        <f>[1]Sheet1!X22</f>
        <v>0</v>
      </c>
      <c r="Y1216">
        <f>[1]Sheet1!Y22</f>
        <v>0</v>
      </c>
      <c r="Z1216">
        <f>[1]Sheet1!Z22</f>
        <v>0</v>
      </c>
      <c r="AA1216">
        <f>[1]Sheet1!AA22</f>
        <v>0</v>
      </c>
      <c r="AB1216">
        <f>[1]Sheet1!AB22</f>
        <v>0</v>
      </c>
      <c r="AC1216">
        <f>[1]Sheet1!AC22</f>
        <v>0</v>
      </c>
      <c r="AD1216">
        <f>[1]Sheet1!AD22</f>
        <v>0</v>
      </c>
      <c r="AE1216">
        <f>[1]Sheet1!AE22</f>
        <v>0</v>
      </c>
      <c r="AF1216">
        <f>[1]Sheet1!AF22</f>
        <v>0</v>
      </c>
      <c r="AG1216">
        <f>[1]Sheet1!AG22</f>
        <v>0</v>
      </c>
      <c r="AH1216">
        <f>[1]Sheet1!AH22</f>
        <v>0</v>
      </c>
      <c r="AI1216">
        <f>[1]Sheet1!AI22</f>
        <v>0</v>
      </c>
      <c r="AJ1216">
        <f>[1]Sheet1!AJ22</f>
        <v>0</v>
      </c>
      <c r="AK1216">
        <f>[1]Sheet1!AK22</f>
        <v>0</v>
      </c>
      <c r="AL1216">
        <f>[1]Sheet1!AL22</f>
        <v>0</v>
      </c>
      <c r="AM1216">
        <f>[1]Sheet1!AM22</f>
        <v>0</v>
      </c>
      <c r="AN1216">
        <f>[1]Sheet1!AN22</f>
        <v>0</v>
      </c>
      <c r="AO1216">
        <f>[1]Sheet1!AO22</f>
        <v>0</v>
      </c>
      <c r="AP1216">
        <f>[1]Sheet1!AP22</f>
        <v>0</v>
      </c>
      <c r="AQ1216">
        <f>[1]Sheet1!AQ22</f>
        <v>0</v>
      </c>
      <c r="AR1216">
        <f>[1]Sheet1!AR22</f>
        <v>0</v>
      </c>
      <c r="AS1216">
        <f>[1]Sheet1!AS22</f>
        <v>0</v>
      </c>
      <c r="AT1216">
        <f>[1]Sheet1!AT22</f>
        <v>0</v>
      </c>
      <c r="AU1216">
        <f>[1]Sheet1!AU22</f>
        <v>0</v>
      </c>
      <c r="AV1216">
        <f>[1]Sheet1!AV22</f>
        <v>0</v>
      </c>
      <c r="AW1216">
        <f>[1]Sheet1!AW22</f>
        <v>0</v>
      </c>
      <c r="AX1216">
        <f>[1]Sheet1!AX22</f>
        <v>0</v>
      </c>
      <c r="AY1216">
        <f>[1]Sheet1!AY22</f>
        <v>0</v>
      </c>
      <c r="AZ1216">
        <f>[1]Sheet1!AZ22</f>
        <v>0</v>
      </c>
      <c r="BA1216">
        <f>[1]Sheet1!BA22</f>
        <v>0</v>
      </c>
      <c r="BB1216">
        <f>[1]Sheet1!BB22</f>
        <v>0</v>
      </c>
      <c r="BC1216">
        <f>[1]Sheet1!BC22</f>
        <v>0</v>
      </c>
      <c r="BD1216">
        <f>[1]Sheet1!BD22</f>
        <v>0</v>
      </c>
    </row>
    <row r="1217" spans="1:56" hidden="1">
      <c r="A1217" s="361" t="str">
        <f t="shared" si="87"/>
        <v>0</v>
      </c>
      <c r="B1217">
        <f>[1]Sheet1!$A23</f>
        <v>0</v>
      </c>
      <c r="C1217">
        <f>[1]Sheet1!$C23</f>
        <v>0</v>
      </c>
      <c r="D1217" s="360" t="str">
        <f t="shared" si="86"/>
        <v>000</v>
      </c>
      <c r="E1217">
        <f>[1]Sheet1!E23</f>
        <v>0</v>
      </c>
      <c r="F1217">
        <f>[1]Sheet1!F23</f>
        <v>0</v>
      </c>
      <c r="G1217">
        <f>[1]Sheet1!G23</f>
        <v>0</v>
      </c>
      <c r="H1217">
        <f>[1]Sheet1!H23</f>
        <v>0</v>
      </c>
      <c r="I1217">
        <f>[1]Sheet1!I23</f>
        <v>0</v>
      </c>
      <c r="J1217">
        <f>[1]Sheet1!J23</f>
        <v>0</v>
      </c>
      <c r="K1217">
        <f>[1]Sheet1!K23</f>
        <v>0</v>
      </c>
      <c r="L1217">
        <f>[1]Sheet1!L23</f>
        <v>0</v>
      </c>
      <c r="M1217">
        <f>[1]Sheet1!M23</f>
        <v>0</v>
      </c>
      <c r="N1217">
        <f>[1]Sheet1!N23</f>
        <v>0</v>
      </c>
      <c r="O1217">
        <f>[1]Sheet1!O23</f>
        <v>0</v>
      </c>
      <c r="P1217">
        <f>[1]Sheet1!P23</f>
        <v>0</v>
      </c>
      <c r="Q1217">
        <f>[1]Sheet1!Q23</f>
        <v>0</v>
      </c>
      <c r="R1217">
        <f>[1]Sheet1!R23</f>
        <v>0</v>
      </c>
      <c r="S1217">
        <f>[1]Sheet1!S23</f>
        <v>0</v>
      </c>
      <c r="T1217">
        <f>[1]Sheet1!T23</f>
        <v>0</v>
      </c>
      <c r="U1217">
        <f>[1]Sheet1!U23</f>
        <v>0</v>
      </c>
      <c r="V1217">
        <f>[1]Sheet1!V23</f>
        <v>0</v>
      </c>
      <c r="W1217">
        <f>[1]Sheet1!W23</f>
        <v>0</v>
      </c>
      <c r="X1217">
        <f>[1]Sheet1!X23</f>
        <v>0</v>
      </c>
      <c r="Y1217">
        <f>[1]Sheet1!Y23</f>
        <v>0</v>
      </c>
      <c r="Z1217">
        <f>[1]Sheet1!Z23</f>
        <v>0</v>
      </c>
      <c r="AA1217">
        <f>[1]Sheet1!AA23</f>
        <v>0</v>
      </c>
      <c r="AB1217">
        <f>[1]Sheet1!AB23</f>
        <v>0</v>
      </c>
      <c r="AC1217">
        <f>[1]Sheet1!AC23</f>
        <v>0</v>
      </c>
      <c r="AD1217">
        <f>[1]Sheet1!AD23</f>
        <v>0</v>
      </c>
      <c r="AE1217">
        <f>[1]Sheet1!AE23</f>
        <v>0</v>
      </c>
      <c r="AF1217">
        <f>[1]Sheet1!AF23</f>
        <v>0</v>
      </c>
      <c r="AG1217">
        <f>[1]Sheet1!AG23</f>
        <v>0</v>
      </c>
      <c r="AH1217">
        <f>[1]Sheet1!AH23</f>
        <v>0</v>
      </c>
      <c r="AI1217">
        <f>[1]Sheet1!AI23</f>
        <v>0</v>
      </c>
      <c r="AJ1217">
        <f>[1]Sheet1!AJ23</f>
        <v>0</v>
      </c>
      <c r="AK1217">
        <f>[1]Sheet1!AK23</f>
        <v>0</v>
      </c>
      <c r="AL1217">
        <f>[1]Sheet1!AL23</f>
        <v>0</v>
      </c>
      <c r="AM1217">
        <f>[1]Sheet1!AM23</f>
        <v>0</v>
      </c>
      <c r="AN1217">
        <f>[1]Sheet1!AN23</f>
        <v>0</v>
      </c>
      <c r="AO1217">
        <f>[1]Sheet1!AO23</f>
        <v>0</v>
      </c>
      <c r="AP1217">
        <f>[1]Sheet1!AP23</f>
        <v>0</v>
      </c>
      <c r="AQ1217">
        <f>[1]Sheet1!AQ23</f>
        <v>0</v>
      </c>
      <c r="AR1217">
        <f>[1]Sheet1!AR23</f>
        <v>0</v>
      </c>
      <c r="AS1217">
        <f>[1]Sheet1!AS23</f>
        <v>0</v>
      </c>
      <c r="AT1217">
        <f>[1]Sheet1!AT23</f>
        <v>0</v>
      </c>
      <c r="AU1217">
        <f>[1]Sheet1!AU23</f>
        <v>0</v>
      </c>
      <c r="AV1217">
        <f>[1]Sheet1!AV23</f>
        <v>0</v>
      </c>
      <c r="AW1217">
        <f>[1]Sheet1!AW23</f>
        <v>0</v>
      </c>
      <c r="AX1217">
        <f>[1]Sheet1!AX23</f>
        <v>0</v>
      </c>
      <c r="AY1217">
        <f>[1]Sheet1!AY23</f>
        <v>0</v>
      </c>
      <c r="AZ1217">
        <f>[1]Sheet1!AZ23</f>
        <v>0</v>
      </c>
      <c r="BA1217">
        <f>[1]Sheet1!BA23</f>
        <v>0</v>
      </c>
      <c r="BB1217">
        <f>[1]Sheet1!BB23</f>
        <v>0</v>
      </c>
      <c r="BC1217">
        <f>[1]Sheet1!BC23</f>
        <v>0</v>
      </c>
      <c r="BD1217">
        <f>[1]Sheet1!BD23</f>
        <v>0</v>
      </c>
    </row>
    <row r="1218" spans="1:56" hidden="1">
      <c r="A1218" s="361" t="str">
        <f t="shared" si="87"/>
        <v>0</v>
      </c>
      <c r="B1218">
        <f>[1]Sheet1!$A24</f>
        <v>0</v>
      </c>
      <c r="C1218">
        <f>[1]Sheet1!$C24</f>
        <v>0</v>
      </c>
      <c r="D1218" s="360" t="str">
        <f t="shared" si="86"/>
        <v>000</v>
      </c>
      <c r="E1218">
        <f>[1]Sheet1!E24</f>
        <v>0</v>
      </c>
      <c r="F1218">
        <f>[1]Sheet1!F24</f>
        <v>0</v>
      </c>
      <c r="G1218">
        <f>[1]Sheet1!G24</f>
        <v>0</v>
      </c>
      <c r="H1218">
        <f>[1]Sheet1!H24</f>
        <v>0</v>
      </c>
      <c r="I1218">
        <f>[1]Sheet1!I24</f>
        <v>0</v>
      </c>
      <c r="J1218">
        <f>[1]Sheet1!J24</f>
        <v>0</v>
      </c>
      <c r="K1218">
        <f>[1]Sheet1!K24</f>
        <v>0</v>
      </c>
      <c r="L1218">
        <f>[1]Sheet1!L24</f>
        <v>0</v>
      </c>
      <c r="M1218">
        <f>[1]Sheet1!M24</f>
        <v>0</v>
      </c>
      <c r="N1218">
        <f>[1]Sheet1!N24</f>
        <v>0</v>
      </c>
      <c r="O1218">
        <f>[1]Sheet1!O24</f>
        <v>0</v>
      </c>
      <c r="P1218">
        <f>[1]Sheet1!P24</f>
        <v>0</v>
      </c>
      <c r="Q1218">
        <f>[1]Sheet1!Q24</f>
        <v>0</v>
      </c>
      <c r="R1218">
        <f>[1]Sheet1!R24</f>
        <v>0</v>
      </c>
      <c r="S1218">
        <f>[1]Sheet1!S24</f>
        <v>0</v>
      </c>
      <c r="T1218">
        <f>[1]Sheet1!T24</f>
        <v>0</v>
      </c>
      <c r="U1218">
        <f>[1]Sheet1!U24</f>
        <v>0</v>
      </c>
      <c r="V1218">
        <f>[1]Sheet1!V24</f>
        <v>0</v>
      </c>
      <c r="W1218">
        <f>[1]Sheet1!W24</f>
        <v>0</v>
      </c>
      <c r="X1218">
        <f>[1]Sheet1!X24</f>
        <v>0</v>
      </c>
      <c r="Y1218">
        <f>[1]Sheet1!Y24</f>
        <v>0</v>
      </c>
      <c r="Z1218">
        <f>[1]Sheet1!Z24</f>
        <v>0</v>
      </c>
      <c r="AA1218">
        <f>[1]Sheet1!AA24</f>
        <v>0</v>
      </c>
      <c r="AB1218">
        <f>[1]Sheet1!AB24</f>
        <v>0</v>
      </c>
      <c r="AC1218">
        <f>[1]Sheet1!AC24</f>
        <v>0</v>
      </c>
      <c r="AD1218">
        <f>[1]Sheet1!AD24</f>
        <v>0</v>
      </c>
      <c r="AE1218">
        <f>[1]Sheet1!AE24</f>
        <v>0</v>
      </c>
      <c r="AF1218">
        <f>[1]Sheet1!AF24</f>
        <v>0</v>
      </c>
      <c r="AG1218">
        <f>[1]Sheet1!AG24</f>
        <v>0</v>
      </c>
      <c r="AH1218">
        <f>[1]Sheet1!AH24</f>
        <v>0</v>
      </c>
      <c r="AI1218">
        <f>[1]Sheet1!AI24</f>
        <v>0</v>
      </c>
      <c r="AJ1218">
        <f>[1]Sheet1!AJ24</f>
        <v>0</v>
      </c>
      <c r="AK1218">
        <f>[1]Sheet1!AK24</f>
        <v>0</v>
      </c>
      <c r="AL1218">
        <f>[1]Sheet1!AL24</f>
        <v>0</v>
      </c>
      <c r="AM1218">
        <f>[1]Sheet1!AM24</f>
        <v>0</v>
      </c>
      <c r="AN1218">
        <f>[1]Sheet1!AN24</f>
        <v>0</v>
      </c>
      <c r="AO1218">
        <f>[1]Sheet1!AO24</f>
        <v>0</v>
      </c>
      <c r="AP1218">
        <f>[1]Sheet1!AP24</f>
        <v>0</v>
      </c>
      <c r="AQ1218">
        <f>[1]Sheet1!AQ24</f>
        <v>0</v>
      </c>
      <c r="AR1218">
        <f>[1]Sheet1!AR24</f>
        <v>0</v>
      </c>
      <c r="AS1218">
        <f>[1]Sheet1!AS24</f>
        <v>0</v>
      </c>
      <c r="AT1218">
        <f>[1]Sheet1!AT24</f>
        <v>0</v>
      </c>
      <c r="AU1218">
        <f>[1]Sheet1!AU24</f>
        <v>0</v>
      </c>
      <c r="AV1218">
        <f>[1]Sheet1!AV24</f>
        <v>0</v>
      </c>
      <c r="AW1218">
        <f>[1]Sheet1!AW24</f>
        <v>0</v>
      </c>
      <c r="AX1218">
        <f>[1]Sheet1!AX24</f>
        <v>0</v>
      </c>
      <c r="AY1218">
        <f>[1]Sheet1!AY24</f>
        <v>0</v>
      </c>
      <c r="AZ1218">
        <f>[1]Sheet1!AZ24</f>
        <v>0</v>
      </c>
      <c r="BA1218">
        <f>[1]Sheet1!BA24</f>
        <v>0</v>
      </c>
      <c r="BB1218">
        <f>[1]Sheet1!BB24</f>
        <v>0</v>
      </c>
      <c r="BC1218">
        <f>[1]Sheet1!BC24</f>
        <v>0</v>
      </c>
      <c r="BD1218">
        <f>[1]Sheet1!BD24</f>
        <v>0</v>
      </c>
    </row>
    <row r="1219" spans="1:56" hidden="1">
      <c r="A1219" s="361" t="str">
        <f t="shared" si="87"/>
        <v>0</v>
      </c>
      <c r="B1219">
        <f>[1]Sheet1!$A25</f>
        <v>0</v>
      </c>
      <c r="C1219">
        <f>[1]Sheet1!$C25</f>
        <v>0</v>
      </c>
      <c r="D1219" s="360" t="str">
        <f t="shared" si="86"/>
        <v>000</v>
      </c>
      <c r="E1219">
        <f>[1]Sheet1!E25</f>
        <v>0</v>
      </c>
      <c r="F1219">
        <f>[1]Sheet1!F25</f>
        <v>0</v>
      </c>
      <c r="G1219">
        <f>[1]Sheet1!G25</f>
        <v>0</v>
      </c>
      <c r="H1219">
        <f>[1]Sheet1!H25</f>
        <v>0</v>
      </c>
      <c r="I1219">
        <f>[1]Sheet1!I25</f>
        <v>0</v>
      </c>
      <c r="J1219">
        <f>[1]Sheet1!J25</f>
        <v>0</v>
      </c>
      <c r="K1219">
        <f>[1]Sheet1!K25</f>
        <v>0</v>
      </c>
      <c r="L1219">
        <f>[1]Sheet1!L25</f>
        <v>0</v>
      </c>
      <c r="M1219">
        <f>[1]Sheet1!M25</f>
        <v>0</v>
      </c>
      <c r="N1219">
        <f>[1]Sheet1!N25</f>
        <v>0</v>
      </c>
      <c r="O1219">
        <f>[1]Sheet1!O25</f>
        <v>0</v>
      </c>
      <c r="P1219">
        <f>[1]Sheet1!P25</f>
        <v>0</v>
      </c>
      <c r="Q1219">
        <f>[1]Sheet1!Q25</f>
        <v>0</v>
      </c>
      <c r="R1219">
        <f>[1]Sheet1!R25</f>
        <v>0</v>
      </c>
      <c r="S1219">
        <f>[1]Sheet1!S25</f>
        <v>0</v>
      </c>
      <c r="T1219">
        <f>[1]Sheet1!T25</f>
        <v>0</v>
      </c>
      <c r="U1219">
        <f>[1]Sheet1!U25</f>
        <v>0</v>
      </c>
      <c r="V1219">
        <f>[1]Sheet1!V25</f>
        <v>0</v>
      </c>
      <c r="W1219">
        <f>[1]Sheet1!W25</f>
        <v>0</v>
      </c>
      <c r="X1219">
        <f>[1]Sheet1!X25</f>
        <v>0</v>
      </c>
      <c r="Y1219">
        <f>[1]Sheet1!Y25</f>
        <v>0</v>
      </c>
      <c r="Z1219">
        <f>[1]Sheet1!Z25</f>
        <v>0</v>
      </c>
      <c r="AA1219">
        <f>[1]Sheet1!AA25</f>
        <v>0</v>
      </c>
      <c r="AB1219">
        <f>[1]Sheet1!AB25</f>
        <v>0</v>
      </c>
      <c r="AC1219">
        <f>[1]Sheet1!AC25</f>
        <v>0</v>
      </c>
      <c r="AD1219">
        <f>[1]Sheet1!AD25</f>
        <v>0</v>
      </c>
      <c r="AE1219">
        <f>[1]Sheet1!AE25</f>
        <v>0</v>
      </c>
      <c r="AF1219">
        <f>[1]Sheet1!AF25</f>
        <v>0</v>
      </c>
      <c r="AG1219">
        <f>[1]Sheet1!AG25</f>
        <v>0</v>
      </c>
      <c r="AH1219">
        <f>[1]Sheet1!AH25</f>
        <v>0</v>
      </c>
      <c r="AI1219">
        <f>[1]Sheet1!AI25</f>
        <v>0</v>
      </c>
      <c r="AJ1219">
        <f>[1]Sheet1!AJ25</f>
        <v>0</v>
      </c>
      <c r="AK1219">
        <f>[1]Sheet1!AK25</f>
        <v>0</v>
      </c>
      <c r="AL1219">
        <f>[1]Sheet1!AL25</f>
        <v>0</v>
      </c>
      <c r="AM1219">
        <f>[1]Sheet1!AM25</f>
        <v>0</v>
      </c>
      <c r="AN1219">
        <f>[1]Sheet1!AN25</f>
        <v>0</v>
      </c>
      <c r="AO1219">
        <f>[1]Sheet1!AO25</f>
        <v>0</v>
      </c>
      <c r="AP1219">
        <f>[1]Sheet1!AP25</f>
        <v>0</v>
      </c>
      <c r="AQ1219">
        <f>[1]Sheet1!AQ25</f>
        <v>0</v>
      </c>
      <c r="AR1219">
        <f>[1]Sheet1!AR25</f>
        <v>0</v>
      </c>
      <c r="AS1219">
        <f>[1]Sheet1!AS25</f>
        <v>0</v>
      </c>
      <c r="AT1219">
        <f>[1]Sheet1!AT25</f>
        <v>0</v>
      </c>
      <c r="AU1219">
        <f>[1]Sheet1!AU25</f>
        <v>0</v>
      </c>
      <c r="AV1219">
        <f>[1]Sheet1!AV25</f>
        <v>0</v>
      </c>
      <c r="AW1219">
        <f>[1]Sheet1!AW25</f>
        <v>0</v>
      </c>
      <c r="AX1219">
        <f>[1]Sheet1!AX25</f>
        <v>0</v>
      </c>
      <c r="AY1219">
        <f>[1]Sheet1!AY25</f>
        <v>0</v>
      </c>
      <c r="AZ1219">
        <f>[1]Sheet1!AZ25</f>
        <v>0</v>
      </c>
      <c r="BA1219">
        <f>[1]Sheet1!BA25</f>
        <v>0</v>
      </c>
      <c r="BB1219">
        <f>[1]Sheet1!BB25</f>
        <v>0</v>
      </c>
      <c r="BC1219">
        <f>[1]Sheet1!BC25</f>
        <v>0</v>
      </c>
      <c r="BD1219">
        <f>[1]Sheet1!BD25</f>
        <v>0</v>
      </c>
    </row>
    <row r="1220" spans="1:56" hidden="1">
      <c r="A1220" s="361" t="str">
        <f t="shared" si="87"/>
        <v>0</v>
      </c>
      <c r="B1220">
        <f>[1]Sheet1!$A26</f>
        <v>0</v>
      </c>
      <c r="C1220">
        <f>[1]Sheet1!$C26</f>
        <v>0</v>
      </c>
      <c r="D1220" s="360" t="str">
        <f t="shared" si="86"/>
        <v>000</v>
      </c>
      <c r="E1220">
        <f>[1]Sheet1!E26</f>
        <v>0</v>
      </c>
      <c r="F1220">
        <f>[1]Sheet1!F26</f>
        <v>0</v>
      </c>
      <c r="G1220">
        <f>[1]Sheet1!G26</f>
        <v>0</v>
      </c>
      <c r="H1220">
        <f>[1]Sheet1!H26</f>
        <v>0</v>
      </c>
      <c r="I1220">
        <f>[1]Sheet1!I26</f>
        <v>0</v>
      </c>
      <c r="J1220">
        <f>[1]Sheet1!J26</f>
        <v>0</v>
      </c>
      <c r="K1220">
        <f>[1]Sheet1!K26</f>
        <v>0</v>
      </c>
      <c r="L1220">
        <f>[1]Sheet1!L26</f>
        <v>0</v>
      </c>
      <c r="M1220">
        <f>[1]Sheet1!M26</f>
        <v>0</v>
      </c>
      <c r="N1220">
        <f>[1]Sheet1!N26</f>
        <v>0</v>
      </c>
      <c r="O1220">
        <f>[1]Sheet1!O26</f>
        <v>0</v>
      </c>
      <c r="P1220">
        <f>[1]Sheet1!P26</f>
        <v>0</v>
      </c>
      <c r="Q1220">
        <f>[1]Sheet1!Q26</f>
        <v>0</v>
      </c>
      <c r="R1220">
        <f>[1]Sheet1!R26</f>
        <v>0</v>
      </c>
      <c r="S1220">
        <f>[1]Sheet1!S26</f>
        <v>0</v>
      </c>
      <c r="T1220">
        <f>[1]Sheet1!T26</f>
        <v>0</v>
      </c>
      <c r="U1220">
        <f>[1]Sheet1!U26</f>
        <v>0</v>
      </c>
      <c r="V1220">
        <f>[1]Sheet1!V26</f>
        <v>0</v>
      </c>
      <c r="W1220">
        <f>[1]Sheet1!W26</f>
        <v>0</v>
      </c>
      <c r="X1220">
        <f>[1]Sheet1!X26</f>
        <v>0</v>
      </c>
      <c r="Y1220">
        <f>[1]Sheet1!Y26</f>
        <v>0</v>
      </c>
      <c r="Z1220">
        <f>[1]Sheet1!Z26</f>
        <v>0</v>
      </c>
      <c r="AA1220">
        <f>[1]Sheet1!AA26</f>
        <v>0</v>
      </c>
      <c r="AB1220">
        <f>[1]Sheet1!AB26</f>
        <v>0</v>
      </c>
      <c r="AC1220">
        <f>[1]Sheet1!AC26</f>
        <v>0</v>
      </c>
      <c r="AD1220">
        <f>[1]Sheet1!AD26</f>
        <v>0</v>
      </c>
      <c r="AE1220">
        <f>[1]Sheet1!AE26</f>
        <v>0</v>
      </c>
      <c r="AF1220">
        <f>[1]Sheet1!AF26</f>
        <v>0</v>
      </c>
      <c r="AG1220">
        <f>[1]Sheet1!AG26</f>
        <v>0</v>
      </c>
      <c r="AH1220">
        <f>[1]Sheet1!AH26</f>
        <v>0</v>
      </c>
      <c r="AI1220">
        <f>[1]Sheet1!AI26</f>
        <v>0</v>
      </c>
      <c r="AJ1220">
        <f>[1]Sheet1!AJ26</f>
        <v>0</v>
      </c>
      <c r="AK1220">
        <f>[1]Sheet1!AK26</f>
        <v>0</v>
      </c>
      <c r="AL1220">
        <f>[1]Sheet1!AL26</f>
        <v>0</v>
      </c>
      <c r="AM1220">
        <f>[1]Sheet1!AM26</f>
        <v>0</v>
      </c>
      <c r="AN1220">
        <f>[1]Sheet1!AN26</f>
        <v>0</v>
      </c>
      <c r="AO1220">
        <f>[1]Sheet1!AO26</f>
        <v>0</v>
      </c>
      <c r="AP1220">
        <f>[1]Sheet1!AP26</f>
        <v>0</v>
      </c>
      <c r="AQ1220">
        <f>[1]Sheet1!AQ26</f>
        <v>0</v>
      </c>
      <c r="AR1220">
        <f>[1]Sheet1!AR26</f>
        <v>0</v>
      </c>
      <c r="AS1220">
        <f>[1]Sheet1!AS26</f>
        <v>0</v>
      </c>
      <c r="AT1220">
        <f>[1]Sheet1!AT26</f>
        <v>0</v>
      </c>
      <c r="AU1220">
        <f>[1]Sheet1!AU26</f>
        <v>0</v>
      </c>
      <c r="AV1220">
        <f>[1]Sheet1!AV26</f>
        <v>0</v>
      </c>
      <c r="AW1220">
        <f>[1]Sheet1!AW26</f>
        <v>0</v>
      </c>
      <c r="AX1220">
        <f>[1]Sheet1!AX26</f>
        <v>0</v>
      </c>
      <c r="AY1220">
        <f>[1]Sheet1!AY26</f>
        <v>0</v>
      </c>
      <c r="AZ1220">
        <f>[1]Sheet1!AZ26</f>
        <v>0</v>
      </c>
      <c r="BA1220">
        <f>[1]Sheet1!BA26</f>
        <v>0</v>
      </c>
      <c r="BB1220">
        <f>[1]Sheet1!BB26</f>
        <v>0</v>
      </c>
      <c r="BC1220">
        <f>[1]Sheet1!BC26</f>
        <v>0</v>
      </c>
      <c r="BD1220">
        <f>[1]Sheet1!BD26</f>
        <v>0</v>
      </c>
    </row>
    <row r="1221" spans="1:56" hidden="1">
      <c r="A1221" s="361" t="str">
        <f t="shared" si="87"/>
        <v>0</v>
      </c>
      <c r="B1221">
        <f>[1]Sheet1!$A27</f>
        <v>0</v>
      </c>
      <c r="C1221">
        <f>[1]Sheet1!$C27</f>
        <v>0</v>
      </c>
      <c r="D1221" s="360" t="str">
        <f t="shared" si="86"/>
        <v>000</v>
      </c>
      <c r="E1221">
        <f>[1]Sheet1!E27</f>
        <v>0</v>
      </c>
      <c r="F1221">
        <f>[1]Sheet1!F27</f>
        <v>0</v>
      </c>
      <c r="G1221">
        <f>[1]Sheet1!G27</f>
        <v>0</v>
      </c>
      <c r="H1221">
        <f>[1]Sheet1!H27</f>
        <v>0</v>
      </c>
      <c r="I1221">
        <f>[1]Sheet1!I27</f>
        <v>0</v>
      </c>
      <c r="J1221">
        <f>[1]Sheet1!J27</f>
        <v>0</v>
      </c>
      <c r="K1221">
        <f>[1]Sheet1!K27</f>
        <v>0</v>
      </c>
      <c r="L1221">
        <f>[1]Sheet1!L27</f>
        <v>0</v>
      </c>
      <c r="M1221">
        <f>[1]Sheet1!M27</f>
        <v>0</v>
      </c>
      <c r="N1221">
        <f>[1]Sheet1!N27</f>
        <v>0</v>
      </c>
      <c r="O1221">
        <f>[1]Sheet1!O27</f>
        <v>0</v>
      </c>
      <c r="P1221">
        <f>[1]Sheet1!P27</f>
        <v>0</v>
      </c>
      <c r="Q1221">
        <f>[1]Sheet1!Q27</f>
        <v>0</v>
      </c>
      <c r="R1221">
        <f>[1]Sheet1!R27</f>
        <v>0</v>
      </c>
      <c r="S1221">
        <f>[1]Sheet1!S27</f>
        <v>0</v>
      </c>
      <c r="T1221">
        <f>[1]Sheet1!T27</f>
        <v>0</v>
      </c>
      <c r="U1221">
        <f>[1]Sheet1!U27</f>
        <v>0</v>
      </c>
      <c r="V1221">
        <f>[1]Sheet1!V27</f>
        <v>0</v>
      </c>
      <c r="W1221">
        <f>[1]Sheet1!W27</f>
        <v>0</v>
      </c>
      <c r="X1221">
        <f>[1]Sheet1!X27</f>
        <v>0</v>
      </c>
      <c r="Y1221">
        <f>[1]Sheet1!Y27</f>
        <v>0</v>
      </c>
      <c r="Z1221">
        <f>[1]Sheet1!Z27</f>
        <v>0</v>
      </c>
      <c r="AA1221">
        <f>[1]Sheet1!AA27</f>
        <v>0</v>
      </c>
      <c r="AB1221">
        <f>[1]Sheet1!AB27</f>
        <v>0</v>
      </c>
      <c r="AC1221">
        <f>[1]Sheet1!AC27</f>
        <v>0</v>
      </c>
      <c r="AD1221">
        <f>[1]Sheet1!AD27</f>
        <v>0</v>
      </c>
      <c r="AE1221">
        <f>[1]Sheet1!AE27</f>
        <v>0</v>
      </c>
      <c r="AF1221">
        <f>[1]Sheet1!AF27</f>
        <v>0</v>
      </c>
      <c r="AG1221">
        <f>[1]Sheet1!AG27</f>
        <v>0</v>
      </c>
      <c r="AH1221">
        <f>[1]Sheet1!AH27</f>
        <v>0</v>
      </c>
      <c r="AI1221">
        <f>[1]Sheet1!AI27</f>
        <v>0</v>
      </c>
      <c r="AJ1221">
        <f>[1]Sheet1!AJ27</f>
        <v>0</v>
      </c>
      <c r="AK1221">
        <f>[1]Sheet1!AK27</f>
        <v>0</v>
      </c>
      <c r="AL1221">
        <f>[1]Sheet1!AL27</f>
        <v>0</v>
      </c>
      <c r="AM1221">
        <f>[1]Sheet1!AM27</f>
        <v>0</v>
      </c>
      <c r="AN1221">
        <f>[1]Sheet1!AN27</f>
        <v>0</v>
      </c>
      <c r="AO1221">
        <f>[1]Sheet1!AO27</f>
        <v>0</v>
      </c>
      <c r="AP1221">
        <f>[1]Sheet1!AP27</f>
        <v>0</v>
      </c>
      <c r="AQ1221">
        <f>[1]Sheet1!AQ27</f>
        <v>0</v>
      </c>
      <c r="AR1221">
        <f>[1]Sheet1!AR27</f>
        <v>0</v>
      </c>
      <c r="AS1221">
        <f>[1]Sheet1!AS27</f>
        <v>0</v>
      </c>
      <c r="AT1221">
        <f>[1]Sheet1!AT27</f>
        <v>0</v>
      </c>
      <c r="AU1221">
        <f>[1]Sheet1!AU27</f>
        <v>0</v>
      </c>
      <c r="AV1221">
        <f>[1]Sheet1!AV27</f>
        <v>0</v>
      </c>
      <c r="AW1221">
        <f>[1]Sheet1!AW27</f>
        <v>0</v>
      </c>
      <c r="AX1221">
        <f>[1]Sheet1!AX27</f>
        <v>0</v>
      </c>
      <c r="AY1221">
        <f>[1]Sheet1!AY27</f>
        <v>0</v>
      </c>
      <c r="AZ1221">
        <f>[1]Sheet1!AZ27</f>
        <v>0</v>
      </c>
      <c r="BA1221">
        <f>[1]Sheet1!BA27</f>
        <v>0</v>
      </c>
      <c r="BB1221">
        <f>[1]Sheet1!BB27</f>
        <v>0</v>
      </c>
      <c r="BC1221">
        <f>[1]Sheet1!BC27</f>
        <v>0</v>
      </c>
      <c r="BD1221">
        <f>[1]Sheet1!BD27</f>
        <v>0</v>
      </c>
    </row>
    <row r="1222" spans="1:56" hidden="1">
      <c r="A1222" s="361" t="str">
        <f t="shared" si="87"/>
        <v>0</v>
      </c>
      <c r="B1222">
        <f>[1]Sheet1!$A28</f>
        <v>0</v>
      </c>
      <c r="C1222">
        <f>[1]Sheet1!$C28</f>
        <v>0</v>
      </c>
      <c r="D1222" s="360" t="str">
        <f t="shared" si="86"/>
        <v>000</v>
      </c>
      <c r="E1222">
        <f>[1]Sheet1!E28</f>
        <v>0</v>
      </c>
      <c r="F1222">
        <f>[1]Sheet1!F28</f>
        <v>0</v>
      </c>
      <c r="G1222">
        <f>[1]Sheet1!G28</f>
        <v>0</v>
      </c>
      <c r="H1222">
        <f>[1]Sheet1!H28</f>
        <v>0</v>
      </c>
      <c r="I1222">
        <f>[1]Sheet1!I28</f>
        <v>0</v>
      </c>
      <c r="J1222">
        <f>[1]Sheet1!J28</f>
        <v>0</v>
      </c>
      <c r="K1222">
        <f>[1]Sheet1!K28</f>
        <v>0</v>
      </c>
      <c r="L1222">
        <f>[1]Sheet1!L28</f>
        <v>0</v>
      </c>
      <c r="M1222">
        <f>[1]Sheet1!M28</f>
        <v>0</v>
      </c>
      <c r="N1222">
        <f>[1]Sheet1!N28</f>
        <v>0</v>
      </c>
      <c r="O1222">
        <f>[1]Sheet1!O28</f>
        <v>0</v>
      </c>
      <c r="P1222">
        <f>[1]Sheet1!P28</f>
        <v>0</v>
      </c>
      <c r="Q1222">
        <f>[1]Sheet1!Q28</f>
        <v>0</v>
      </c>
      <c r="R1222">
        <f>[1]Sheet1!R28</f>
        <v>0</v>
      </c>
      <c r="S1222">
        <f>[1]Sheet1!S28</f>
        <v>0</v>
      </c>
      <c r="T1222">
        <f>[1]Sheet1!T28</f>
        <v>0</v>
      </c>
      <c r="U1222">
        <f>[1]Sheet1!U28</f>
        <v>0</v>
      </c>
      <c r="V1222">
        <f>[1]Sheet1!V28</f>
        <v>0</v>
      </c>
      <c r="W1222">
        <f>[1]Sheet1!W28</f>
        <v>0</v>
      </c>
      <c r="X1222">
        <f>[1]Sheet1!X28</f>
        <v>0</v>
      </c>
      <c r="Y1222">
        <f>[1]Sheet1!Y28</f>
        <v>0</v>
      </c>
      <c r="Z1222">
        <f>[1]Sheet1!Z28</f>
        <v>0</v>
      </c>
      <c r="AA1222">
        <f>[1]Sheet1!AA28</f>
        <v>0</v>
      </c>
      <c r="AB1222">
        <f>[1]Sheet1!AB28</f>
        <v>0</v>
      </c>
      <c r="AC1222">
        <f>[1]Sheet1!AC28</f>
        <v>0</v>
      </c>
      <c r="AD1222">
        <f>[1]Sheet1!AD28</f>
        <v>0</v>
      </c>
      <c r="AE1222">
        <f>[1]Sheet1!AE28</f>
        <v>0</v>
      </c>
      <c r="AF1222">
        <f>[1]Sheet1!AF28</f>
        <v>0</v>
      </c>
      <c r="AG1222">
        <f>[1]Sheet1!AG28</f>
        <v>0</v>
      </c>
      <c r="AH1222">
        <f>[1]Sheet1!AH28</f>
        <v>0</v>
      </c>
      <c r="AI1222">
        <f>[1]Sheet1!AI28</f>
        <v>0</v>
      </c>
      <c r="AJ1222">
        <f>[1]Sheet1!AJ28</f>
        <v>0</v>
      </c>
      <c r="AK1222">
        <f>[1]Sheet1!AK28</f>
        <v>0</v>
      </c>
      <c r="AL1222">
        <f>[1]Sheet1!AL28</f>
        <v>0</v>
      </c>
      <c r="AM1222">
        <f>[1]Sheet1!AM28</f>
        <v>0</v>
      </c>
      <c r="AN1222">
        <f>[1]Sheet1!AN28</f>
        <v>0</v>
      </c>
      <c r="AO1222">
        <f>[1]Sheet1!AO28</f>
        <v>0</v>
      </c>
      <c r="AP1222">
        <f>[1]Sheet1!AP28</f>
        <v>0</v>
      </c>
      <c r="AQ1222">
        <f>[1]Sheet1!AQ28</f>
        <v>0</v>
      </c>
      <c r="AR1222">
        <f>[1]Sheet1!AR28</f>
        <v>0</v>
      </c>
      <c r="AS1222">
        <f>[1]Sheet1!AS28</f>
        <v>0</v>
      </c>
      <c r="AT1222">
        <f>[1]Sheet1!AT28</f>
        <v>0</v>
      </c>
      <c r="AU1222">
        <f>[1]Sheet1!AU28</f>
        <v>0</v>
      </c>
      <c r="AV1222">
        <f>[1]Sheet1!AV28</f>
        <v>0</v>
      </c>
      <c r="AW1222">
        <f>[1]Sheet1!AW28</f>
        <v>0</v>
      </c>
      <c r="AX1222">
        <f>[1]Sheet1!AX28</f>
        <v>0</v>
      </c>
      <c r="AY1222">
        <f>[1]Sheet1!AY28</f>
        <v>0</v>
      </c>
      <c r="AZ1222">
        <f>[1]Sheet1!AZ28</f>
        <v>0</v>
      </c>
      <c r="BA1222">
        <f>[1]Sheet1!BA28</f>
        <v>0</v>
      </c>
      <c r="BB1222">
        <f>[1]Sheet1!BB28</f>
        <v>0</v>
      </c>
      <c r="BC1222">
        <f>[1]Sheet1!BC28</f>
        <v>0</v>
      </c>
      <c r="BD1222">
        <f>[1]Sheet1!BD28</f>
        <v>0</v>
      </c>
    </row>
    <row r="1223" spans="1:56" hidden="1">
      <c r="A1223" s="361" t="str">
        <f t="shared" si="87"/>
        <v>0</v>
      </c>
      <c r="B1223">
        <f>[1]Sheet1!$A29</f>
        <v>0</v>
      </c>
      <c r="C1223">
        <f>[1]Sheet1!$C29</f>
        <v>0</v>
      </c>
      <c r="D1223" s="360" t="str">
        <f t="shared" si="86"/>
        <v>000</v>
      </c>
      <c r="E1223">
        <f>[1]Sheet1!E29</f>
        <v>0</v>
      </c>
      <c r="F1223">
        <f>[1]Sheet1!F29</f>
        <v>0</v>
      </c>
      <c r="G1223">
        <f>[1]Sheet1!G29</f>
        <v>0</v>
      </c>
      <c r="H1223">
        <f>[1]Sheet1!H29</f>
        <v>0</v>
      </c>
      <c r="I1223">
        <f>[1]Sheet1!I29</f>
        <v>0</v>
      </c>
      <c r="J1223">
        <f>[1]Sheet1!J29</f>
        <v>0</v>
      </c>
      <c r="K1223">
        <f>[1]Sheet1!K29</f>
        <v>0</v>
      </c>
      <c r="L1223">
        <f>[1]Sheet1!L29</f>
        <v>0</v>
      </c>
      <c r="M1223">
        <f>[1]Sheet1!M29</f>
        <v>0</v>
      </c>
      <c r="N1223">
        <f>[1]Sheet1!N29</f>
        <v>0</v>
      </c>
      <c r="O1223">
        <f>[1]Sheet1!O29</f>
        <v>0</v>
      </c>
      <c r="P1223">
        <f>[1]Sheet1!P29</f>
        <v>0</v>
      </c>
      <c r="Q1223">
        <f>[1]Sheet1!Q29</f>
        <v>0</v>
      </c>
      <c r="R1223">
        <f>[1]Sheet1!R29</f>
        <v>0</v>
      </c>
      <c r="S1223">
        <f>[1]Sheet1!S29</f>
        <v>0</v>
      </c>
      <c r="T1223">
        <f>[1]Sheet1!T29</f>
        <v>0</v>
      </c>
      <c r="U1223">
        <f>[1]Sheet1!U29</f>
        <v>0</v>
      </c>
      <c r="V1223">
        <f>[1]Sheet1!V29</f>
        <v>0</v>
      </c>
      <c r="W1223">
        <f>[1]Sheet1!W29</f>
        <v>0</v>
      </c>
      <c r="X1223">
        <f>[1]Sheet1!X29</f>
        <v>0</v>
      </c>
      <c r="Y1223">
        <f>[1]Sheet1!Y29</f>
        <v>0</v>
      </c>
      <c r="Z1223">
        <f>[1]Sheet1!Z29</f>
        <v>0</v>
      </c>
      <c r="AA1223">
        <f>[1]Sheet1!AA29</f>
        <v>0</v>
      </c>
      <c r="AB1223">
        <f>[1]Sheet1!AB29</f>
        <v>0</v>
      </c>
      <c r="AC1223">
        <f>[1]Sheet1!AC29</f>
        <v>0</v>
      </c>
      <c r="AD1223">
        <f>[1]Sheet1!AD29</f>
        <v>0</v>
      </c>
      <c r="AE1223">
        <f>[1]Sheet1!AE29</f>
        <v>0</v>
      </c>
      <c r="AF1223">
        <f>[1]Sheet1!AF29</f>
        <v>0</v>
      </c>
      <c r="AG1223">
        <f>[1]Sheet1!AG29</f>
        <v>0</v>
      </c>
      <c r="AH1223">
        <f>[1]Sheet1!AH29</f>
        <v>0</v>
      </c>
      <c r="AI1223">
        <f>[1]Sheet1!AI29</f>
        <v>0</v>
      </c>
      <c r="AJ1223">
        <f>[1]Sheet1!AJ29</f>
        <v>0</v>
      </c>
      <c r="AK1223">
        <f>[1]Sheet1!AK29</f>
        <v>0</v>
      </c>
      <c r="AL1223">
        <f>[1]Sheet1!AL29</f>
        <v>0</v>
      </c>
      <c r="AM1223">
        <f>[1]Sheet1!AM29</f>
        <v>0</v>
      </c>
      <c r="AN1223">
        <f>[1]Sheet1!AN29</f>
        <v>0</v>
      </c>
      <c r="AO1223">
        <f>[1]Sheet1!AO29</f>
        <v>0</v>
      </c>
      <c r="AP1223">
        <f>[1]Sheet1!AP29</f>
        <v>0</v>
      </c>
      <c r="AQ1223">
        <f>[1]Sheet1!AQ29</f>
        <v>0</v>
      </c>
      <c r="AR1223">
        <f>[1]Sheet1!AR29</f>
        <v>0</v>
      </c>
      <c r="AS1223">
        <f>[1]Sheet1!AS29</f>
        <v>0</v>
      </c>
      <c r="AT1223">
        <f>[1]Sheet1!AT29</f>
        <v>0</v>
      </c>
      <c r="AU1223">
        <f>[1]Sheet1!AU29</f>
        <v>0</v>
      </c>
      <c r="AV1223">
        <f>[1]Sheet1!AV29</f>
        <v>0</v>
      </c>
      <c r="AW1223">
        <f>[1]Sheet1!AW29</f>
        <v>0</v>
      </c>
      <c r="AX1223">
        <f>[1]Sheet1!AX29</f>
        <v>0</v>
      </c>
      <c r="AY1223">
        <f>[1]Sheet1!AY29</f>
        <v>0</v>
      </c>
      <c r="AZ1223">
        <f>[1]Sheet1!AZ29</f>
        <v>0</v>
      </c>
      <c r="BA1223">
        <f>[1]Sheet1!BA29</f>
        <v>0</v>
      </c>
      <c r="BB1223">
        <f>[1]Sheet1!BB29</f>
        <v>0</v>
      </c>
      <c r="BC1223">
        <f>[1]Sheet1!BC29</f>
        <v>0</v>
      </c>
      <c r="BD1223">
        <f>[1]Sheet1!BD29</f>
        <v>0</v>
      </c>
    </row>
    <row r="1224" spans="1:56" hidden="1">
      <c r="A1224" s="361" t="str">
        <f t="shared" si="87"/>
        <v>0</v>
      </c>
      <c r="B1224">
        <f>[1]Sheet1!$A30</f>
        <v>0</v>
      </c>
      <c r="C1224">
        <f>[1]Sheet1!$C30</f>
        <v>0</v>
      </c>
      <c r="D1224" s="360" t="str">
        <f t="shared" si="86"/>
        <v>000</v>
      </c>
      <c r="E1224">
        <f>[1]Sheet1!E30</f>
        <v>0</v>
      </c>
      <c r="F1224">
        <f>[1]Sheet1!F30</f>
        <v>0</v>
      </c>
      <c r="G1224">
        <f>[1]Sheet1!G30</f>
        <v>0</v>
      </c>
      <c r="H1224">
        <f>[1]Sheet1!H30</f>
        <v>0</v>
      </c>
      <c r="I1224">
        <f>[1]Sheet1!I30</f>
        <v>0</v>
      </c>
      <c r="J1224">
        <f>[1]Sheet1!J30</f>
        <v>0</v>
      </c>
      <c r="K1224">
        <f>[1]Sheet1!K30</f>
        <v>0</v>
      </c>
      <c r="L1224">
        <f>[1]Sheet1!L30</f>
        <v>0</v>
      </c>
      <c r="M1224">
        <f>[1]Sheet1!M30</f>
        <v>0</v>
      </c>
      <c r="N1224">
        <f>[1]Sheet1!N30</f>
        <v>0</v>
      </c>
      <c r="O1224">
        <f>[1]Sheet1!O30</f>
        <v>0</v>
      </c>
      <c r="P1224">
        <f>[1]Sheet1!P30</f>
        <v>0</v>
      </c>
      <c r="Q1224">
        <f>[1]Sheet1!Q30</f>
        <v>0</v>
      </c>
      <c r="R1224">
        <f>[1]Sheet1!R30</f>
        <v>0</v>
      </c>
      <c r="S1224">
        <f>[1]Sheet1!S30</f>
        <v>0</v>
      </c>
      <c r="T1224">
        <f>[1]Sheet1!T30</f>
        <v>0</v>
      </c>
      <c r="U1224">
        <f>[1]Sheet1!U30</f>
        <v>0</v>
      </c>
      <c r="V1224">
        <f>[1]Sheet1!V30</f>
        <v>0</v>
      </c>
      <c r="W1224">
        <f>[1]Sheet1!W30</f>
        <v>0</v>
      </c>
      <c r="X1224">
        <f>[1]Sheet1!X30</f>
        <v>0</v>
      </c>
      <c r="Y1224">
        <f>[1]Sheet1!Y30</f>
        <v>0</v>
      </c>
      <c r="Z1224">
        <f>[1]Sheet1!Z30</f>
        <v>0</v>
      </c>
      <c r="AA1224">
        <f>[1]Sheet1!AA30</f>
        <v>0</v>
      </c>
      <c r="AB1224">
        <f>[1]Sheet1!AB30</f>
        <v>0</v>
      </c>
      <c r="AC1224">
        <f>[1]Sheet1!AC30</f>
        <v>0</v>
      </c>
      <c r="AD1224">
        <f>[1]Sheet1!AD30</f>
        <v>0</v>
      </c>
      <c r="AE1224">
        <f>[1]Sheet1!AE30</f>
        <v>0</v>
      </c>
      <c r="AF1224">
        <f>[1]Sheet1!AF30</f>
        <v>0</v>
      </c>
      <c r="AG1224">
        <f>[1]Sheet1!AG30</f>
        <v>0</v>
      </c>
      <c r="AH1224">
        <f>[1]Sheet1!AH30</f>
        <v>0</v>
      </c>
      <c r="AI1224">
        <f>[1]Sheet1!AI30</f>
        <v>0</v>
      </c>
      <c r="AJ1224">
        <f>[1]Sheet1!AJ30</f>
        <v>0</v>
      </c>
      <c r="AK1224">
        <f>[1]Sheet1!AK30</f>
        <v>0</v>
      </c>
      <c r="AL1224">
        <f>[1]Sheet1!AL30</f>
        <v>0</v>
      </c>
      <c r="AM1224">
        <f>[1]Sheet1!AM30</f>
        <v>0</v>
      </c>
      <c r="AN1224">
        <f>[1]Sheet1!AN30</f>
        <v>0</v>
      </c>
      <c r="AO1224">
        <f>[1]Sheet1!AO30</f>
        <v>0</v>
      </c>
      <c r="AP1224">
        <f>[1]Sheet1!AP30</f>
        <v>0</v>
      </c>
      <c r="AQ1224">
        <f>[1]Sheet1!AQ30</f>
        <v>0</v>
      </c>
      <c r="AR1224">
        <f>[1]Sheet1!AR30</f>
        <v>0</v>
      </c>
      <c r="AS1224">
        <f>[1]Sheet1!AS30</f>
        <v>0</v>
      </c>
      <c r="AT1224">
        <f>[1]Sheet1!AT30</f>
        <v>0</v>
      </c>
      <c r="AU1224">
        <f>[1]Sheet1!AU30</f>
        <v>0</v>
      </c>
      <c r="AV1224">
        <f>[1]Sheet1!AV30</f>
        <v>0</v>
      </c>
      <c r="AW1224">
        <f>[1]Sheet1!AW30</f>
        <v>0</v>
      </c>
      <c r="AX1224">
        <f>[1]Sheet1!AX30</f>
        <v>0</v>
      </c>
      <c r="AY1224">
        <f>[1]Sheet1!AY30</f>
        <v>0</v>
      </c>
      <c r="AZ1224">
        <f>[1]Sheet1!AZ30</f>
        <v>0</v>
      </c>
      <c r="BA1224">
        <f>[1]Sheet1!BA30</f>
        <v>0</v>
      </c>
      <c r="BB1224">
        <f>[1]Sheet1!BB30</f>
        <v>0</v>
      </c>
      <c r="BC1224">
        <f>[1]Sheet1!BC30</f>
        <v>0</v>
      </c>
      <c r="BD1224">
        <f>[1]Sheet1!BD30</f>
        <v>0</v>
      </c>
    </row>
    <row r="1225" spans="1:56" hidden="1">
      <c r="A1225" s="361" t="str">
        <f t="shared" si="87"/>
        <v>0</v>
      </c>
      <c r="B1225">
        <f>[1]Sheet1!$A31</f>
        <v>0</v>
      </c>
      <c r="C1225">
        <f>[1]Sheet1!$C31</f>
        <v>0</v>
      </c>
      <c r="D1225" s="360" t="str">
        <f t="shared" si="86"/>
        <v>000</v>
      </c>
      <c r="E1225">
        <f>[1]Sheet1!E31</f>
        <v>0</v>
      </c>
      <c r="F1225">
        <f>[1]Sheet1!F31</f>
        <v>0</v>
      </c>
      <c r="G1225">
        <f>[1]Sheet1!G31</f>
        <v>0</v>
      </c>
      <c r="H1225">
        <f>[1]Sheet1!H31</f>
        <v>0</v>
      </c>
      <c r="I1225">
        <f>[1]Sheet1!I31</f>
        <v>0</v>
      </c>
      <c r="J1225">
        <f>[1]Sheet1!J31</f>
        <v>0</v>
      </c>
      <c r="K1225">
        <f>[1]Sheet1!K31</f>
        <v>0</v>
      </c>
      <c r="L1225">
        <f>[1]Sheet1!L31</f>
        <v>0</v>
      </c>
      <c r="M1225">
        <f>[1]Sheet1!M31</f>
        <v>0</v>
      </c>
      <c r="N1225">
        <f>[1]Sheet1!N31</f>
        <v>0</v>
      </c>
      <c r="O1225">
        <f>[1]Sheet1!O31</f>
        <v>0</v>
      </c>
      <c r="P1225">
        <f>[1]Sheet1!P31</f>
        <v>0</v>
      </c>
      <c r="Q1225">
        <f>[1]Sheet1!Q31</f>
        <v>0</v>
      </c>
      <c r="R1225">
        <f>[1]Sheet1!R31</f>
        <v>0</v>
      </c>
      <c r="S1225">
        <f>[1]Sheet1!S31</f>
        <v>0</v>
      </c>
      <c r="T1225">
        <f>[1]Sheet1!T31</f>
        <v>0</v>
      </c>
      <c r="U1225">
        <f>[1]Sheet1!U31</f>
        <v>0</v>
      </c>
      <c r="V1225">
        <f>[1]Sheet1!V31</f>
        <v>0</v>
      </c>
      <c r="W1225">
        <f>[1]Sheet1!W31</f>
        <v>0</v>
      </c>
      <c r="X1225">
        <f>[1]Sheet1!X31</f>
        <v>0</v>
      </c>
      <c r="Y1225">
        <f>[1]Sheet1!Y31</f>
        <v>0</v>
      </c>
      <c r="Z1225">
        <f>[1]Sheet1!Z31</f>
        <v>0</v>
      </c>
      <c r="AA1225">
        <f>[1]Sheet1!AA31</f>
        <v>0</v>
      </c>
      <c r="AB1225">
        <f>[1]Sheet1!AB31</f>
        <v>0</v>
      </c>
      <c r="AC1225">
        <f>[1]Sheet1!AC31</f>
        <v>0</v>
      </c>
      <c r="AD1225">
        <f>[1]Sheet1!AD31</f>
        <v>0</v>
      </c>
      <c r="AE1225">
        <f>[1]Sheet1!AE31</f>
        <v>0</v>
      </c>
      <c r="AF1225">
        <f>[1]Sheet1!AF31</f>
        <v>0</v>
      </c>
      <c r="AG1225">
        <f>[1]Sheet1!AG31</f>
        <v>0</v>
      </c>
      <c r="AH1225">
        <f>[1]Sheet1!AH31</f>
        <v>0</v>
      </c>
      <c r="AI1225">
        <f>[1]Sheet1!AI31</f>
        <v>0</v>
      </c>
      <c r="AJ1225">
        <f>[1]Sheet1!AJ31</f>
        <v>0</v>
      </c>
      <c r="AK1225">
        <f>[1]Sheet1!AK31</f>
        <v>0</v>
      </c>
      <c r="AL1225">
        <f>[1]Sheet1!AL31</f>
        <v>0</v>
      </c>
      <c r="AM1225">
        <f>[1]Sheet1!AM31</f>
        <v>0</v>
      </c>
      <c r="AN1225">
        <f>[1]Sheet1!AN31</f>
        <v>0</v>
      </c>
      <c r="AO1225">
        <f>[1]Sheet1!AO31</f>
        <v>0</v>
      </c>
      <c r="AP1225">
        <f>[1]Sheet1!AP31</f>
        <v>0</v>
      </c>
      <c r="AQ1225">
        <f>[1]Sheet1!AQ31</f>
        <v>0</v>
      </c>
      <c r="AR1225">
        <f>[1]Sheet1!AR31</f>
        <v>0</v>
      </c>
      <c r="AS1225">
        <f>[1]Sheet1!AS31</f>
        <v>0</v>
      </c>
      <c r="AT1225">
        <f>[1]Sheet1!AT31</f>
        <v>0</v>
      </c>
      <c r="AU1225">
        <f>[1]Sheet1!AU31</f>
        <v>0</v>
      </c>
      <c r="AV1225">
        <f>[1]Sheet1!AV31</f>
        <v>0</v>
      </c>
      <c r="AW1225">
        <f>[1]Sheet1!AW31</f>
        <v>0</v>
      </c>
      <c r="AX1225">
        <f>[1]Sheet1!AX31</f>
        <v>0</v>
      </c>
      <c r="AY1225">
        <f>[1]Sheet1!AY31</f>
        <v>0</v>
      </c>
      <c r="AZ1225">
        <f>[1]Sheet1!AZ31</f>
        <v>0</v>
      </c>
      <c r="BA1225">
        <f>[1]Sheet1!BA31</f>
        <v>0</v>
      </c>
      <c r="BB1225">
        <f>[1]Sheet1!BB31</f>
        <v>0</v>
      </c>
      <c r="BC1225">
        <f>[1]Sheet1!BC31</f>
        <v>0</v>
      </c>
      <c r="BD1225">
        <f>[1]Sheet1!BD31</f>
        <v>0</v>
      </c>
    </row>
    <row r="1226" spans="1:56" hidden="1">
      <c r="A1226" s="361" t="str">
        <f t="shared" si="87"/>
        <v>0</v>
      </c>
      <c r="B1226">
        <f>[1]Sheet1!$A32</f>
        <v>0</v>
      </c>
      <c r="C1226">
        <f>[1]Sheet1!$C32</f>
        <v>0</v>
      </c>
      <c r="D1226" s="360" t="str">
        <f t="shared" si="86"/>
        <v>000</v>
      </c>
      <c r="E1226">
        <f>[1]Sheet1!E32</f>
        <v>0</v>
      </c>
      <c r="F1226">
        <f>[1]Sheet1!F32</f>
        <v>0</v>
      </c>
      <c r="G1226">
        <f>[1]Sheet1!G32</f>
        <v>0</v>
      </c>
      <c r="H1226">
        <f>[1]Sheet1!H32</f>
        <v>0</v>
      </c>
      <c r="I1226">
        <f>[1]Sheet1!I32</f>
        <v>0</v>
      </c>
      <c r="J1226">
        <f>[1]Sheet1!J32</f>
        <v>0</v>
      </c>
      <c r="K1226">
        <f>[1]Sheet1!K32</f>
        <v>0</v>
      </c>
      <c r="L1226">
        <f>[1]Sheet1!L32</f>
        <v>0</v>
      </c>
      <c r="M1226">
        <f>[1]Sheet1!M32</f>
        <v>0</v>
      </c>
      <c r="N1226">
        <f>[1]Sheet1!N32</f>
        <v>0</v>
      </c>
      <c r="O1226">
        <f>[1]Sheet1!O32</f>
        <v>0</v>
      </c>
      <c r="P1226">
        <f>[1]Sheet1!P32</f>
        <v>0</v>
      </c>
      <c r="Q1226">
        <f>[1]Sheet1!Q32</f>
        <v>0</v>
      </c>
      <c r="R1226">
        <f>[1]Sheet1!R32</f>
        <v>0</v>
      </c>
      <c r="S1226">
        <f>[1]Sheet1!S32</f>
        <v>0</v>
      </c>
      <c r="T1226">
        <f>[1]Sheet1!T32</f>
        <v>0</v>
      </c>
      <c r="U1226">
        <f>[1]Sheet1!U32</f>
        <v>0</v>
      </c>
      <c r="V1226">
        <f>[1]Sheet1!V32</f>
        <v>0</v>
      </c>
      <c r="W1226">
        <f>[1]Sheet1!W32</f>
        <v>0</v>
      </c>
      <c r="X1226">
        <f>[1]Sheet1!X32</f>
        <v>0</v>
      </c>
      <c r="Y1226">
        <f>[1]Sheet1!Y32</f>
        <v>0</v>
      </c>
      <c r="Z1226">
        <f>[1]Sheet1!Z32</f>
        <v>0</v>
      </c>
      <c r="AA1226">
        <f>[1]Sheet1!AA32</f>
        <v>0</v>
      </c>
      <c r="AB1226">
        <f>[1]Sheet1!AB32</f>
        <v>0</v>
      </c>
      <c r="AC1226">
        <f>[1]Sheet1!AC32</f>
        <v>0</v>
      </c>
      <c r="AD1226">
        <f>[1]Sheet1!AD32</f>
        <v>0</v>
      </c>
      <c r="AE1226">
        <f>[1]Sheet1!AE32</f>
        <v>0</v>
      </c>
      <c r="AF1226">
        <f>[1]Sheet1!AF32</f>
        <v>0</v>
      </c>
      <c r="AG1226">
        <f>[1]Sheet1!AG32</f>
        <v>0</v>
      </c>
      <c r="AH1226">
        <f>[1]Sheet1!AH32</f>
        <v>0</v>
      </c>
      <c r="AI1226">
        <f>[1]Sheet1!AI32</f>
        <v>0</v>
      </c>
      <c r="AJ1226">
        <f>[1]Sheet1!AJ32</f>
        <v>0</v>
      </c>
      <c r="AK1226">
        <f>[1]Sheet1!AK32</f>
        <v>0</v>
      </c>
      <c r="AL1226">
        <f>[1]Sheet1!AL32</f>
        <v>0</v>
      </c>
      <c r="AM1226">
        <f>[1]Sheet1!AM32</f>
        <v>0</v>
      </c>
      <c r="AN1226">
        <f>[1]Sheet1!AN32</f>
        <v>0</v>
      </c>
      <c r="AO1226">
        <f>[1]Sheet1!AO32</f>
        <v>0</v>
      </c>
      <c r="AP1226">
        <f>[1]Sheet1!AP32</f>
        <v>0</v>
      </c>
      <c r="AQ1226">
        <f>[1]Sheet1!AQ32</f>
        <v>0</v>
      </c>
      <c r="AR1226">
        <f>[1]Sheet1!AR32</f>
        <v>0</v>
      </c>
      <c r="AS1226">
        <f>[1]Sheet1!AS32</f>
        <v>0</v>
      </c>
      <c r="AT1226">
        <f>[1]Sheet1!AT32</f>
        <v>0</v>
      </c>
      <c r="AU1226">
        <f>[1]Sheet1!AU32</f>
        <v>0</v>
      </c>
      <c r="AV1226">
        <f>[1]Sheet1!AV32</f>
        <v>0</v>
      </c>
      <c r="AW1226">
        <f>[1]Sheet1!AW32</f>
        <v>0</v>
      </c>
      <c r="AX1226">
        <f>[1]Sheet1!AX32</f>
        <v>0</v>
      </c>
      <c r="AY1226">
        <f>[1]Sheet1!AY32</f>
        <v>0</v>
      </c>
      <c r="AZ1226">
        <f>[1]Sheet1!AZ32</f>
        <v>0</v>
      </c>
      <c r="BA1226">
        <f>[1]Sheet1!BA32</f>
        <v>0</v>
      </c>
      <c r="BB1226">
        <f>[1]Sheet1!BB32</f>
        <v>0</v>
      </c>
      <c r="BC1226">
        <f>[1]Sheet1!BC32</f>
        <v>0</v>
      </c>
      <c r="BD1226">
        <f>[1]Sheet1!BD32</f>
        <v>0</v>
      </c>
    </row>
    <row r="1227" spans="1:56" hidden="1">
      <c r="A1227" s="361" t="str">
        <f t="shared" si="87"/>
        <v>0</v>
      </c>
      <c r="B1227">
        <f>[1]Sheet1!$A33</f>
        <v>0</v>
      </c>
      <c r="C1227">
        <f>[1]Sheet1!$C33</f>
        <v>0</v>
      </c>
      <c r="D1227" s="360" t="str">
        <f t="shared" si="86"/>
        <v>000</v>
      </c>
      <c r="E1227">
        <f>[1]Sheet1!E33</f>
        <v>0</v>
      </c>
      <c r="F1227">
        <f>[1]Sheet1!F33</f>
        <v>0</v>
      </c>
      <c r="G1227">
        <f>[1]Sheet1!G33</f>
        <v>0</v>
      </c>
      <c r="H1227">
        <f>[1]Sheet1!H33</f>
        <v>0</v>
      </c>
      <c r="I1227">
        <f>[1]Sheet1!I33</f>
        <v>0</v>
      </c>
      <c r="J1227">
        <f>[1]Sheet1!J33</f>
        <v>0</v>
      </c>
      <c r="K1227">
        <f>[1]Sheet1!K33</f>
        <v>0</v>
      </c>
      <c r="L1227">
        <f>[1]Sheet1!L33</f>
        <v>0</v>
      </c>
      <c r="M1227">
        <f>[1]Sheet1!M33</f>
        <v>0</v>
      </c>
      <c r="N1227">
        <f>[1]Sheet1!N33</f>
        <v>0</v>
      </c>
      <c r="O1227">
        <f>[1]Sheet1!O33</f>
        <v>0</v>
      </c>
      <c r="P1227">
        <f>[1]Sheet1!P33</f>
        <v>0</v>
      </c>
      <c r="Q1227">
        <f>[1]Sheet1!Q33</f>
        <v>0</v>
      </c>
      <c r="R1227">
        <f>[1]Sheet1!R33</f>
        <v>0</v>
      </c>
      <c r="S1227">
        <f>[1]Sheet1!S33</f>
        <v>0</v>
      </c>
      <c r="T1227">
        <f>[1]Sheet1!T33</f>
        <v>0</v>
      </c>
      <c r="U1227">
        <f>[1]Sheet1!U33</f>
        <v>0</v>
      </c>
      <c r="V1227">
        <f>[1]Sheet1!V33</f>
        <v>0</v>
      </c>
      <c r="W1227">
        <f>[1]Sheet1!W33</f>
        <v>0</v>
      </c>
      <c r="X1227">
        <f>[1]Sheet1!X33</f>
        <v>0</v>
      </c>
      <c r="Y1227">
        <f>[1]Sheet1!Y33</f>
        <v>0</v>
      </c>
      <c r="Z1227">
        <f>[1]Sheet1!Z33</f>
        <v>0</v>
      </c>
      <c r="AA1227">
        <f>[1]Sheet1!AA33</f>
        <v>0</v>
      </c>
      <c r="AB1227">
        <f>[1]Sheet1!AB33</f>
        <v>0</v>
      </c>
      <c r="AC1227">
        <f>[1]Sheet1!AC33</f>
        <v>0</v>
      </c>
      <c r="AD1227">
        <f>[1]Sheet1!AD33</f>
        <v>0</v>
      </c>
      <c r="AE1227">
        <f>[1]Sheet1!AE33</f>
        <v>0</v>
      </c>
      <c r="AF1227">
        <f>[1]Sheet1!AF33</f>
        <v>0</v>
      </c>
      <c r="AG1227">
        <f>[1]Sheet1!AG33</f>
        <v>0</v>
      </c>
      <c r="AH1227">
        <f>[1]Sheet1!AH33</f>
        <v>0</v>
      </c>
      <c r="AI1227">
        <f>[1]Sheet1!AI33</f>
        <v>0</v>
      </c>
      <c r="AJ1227">
        <f>[1]Sheet1!AJ33</f>
        <v>0</v>
      </c>
      <c r="AK1227">
        <f>[1]Sheet1!AK33</f>
        <v>0</v>
      </c>
      <c r="AL1227">
        <f>[1]Sheet1!AL33</f>
        <v>0</v>
      </c>
      <c r="AM1227">
        <f>[1]Sheet1!AM33</f>
        <v>0</v>
      </c>
      <c r="AN1227">
        <f>[1]Sheet1!AN33</f>
        <v>0</v>
      </c>
      <c r="AO1227">
        <f>[1]Sheet1!AO33</f>
        <v>0</v>
      </c>
      <c r="AP1227">
        <f>[1]Sheet1!AP33</f>
        <v>0</v>
      </c>
      <c r="AQ1227">
        <f>[1]Sheet1!AQ33</f>
        <v>0</v>
      </c>
      <c r="AR1227">
        <f>[1]Sheet1!AR33</f>
        <v>0</v>
      </c>
      <c r="AS1227">
        <f>[1]Sheet1!AS33</f>
        <v>0</v>
      </c>
      <c r="AT1227">
        <f>[1]Sheet1!AT33</f>
        <v>0</v>
      </c>
      <c r="AU1227">
        <f>[1]Sheet1!AU33</f>
        <v>0</v>
      </c>
      <c r="AV1227">
        <f>[1]Sheet1!AV33</f>
        <v>0</v>
      </c>
      <c r="AW1227">
        <f>[1]Sheet1!AW33</f>
        <v>0</v>
      </c>
      <c r="AX1227">
        <f>[1]Sheet1!AX33</f>
        <v>0</v>
      </c>
      <c r="AY1227">
        <f>[1]Sheet1!AY33</f>
        <v>0</v>
      </c>
      <c r="AZ1227">
        <f>[1]Sheet1!AZ33</f>
        <v>0</v>
      </c>
      <c r="BA1227">
        <f>[1]Sheet1!BA33</f>
        <v>0</v>
      </c>
      <c r="BB1227">
        <f>[1]Sheet1!BB33</f>
        <v>0</v>
      </c>
      <c r="BC1227">
        <f>[1]Sheet1!BC33</f>
        <v>0</v>
      </c>
      <c r="BD1227">
        <f>[1]Sheet1!BD33</f>
        <v>0</v>
      </c>
    </row>
    <row r="1228" spans="1:56" hidden="1">
      <c r="A1228" s="361" t="str">
        <f t="shared" si="87"/>
        <v>0</v>
      </c>
      <c r="B1228">
        <f>[1]Sheet1!$A34</f>
        <v>0</v>
      </c>
      <c r="C1228">
        <f>[1]Sheet1!$C34</f>
        <v>0</v>
      </c>
      <c r="D1228" s="360" t="str">
        <f t="shared" si="86"/>
        <v>000</v>
      </c>
      <c r="E1228">
        <f>[1]Sheet1!E34</f>
        <v>0</v>
      </c>
      <c r="F1228">
        <f>[1]Sheet1!F34</f>
        <v>0</v>
      </c>
      <c r="G1228">
        <f>[1]Sheet1!G34</f>
        <v>0</v>
      </c>
      <c r="H1228">
        <f>[1]Sheet1!H34</f>
        <v>0</v>
      </c>
      <c r="I1228">
        <f>[1]Sheet1!I34</f>
        <v>0</v>
      </c>
      <c r="J1228">
        <f>[1]Sheet1!J34</f>
        <v>0</v>
      </c>
      <c r="K1228">
        <f>[1]Sheet1!K34</f>
        <v>0</v>
      </c>
      <c r="L1228">
        <f>[1]Sheet1!L34</f>
        <v>0</v>
      </c>
      <c r="M1228">
        <f>[1]Sheet1!M34</f>
        <v>0</v>
      </c>
      <c r="N1228">
        <f>[1]Sheet1!N34</f>
        <v>0</v>
      </c>
      <c r="O1228">
        <f>[1]Sheet1!O34</f>
        <v>0</v>
      </c>
      <c r="P1228">
        <f>[1]Sheet1!P34</f>
        <v>0</v>
      </c>
      <c r="Q1228">
        <f>[1]Sheet1!Q34</f>
        <v>0</v>
      </c>
      <c r="R1228">
        <f>[1]Sheet1!R34</f>
        <v>0</v>
      </c>
      <c r="S1228">
        <f>[1]Sheet1!S34</f>
        <v>0</v>
      </c>
      <c r="T1228">
        <f>[1]Sheet1!T34</f>
        <v>0</v>
      </c>
      <c r="U1228">
        <f>[1]Sheet1!U34</f>
        <v>0</v>
      </c>
      <c r="V1228">
        <f>[1]Sheet1!V34</f>
        <v>0</v>
      </c>
      <c r="W1228">
        <f>[1]Sheet1!W34</f>
        <v>0</v>
      </c>
      <c r="X1228">
        <f>[1]Sheet1!X34</f>
        <v>0</v>
      </c>
      <c r="Y1228">
        <f>[1]Sheet1!Y34</f>
        <v>0</v>
      </c>
      <c r="Z1228">
        <f>[1]Sheet1!Z34</f>
        <v>0</v>
      </c>
      <c r="AA1228">
        <f>[1]Sheet1!AA34</f>
        <v>0</v>
      </c>
      <c r="AB1228">
        <f>[1]Sheet1!AB34</f>
        <v>0</v>
      </c>
      <c r="AC1228">
        <f>[1]Sheet1!AC34</f>
        <v>0</v>
      </c>
      <c r="AD1228">
        <f>[1]Sheet1!AD34</f>
        <v>0</v>
      </c>
      <c r="AE1228">
        <f>[1]Sheet1!AE34</f>
        <v>0</v>
      </c>
      <c r="AF1228">
        <f>[1]Sheet1!AF34</f>
        <v>0</v>
      </c>
      <c r="AG1228">
        <f>[1]Sheet1!AG34</f>
        <v>0</v>
      </c>
      <c r="AH1228">
        <f>[1]Sheet1!AH34</f>
        <v>0</v>
      </c>
      <c r="AI1228">
        <f>[1]Sheet1!AI34</f>
        <v>0</v>
      </c>
      <c r="AJ1228">
        <f>[1]Sheet1!AJ34</f>
        <v>0</v>
      </c>
      <c r="AK1228">
        <f>[1]Sheet1!AK34</f>
        <v>0</v>
      </c>
      <c r="AL1228">
        <f>[1]Sheet1!AL34</f>
        <v>0</v>
      </c>
      <c r="AM1228">
        <f>[1]Sheet1!AM34</f>
        <v>0</v>
      </c>
      <c r="AN1228">
        <f>[1]Sheet1!AN34</f>
        <v>0</v>
      </c>
      <c r="AO1228">
        <f>[1]Sheet1!AO34</f>
        <v>0</v>
      </c>
      <c r="AP1228">
        <f>[1]Sheet1!AP34</f>
        <v>0</v>
      </c>
      <c r="AQ1228">
        <f>[1]Sheet1!AQ34</f>
        <v>0</v>
      </c>
      <c r="AR1228">
        <f>[1]Sheet1!AR34</f>
        <v>0</v>
      </c>
      <c r="AS1228">
        <f>[1]Sheet1!AS34</f>
        <v>0</v>
      </c>
      <c r="AT1228">
        <f>[1]Sheet1!AT34</f>
        <v>0</v>
      </c>
      <c r="AU1228">
        <f>[1]Sheet1!AU34</f>
        <v>0</v>
      </c>
      <c r="AV1228">
        <f>[1]Sheet1!AV34</f>
        <v>0</v>
      </c>
      <c r="AW1228">
        <f>[1]Sheet1!AW34</f>
        <v>0</v>
      </c>
      <c r="AX1228">
        <f>[1]Sheet1!AX34</f>
        <v>0</v>
      </c>
      <c r="AY1228">
        <f>[1]Sheet1!AY34</f>
        <v>0</v>
      </c>
      <c r="AZ1228">
        <f>[1]Sheet1!AZ34</f>
        <v>0</v>
      </c>
      <c r="BA1228">
        <f>[1]Sheet1!BA34</f>
        <v>0</v>
      </c>
      <c r="BB1228">
        <f>[1]Sheet1!BB34</f>
        <v>0</v>
      </c>
      <c r="BC1228">
        <f>[1]Sheet1!BC34</f>
        <v>0</v>
      </c>
      <c r="BD1228">
        <f>[1]Sheet1!BD34</f>
        <v>0</v>
      </c>
    </row>
    <row r="1229" spans="1:56" hidden="1">
      <c r="A1229" s="361" t="str">
        <f t="shared" si="87"/>
        <v>0</v>
      </c>
      <c r="B1229">
        <f>[1]Sheet1!$A35</f>
        <v>0</v>
      </c>
      <c r="C1229">
        <f>[1]Sheet1!$C35</f>
        <v>0</v>
      </c>
      <c r="D1229" s="360" t="str">
        <f t="shared" si="86"/>
        <v>000</v>
      </c>
      <c r="E1229">
        <f>[1]Sheet1!E35</f>
        <v>0</v>
      </c>
      <c r="F1229">
        <f>[1]Sheet1!F35</f>
        <v>0</v>
      </c>
      <c r="G1229">
        <f>[1]Sheet1!G35</f>
        <v>0</v>
      </c>
      <c r="H1229">
        <f>[1]Sheet1!H35</f>
        <v>0</v>
      </c>
      <c r="I1229">
        <f>[1]Sheet1!I35</f>
        <v>0</v>
      </c>
      <c r="J1229">
        <f>[1]Sheet1!J35</f>
        <v>0</v>
      </c>
      <c r="K1229">
        <f>[1]Sheet1!K35</f>
        <v>0</v>
      </c>
      <c r="L1229">
        <f>[1]Sheet1!L35</f>
        <v>0</v>
      </c>
      <c r="M1229">
        <f>[1]Sheet1!M35</f>
        <v>0</v>
      </c>
      <c r="N1229">
        <f>[1]Sheet1!N35</f>
        <v>0</v>
      </c>
      <c r="O1229">
        <f>[1]Sheet1!O35</f>
        <v>0</v>
      </c>
      <c r="P1229">
        <f>[1]Sheet1!P35</f>
        <v>0</v>
      </c>
      <c r="Q1229">
        <f>[1]Sheet1!Q35</f>
        <v>0</v>
      </c>
      <c r="R1229">
        <f>[1]Sheet1!R35</f>
        <v>0</v>
      </c>
      <c r="S1229">
        <f>[1]Sheet1!S35</f>
        <v>0</v>
      </c>
      <c r="T1229">
        <f>[1]Sheet1!T35</f>
        <v>0</v>
      </c>
      <c r="U1229">
        <f>[1]Sheet1!U35</f>
        <v>0</v>
      </c>
      <c r="V1229">
        <f>[1]Sheet1!V35</f>
        <v>0</v>
      </c>
      <c r="W1229">
        <f>[1]Sheet1!W35</f>
        <v>0</v>
      </c>
      <c r="X1229">
        <f>[1]Sheet1!X35</f>
        <v>0</v>
      </c>
      <c r="Y1229">
        <f>[1]Sheet1!Y35</f>
        <v>0</v>
      </c>
      <c r="Z1229">
        <f>[1]Sheet1!Z35</f>
        <v>0</v>
      </c>
      <c r="AA1229">
        <f>[1]Sheet1!AA35</f>
        <v>0</v>
      </c>
      <c r="AB1229">
        <f>[1]Sheet1!AB35</f>
        <v>0</v>
      </c>
      <c r="AC1229">
        <f>[1]Sheet1!AC35</f>
        <v>0</v>
      </c>
      <c r="AD1229">
        <f>[1]Sheet1!AD35</f>
        <v>0</v>
      </c>
      <c r="AE1229">
        <f>[1]Sheet1!AE35</f>
        <v>0</v>
      </c>
      <c r="AF1229">
        <f>[1]Sheet1!AF35</f>
        <v>0</v>
      </c>
      <c r="AG1229">
        <f>[1]Sheet1!AG35</f>
        <v>0</v>
      </c>
      <c r="AH1229">
        <f>[1]Sheet1!AH35</f>
        <v>0</v>
      </c>
      <c r="AI1229">
        <f>[1]Sheet1!AI35</f>
        <v>0</v>
      </c>
      <c r="AJ1229">
        <f>[1]Sheet1!AJ35</f>
        <v>0</v>
      </c>
      <c r="AK1229">
        <f>[1]Sheet1!AK35</f>
        <v>0</v>
      </c>
      <c r="AL1229">
        <f>[1]Sheet1!AL35</f>
        <v>0</v>
      </c>
      <c r="AM1229">
        <f>[1]Sheet1!AM35</f>
        <v>0</v>
      </c>
      <c r="AN1229">
        <f>[1]Sheet1!AN35</f>
        <v>0</v>
      </c>
      <c r="AO1229">
        <f>[1]Sheet1!AO35</f>
        <v>0</v>
      </c>
      <c r="AP1229">
        <f>[1]Sheet1!AP35</f>
        <v>0</v>
      </c>
      <c r="AQ1229">
        <f>[1]Sheet1!AQ35</f>
        <v>0</v>
      </c>
      <c r="AR1229">
        <f>[1]Sheet1!AR35</f>
        <v>0</v>
      </c>
      <c r="AS1229">
        <f>[1]Sheet1!AS35</f>
        <v>0</v>
      </c>
      <c r="AT1229">
        <f>[1]Sheet1!AT35</f>
        <v>0</v>
      </c>
      <c r="AU1229">
        <f>[1]Sheet1!AU35</f>
        <v>0</v>
      </c>
      <c r="AV1229">
        <f>[1]Sheet1!AV35</f>
        <v>0</v>
      </c>
      <c r="AW1229">
        <f>[1]Sheet1!AW35</f>
        <v>0</v>
      </c>
      <c r="AX1229">
        <f>[1]Sheet1!AX35</f>
        <v>0</v>
      </c>
      <c r="AY1229">
        <f>[1]Sheet1!AY35</f>
        <v>0</v>
      </c>
      <c r="AZ1229">
        <f>[1]Sheet1!AZ35</f>
        <v>0</v>
      </c>
      <c r="BA1229">
        <f>[1]Sheet1!BA35</f>
        <v>0</v>
      </c>
      <c r="BB1229">
        <f>[1]Sheet1!BB35</f>
        <v>0</v>
      </c>
      <c r="BC1229">
        <f>[1]Sheet1!BC35</f>
        <v>0</v>
      </c>
      <c r="BD1229">
        <f>[1]Sheet1!BD35</f>
        <v>0</v>
      </c>
    </row>
    <row r="1230" spans="1:56" hidden="1">
      <c r="A1230" s="361" t="str">
        <f t="shared" si="87"/>
        <v>0</v>
      </c>
      <c r="B1230">
        <f>[1]Sheet1!$A36</f>
        <v>0</v>
      </c>
      <c r="C1230">
        <f>[1]Sheet1!$C36</f>
        <v>0</v>
      </c>
      <c r="D1230" s="360" t="str">
        <f t="shared" si="86"/>
        <v>000</v>
      </c>
      <c r="E1230">
        <f>[1]Sheet1!E36</f>
        <v>0</v>
      </c>
      <c r="F1230">
        <f>[1]Sheet1!F36</f>
        <v>0</v>
      </c>
      <c r="G1230">
        <f>[1]Sheet1!G36</f>
        <v>0</v>
      </c>
      <c r="H1230">
        <f>[1]Sheet1!H36</f>
        <v>0</v>
      </c>
      <c r="I1230">
        <f>[1]Sheet1!I36</f>
        <v>0</v>
      </c>
      <c r="J1230">
        <f>[1]Sheet1!J36</f>
        <v>0</v>
      </c>
      <c r="K1230">
        <f>[1]Sheet1!K36</f>
        <v>0</v>
      </c>
      <c r="L1230">
        <f>[1]Sheet1!L36</f>
        <v>0</v>
      </c>
      <c r="M1230">
        <f>[1]Sheet1!M36</f>
        <v>0</v>
      </c>
      <c r="N1230">
        <f>[1]Sheet1!N36</f>
        <v>0</v>
      </c>
      <c r="O1230">
        <f>[1]Sheet1!O36</f>
        <v>0</v>
      </c>
      <c r="P1230">
        <f>[1]Sheet1!P36</f>
        <v>0</v>
      </c>
      <c r="Q1230">
        <f>[1]Sheet1!Q36</f>
        <v>0</v>
      </c>
      <c r="R1230">
        <f>[1]Sheet1!R36</f>
        <v>0</v>
      </c>
      <c r="S1230">
        <f>[1]Sheet1!S36</f>
        <v>0</v>
      </c>
      <c r="T1230">
        <f>[1]Sheet1!T36</f>
        <v>0</v>
      </c>
      <c r="U1230">
        <f>[1]Sheet1!U36</f>
        <v>0</v>
      </c>
      <c r="V1230">
        <f>[1]Sheet1!V36</f>
        <v>0</v>
      </c>
      <c r="W1230">
        <f>[1]Sheet1!W36</f>
        <v>0</v>
      </c>
      <c r="X1230">
        <f>[1]Sheet1!X36</f>
        <v>0</v>
      </c>
      <c r="Y1230">
        <f>[1]Sheet1!Y36</f>
        <v>0</v>
      </c>
      <c r="Z1230">
        <f>[1]Sheet1!Z36</f>
        <v>0</v>
      </c>
      <c r="AA1230">
        <f>[1]Sheet1!AA36</f>
        <v>0</v>
      </c>
      <c r="AB1230">
        <f>[1]Sheet1!AB36</f>
        <v>0</v>
      </c>
      <c r="AC1230">
        <f>[1]Sheet1!AC36</f>
        <v>0</v>
      </c>
      <c r="AD1230">
        <f>[1]Sheet1!AD36</f>
        <v>0</v>
      </c>
      <c r="AE1230">
        <f>[1]Sheet1!AE36</f>
        <v>0</v>
      </c>
      <c r="AF1230">
        <f>[1]Sheet1!AF36</f>
        <v>0</v>
      </c>
      <c r="AG1230">
        <f>[1]Sheet1!AG36</f>
        <v>0</v>
      </c>
      <c r="AH1230">
        <f>[1]Sheet1!AH36</f>
        <v>0</v>
      </c>
      <c r="AI1230">
        <f>[1]Sheet1!AI36</f>
        <v>0</v>
      </c>
      <c r="AJ1230">
        <f>[1]Sheet1!AJ36</f>
        <v>0</v>
      </c>
      <c r="AK1230">
        <f>[1]Sheet1!AK36</f>
        <v>0</v>
      </c>
      <c r="AL1230">
        <f>[1]Sheet1!AL36</f>
        <v>0</v>
      </c>
      <c r="AM1230">
        <f>[1]Sheet1!AM36</f>
        <v>0</v>
      </c>
      <c r="AN1230">
        <f>[1]Sheet1!AN36</f>
        <v>0</v>
      </c>
      <c r="AO1230">
        <f>[1]Sheet1!AO36</f>
        <v>0</v>
      </c>
      <c r="AP1230">
        <f>[1]Sheet1!AP36</f>
        <v>0</v>
      </c>
      <c r="AQ1230">
        <f>[1]Sheet1!AQ36</f>
        <v>0</v>
      </c>
      <c r="AR1230">
        <f>[1]Sheet1!AR36</f>
        <v>0</v>
      </c>
      <c r="AS1230">
        <f>[1]Sheet1!AS36</f>
        <v>0</v>
      </c>
      <c r="AT1230">
        <f>[1]Sheet1!AT36</f>
        <v>0</v>
      </c>
      <c r="AU1230">
        <f>[1]Sheet1!AU36</f>
        <v>0</v>
      </c>
      <c r="AV1230">
        <f>[1]Sheet1!AV36</f>
        <v>0</v>
      </c>
      <c r="AW1230">
        <f>[1]Sheet1!AW36</f>
        <v>0</v>
      </c>
      <c r="AX1230">
        <f>[1]Sheet1!AX36</f>
        <v>0</v>
      </c>
      <c r="AY1230">
        <f>[1]Sheet1!AY36</f>
        <v>0</v>
      </c>
      <c r="AZ1230">
        <f>[1]Sheet1!AZ36</f>
        <v>0</v>
      </c>
      <c r="BA1230">
        <f>[1]Sheet1!BA36</f>
        <v>0</v>
      </c>
      <c r="BB1230">
        <f>[1]Sheet1!BB36</f>
        <v>0</v>
      </c>
      <c r="BC1230">
        <f>[1]Sheet1!BC36</f>
        <v>0</v>
      </c>
      <c r="BD1230">
        <f>[1]Sheet1!BD36</f>
        <v>0</v>
      </c>
    </row>
    <row r="1231" spans="1:56" hidden="1">
      <c r="A1231" s="361" t="str">
        <f t="shared" si="87"/>
        <v>0</v>
      </c>
      <c r="B1231">
        <f>[1]Sheet1!$A37</f>
        <v>0</v>
      </c>
      <c r="C1231">
        <f>[1]Sheet1!$C37</f>
        <v>0</v>
      </c>
      <c r="D1231" s="360" t="str">
        <f t="shared" si="86"/>
        <v>000</v>
      </c>
      <c r="E1231">
        <f>[1]Sheet1!E37</f>
        <v>0</v>
      </c>
      <c r="F1231">
        <f>[1]Sheet1!F37</f>
        <v>0</v>
      </c>
      <c r="G1231">
        <f>[1]Sheet1!G37</f>
        <v>0</v>
      </c>
      <c r="H1231">
        <f>[1]Sheet1!H37</f>
        <v>0</v>
      </c>
      <c r="I1231">
        <f>[1]Sheet1!I37</f>
        <v>0</v>
      </c>
      <c r="J1231">
        <f>[1]Sheet1!J37</f>
        <v>0</v>
      </c>
      <c r="K1231">
        <f>[1]Sheet1!K37</f>
        <v>0</v>
      </c>
      <c r="L1231">
        <f>[1]Sheet1!L37</f>
        <v>0</v>
      </c>
      <c r="M1231">
        <f>[1]Sheet1!M37</f>
        <v>0</v>
      </c>
      <c r="N1231">
        <f>[1]Sheet1!N37</f>
        <v>0</v>
      </c>
      <c r="O1231">
        <f>[1]Sheet1!O37</f>
        <v>0</v>
      </c>
      <c r="P1231">
        <f>[1]Sheet1!P37</f>
        <v>0</v>
      </c>
      <c r="Q1231">
        <f>[1]Sheet1!Q37</f>
        <v>0</v>
      </c>
      <c r="R1231">
        <f>[1]Sheet1!R37</f>
        <v>0</v>
      </c>
      <c r="S1231">
        <f>[1]Sheet1!S37</f>
        <v>0</v>
      </c>
      <c r="T1231">
        <f>[1]Sheet1!T37</f>
        <v>0</v>
      </c>
      <c r="U1231">
        <f>[1]Sheet1!U37</f>
        <v>0</v>
      </c>
      <c r="V1231">
        <f>[1]Sheet1!V37</f>
        <v>0</v>
      </c>
      <c r="W1231">
        <f>[1]Sheet1!W37</f>
        <v>0</v>
      </c>
      <c r="X1231">
        <f>[1]Sheet1!X37</f>
        <v>0</v>
      </c>
      <c r="Y1231">
        <f>[1]Sheet1!Y37</f>
        <v>0</v>
      </c>
      <c r="Z1231">
        <f>[1]Sheet1!Z37</f>
        <v>0</v>
      </c>
      <c r="AA1231">
        <f>[1]Sheet1!AA37</f>
        <v>0</v>
      </c>
      <c r="AB1231">
        <f>[1]Sheet1!AB37</f>
        <v>0</v>
      </c>
      <c r="AC1231">
        <f>[1]Sheet1!AC37</f>
        <v>0</v>
      </c>
      <c r="AD1231">
        <f>[1]Sheet1!AD37</f>
        <v>0</v>
      </c>
      <c r="AE1231">
        <f>[1]Sheet1!AE37</f>
        <v>0</v>
      </c>
      <c r="AF1231">
        <f>[1]Sheet1!AF37</f>
        <v>0</v>
      </c>
      <c r="AG1231">
        <f>[1]Sheet1!AG37</f>
        <v>0</v>
      </c>
      <c r="AH1231">
        <f>[1]Sheet1!AH37</f>
        <v>0</v>
      </c>
      <c r="AI1231">
        <f>[1]Sheet1!AI37</f>
        <v>0</v>
      </c>
      <c r="AJ1231">
        <f>[1]Sheet1!AJ37</f>
        <v>0</v>
      </c>
      <c r="AK1231">
        <f>[1]Sheet1!AK37</f>
        <v>0</v>
      </c>
      <c r="AL1231">
        <f>[1]Sheet1!AL37</f>
        <v>0</v>
      </c>
      <c r="AM1231">
        <f>[1]Sheet1!AM37</f>
        <v>0</v>
      </c>
      <c r="AN1231">
        <f>[1]Sheet1!AN37</f>
        <v>0</v>
      </c>
      <c r="AO1231">
        <f>[1]Sheet1!AO37</f>
        <v>0</v>
      </c>
      <c r="AP1231">
        <f>[1]Sheet1!AP37</f>
        <v>0</v>
      </c>
      <c r="AQ1231">
        <f>[1]Sheet1!AQ37</f>
        <v>0</v>
      </c>
      <c r="AR1231">
        <f>[1]Sheet1!AR37</f>
        <v>0</v>
      </c>
      <c r="AS1231">
        <f>[1]Sheet1!AS37</f>
        <v>0</v>
      </c>
      <c r="AT1231">
        <f>[1]Sheet1!AT37</f>
        <v>0</v>
      </c>
      <c r="AU1231">
        <f>[1]Sheet1!AU37</f>
        <v>0</v>
      </c>
      <c r="AV1231">
        <f>[1]Sheet1!AV37</f>
        <v>0</v>
      </c>
      <c r="AW1231">
        <f>[1]Sheet1!AW37</f>
        <v>0</v>
      </c>
      <c r="AX1231">
        <f>[1]Sheet1!AX37</f>
        <v>0</v>
      </c>
      <c r="AY1231">
        <f>[1]Sheet1!AY37</f>
        <v>0</v>
      </c>
      <c r="AZ1231">
        <f>[1]Sheet1!AZ37</f>
        <v>0</v>
      </c>
      <c r="BA1231">
        <f>[1]Sheet1!BA37</f>
        <v>0</v>
      </c>
      <c r="BB1231">
        <f>[1]Sheet1!BB37</f>
        <v>0</v>
      </c>
      <c r="BC1231">
        <f>[1]Sheet1!BC37</f>
        <v>0</v>
      </c>
      <c r="BD1231">
        <f>[1]Sheet1!BD37</f>
        <v>0</v>
      </c>
    </row>
    <row r="1232" spans="1:56" hidden="1">
      <c r="A1232" s="361" t="str">
        <f t="shared" si="87"/>
        <v>0</v>
      </c>
      <c r="B1232">
        <f>[1]Sheet1!$A38</f>
        <v>0</v>
      </c>
      <c r="C1232">
        <f>[1]Sheet1!$C38</f>
        <v>0</v>
      </c>
      <c r="D1232" s="360" t="str">
        <f t="shared" si="86"/>
        <v>000</v>
      </c>
      <c r="E1232">
        <f>[1]Sheet1!E38</f>
        <v>0</v>
      </c>
      <c r="F1232">
        <f>[1]Sheet1!F38</f>
        <v>0</v>
      </c>
      <c r="G1232">
        <f>[1]Sheet1!G38</f>
        <v>0</v>
      </c>
      <c r="H1232">
        <f>[1]Sheet1!H38</f>
        <v>0</v>
      </c>
      <c r="I1232">
        <f>[1]Sheet1!I38</f>
        <v>0</v>
      </c>
      <c r="J1232">
        <f>[1]Sheet1!J38</f>
        <v>0</v>
      </c>
      <c r="K1232">
        <f>[1]Sheet1!K38</f>
        <v>0</v>
      </c>
      <c r="L1232">
        <f>[1]Sheet1!L38</f>
        <v>0</v>
      </c>
      <c r="M1232">
        <f>[1]Sheet1!M38</f>
        <v>0</v>
      </c>
      <c r="N1232">
        <f>[1]Sheet1!N38</f>
        <v>0</v>
      </c>
      <c r="O1232">
        <f>[1]Sheet1!O38</f>
        <v>0</v>
      </c>
      <c r="P1232">
        <f>[1]Sheet1!P38</f>
        <v>0</v>
      </c>
      <c r="Q1232">
        <f>[1]Sheet1!Q38</f>
        <v>0</v>
      </c>
      <c r="R1232">
        <f>[1]Sheet1!R38</f>
        <v>0</v>
      </c>
      <c r="S1232">
        <f>[1]Sheet1!S38</f>
        <v>0</v>
      </c>
      <c r="T1232">
        <f>[1]Sheet1!T38</f>
        <v>0</v>
      </c>
      <c r="U1232">
        <f>[1]Sheet1!U38</f>
        <v>0</v>
      </c>
      <c r="V1232">
        <f>[1]Sheet1!V38</f>
        <v>0</v>
      </c>
      <c r="W1232">
        <f>[1]Sheet1!W38</f>
        <v>0</v>
      </c>
      <c r="X1232">
        <f>[1]Sheet1!X38</f>
        <v>0</v>
      </c>
      <c r="Y1232">
        <f>[1]Sheet1!Y38</f>
        <v>0</v>
      </c>
      <c r="Z1232">
        <f>[1]Sheet1!Z38</f>
        <v>0</v>
      </c>
      <c r="AA1232">
        <f>[1]Sheet1!AA38</f>
        <v>0</v>
      </c>
      <c r="AB1232">
        <f>[1]Sheet1!AB38</f>
        <v>0</v>
      </c>
      <c r="AC1232">
        <f>[1]Sheet1!AC38</f>
        <v>0</v>
      </c>
      <c r="AD1232">
        <f>[1]Sheet1!AD38</f>
        <v>0</v>
      </c>
      <c r="AE1232">
        <f>[1]Sheet1!AE38</f>
        <v>0</v>
      </c>
      <c r="AF1232">
        <f>[1]Sheet1!AF38</f>
        <v>0</v>
      </c>
      <c r="AG1232">
        <f>[1]Sheet1!AG38</f>
        <v>0</v>
      </c>
      <c r="AH1232">
        <f>[1]Sheet1!AH38</f>
        <v>0</v>
      </c>
      <c r="AI1232">
        <f>[1]Sheet1!AI38</f>
        <v>0</v>
      </c>
      <c r="AJ1232">
        <f>[1]Sheet1!AJ38</f>
        <v>0</v>
      </c>
      <c r="AK1232">
        <f>[1]Sheet1!AK38</f>
        <v>0</v>
      </c>
      <c r="AL1232">
        <f>[1]Sheet1!AL38</f>
        <v>0</v>
      </c>
      <c r="AM1232">
        <f>[1]Sheet1!AM38</f>
        <v>0</v>
      </c>
      <c r="AN1232">
        <f>[1]Sheet1!AN38</f>
        <v>0</v>
      </c>
      <c r="AO1232">
        <f>[1]Sheet1!AO38</f>
        <v>0</v>
      </c>
      <c r="AP1232">
        <f>[1]Sheet1!AP38</f>
        <v>0</v>
      </c>
      <c r="AQ1232">
        <f>[1]Sheet1!AQ38</f>
        <v>0</v>
      </c>
      <c r="AR1232">
        <f>[1]Sheet1!AR38</f>
        <v>0</v>
      </c>
      <c r="AS1232">
        <f>[1]Sheet1!AS38</f>
        <v>0</v>
      </c>
      <c r="AT1232">
        <f>[1]Sheet1!AT38</f>
        <v>0</v>
      </c>
      <c r="AU1232">
        <f>[1]Sheet1!AU38</f>
        <v>0</v>
      </c>
      <c r="AV1232">
        <f>[1]Sheet1!AV38</f>
        <v>0</v>
      </c>
      <c r="AW1232">
        <f>[1]Sheet1!AW38</f>
        <v>0</v>
      </c>
      <c r="AX1232">
        <f>[1]Sheet1!AX38</f>
        <v>0</v>
      </c>
      <c r="AY1232">
        <f>[1]Sheet1!AY38</f>
        <v>0</v>
      </c>
      <c r="AZ1232">
        <f>[1]Sheet1!AZ38</f>
        <v>0</v>
      </c>
      <c r="BA1232">
        <f>[1]Sheet1!BA38</f>
        <v>0</v>
      </c>
      <c r="BB1232">
        <f>[1]Sheet1!BB38</f>
        <v>0</v>
      </c>
      <c r="BC1232">
        <f>[1]Sheet1!BC38</f>
        <v>0</v>
      </c>
      <c r="BD1232">
        <f>[1]Sheet1!BD38</f>
        <v>0</v>
      </c>
    </row>
    <row r="1233" spans="1:56" hidden="1">
      <c r="A1233" s="361" t="str">
        <f t="shared" si="87"/>
        <v>0</v>
      </c>
      <c r="B1233">
        <f>[1]Sheet1!$A39</f>
        <v>0</v>
      </c>
      <c r="C1233">
        <f>[1]Sheet1!$C39</f>
        <v>0</v>
      </c>
      <c r="D1233" s="360" t="str">
        <f t="shared" ref="D1233:D1251" si="88">TEXT(A1233,"000")</f>
        <v>000</v>
      </c>
      <c r="E1233">
        <f>[1]Sheet1!E39</f>
        <v>0</v>
      </c>
      <c r="F1233">
        <f>[1]Sheet1!F39</f>
        <v>0</v>
      </c>
      <c r="G1233">
        <f>[1]Sheet1!G39</f>
        <v>0</v>
      </c>
      <c r="H1233">
        <f>[1]Sheet1!H39</f>
        <v>0</v>
      </c>
      <c r="I1233">
        <f>[1]Sheet1!I39</f>
        <v>0</v>
      </c>
      <c r="J1233">
        <f>[1]Sheet1!J39</f>
        <v>0</v>
      </c>
      <c r="K1233">
        <f>[1]Sheet1!K39</f>
        <v>0</v>
      </c>
      <c r="L1233">
        <f>[1]Sheet1!L39</f>
        <v>0</v>
      </c>
      <c r="M1233">
        <f>[1]Sheet1!M39</f>
        <v>0</v>
      </c>
      <c r="N1233">
        <f>[1]Sheet1!N39</f>
        <v>0</v>
      </c>
      <c r="O1233">
        <f>[1]Sheet1!O39</f>
        <v>0</v>
      </c>
      <c r="P1233">
        <f>[1]Sheet1!P39</f>
        <v>0</v>
      </c>
      <c r="Q1233">
        <f>[1]Sheet1!Q39</f>
        <v>0</v>
      </c>
      <c r="R1233">
        <f>[1]Sheet1!R39</f>
        <v>0</v>
      </c>
      <c r="S1233">
        <f>[1]Sheet1!S39</f>
        <v>0</v>
      </c>
      <c r="T1233">
        <f>[1]Sheet1!T39</f>
        <v>0</v>
      </c>
      <c r="U1233">
        <f>[1]Sheet1!U39</f>
        <v>0</v>
      </c>
      <c r="V1233">
        <f>[1]Sheet1!V39</f>
        <v>0</v>
      </c>
      <c r="W1233">
        <f>[1]Sheet1!W39</f>
        <v>0</v>
      </c>
      <c r="X1233">
        <f>[1]Sheet1!X39</f>
        <v>0</v>
      </c>
      <c r="Y1233">
        <f>[1]Sheet1!Y39</f>
        <v>0</v>
      </c>
      <c r="Z1233">
        <f>[1]Sheet1!Z39</f>
        <v>0</v>
      </c>
      <c r="AA1233">
        <f>[1]Sheet1!AA39</f>
        <v>0</v>
      </c>
      <c r="AB1233">
        <f>[1]Sheet1!AB39</f>
        <v>0</v>
      </c>
      <c r="AC1233">
        <f>[1]Sheet1!AC39</f>
        <v>0</v>
      </c>
      <c r="AD1233">
        <f>[1]Sheet1!AD39</f>
        <v>0</v>
      </c>
      <c r="AE1233">
        <f>[1]Sheet1!AE39</f>
        <v>0</v>
      </c>
      <c r="AF1233">
        <f>[1]Sheet1!AF39</f>
        <v>0</v>
      </c>
      <c r="AG1233">
        <f>[1]Sheet1!AG39</f>
        <v>0</v>
      </c>
      <c r="AH1233">
        <f>[1]Sheet1!AH39</f>
        <v>0</v>
      </c>
      <c r="AI1233">
        <f>[1]Sheet1!AI39</f>
        <v>0</v>
      </c>
      <c r="AJ1233">
        <f>[1]Sheet1!AJ39</f>
        <v>0</v>
      </c>
      <c r="AK1233">
        <f>[1]Sheet1!AK39</f>
        <v>0</v>
      </c>
      <c r="AL1233">
        <f>[1]Sheet1!AL39</f>
        <v>0</v>
      </c>
      <c r="AM1233">
        <f>[1]Sheet1!AM39</f>
        <v>0</v>
      </c>
      <c r="AN1233">
        <f>[1]Sheet1!AN39</f>
        <v>0</v>
      </c>
      <c r="AO1233">
        <f>[1]Sheet1!AO39</f>
        <v>0</v>
      </c>
      <c r="AP1233">
        <f>[1]Sheet1!AP39</f>
        <v>0</v>
      </c>
      <c r="AQ1233">
        <f>[1]Sheet1!AQ39</f>
        <v>0</v>
      </c>
      <c r="AR1233">
        <f>[1]Sheet1!AR39</f>
        <v>0</v>
      </c>
      <c r="AS1233">
        <f>[1]Sheet1!AS39</f>
        <v>0</v>
      </c>
      <c r="AT1233">
        <f>[1]Sheet1!AT39</f>
        <v>0</v>
      </c>
      <c r="AU1233">
        <f>[1]Sheet1!AU39</f>
        <v>0</v>
      </c>
      <c r="AV1233">
        <f>[1]Sheet1!AV39</f>
        <v>0</v>
      </c>
      <c r="AW1233">
        <f>[1]Sheet1!AW39</f>
        <v>0</v>
      </c>
      <c r="AX1233">
        <f>[1]Sheet1!AX39</f>
        <v>0</v>
      </c>
      <c r="AY1233">
        <f>[1]Sheet1!AY39</f>
        <v>0</v>
      </c>
      <c r="AZ1233">
        <f>[1]Sheet1!AZ39</f>
        <v>0</v>
      </c>
      <c r="BA1233">
        <f>[1]Sheet1!BA39</f>
        <v>0</v>
      </c>
      <c r="BB1233">
        <f>[1]Sheet1!BB39</f>
        <v>0</v>
      </c>
      <c r="BC1233">
        <f>[1]Sheet1!BC39</f>
        <v>0</v>
      </c>
      <c r="BD1233">
        <f>[1]Sheet1!BD39</f>
        <v>0</v>
      </c>
    </row>
    <row r="1234" spans="1:56" hidden="1">
      <c r="A1234" s="361" t="str">
        <f t="shared" si="87"/>
        <v>0</v>
      </c>
      <c r="B1234">
        <f>[1]Sheet1!$A40</f>
        <v>0</v>
      </c>
      <c r="C1234">
        <f>[1]Sheet1!$C40</f>
        <v>0</v>
      </c>
      <c r="D1234" s="360" t="str">
        <f t="shared" si="88"/>
        <v>000</v>
      </c>
      <c r="E1234">
        <f>[1]Sheet1!E40</f>
        <v>0</v>
      </c>
      <c r="F1234">
        <f>[1]Sheet1!F40</f>
        <v>0</v>
      </c>
      <c r="G1234">
        <f>[1]Sheet1!G40</f>
        <v>0</v>
      </c>
      <c r="H1234">
        <f>[1]Sheet1!H40</f>
        <v>0</v>
      </c>
      <c r="I1234">
        <f>[1]Sheet1!I40</f>
        <v>0</v>
      </c>
      <c r="J1234">
        <f>[1]Sheet1!J40</f>
        <v>0</v>
      </c>
      <c r="K1234">
        <f>[1]Sheet1!K40</f>
        <v>0</v>
      </c>
      <c r="L1234">
        <f>[1]Sheet1!L40</f>
        <v>0</v>
      </c>
      <c r="M1234">
        <f>[1]Sheet1!M40</f>
        <v>0</v>
      </c>
      <c r="N1234">
        <f>[1]Sheet1!N40</f>
        <v>0</v>
      </c>
      <c r="O1234">
        <f>[1]Sheet1!O40</f>
        <v>0</v>
      </c>
      <c r="P1234">
        <f>[1]Sheet1!P40</f>
        <v>0</v>
      </c>
      <c r="Q1234">
        <f>[1]Sheet1!Q40</f>
        <v>0</v>
      </c>
      <c r="R1234">
        <f>[1]Sheet1!R40</f>
        <v>0</v>
      </c>
      <c r="S1234">
        <f>[1]Sheet1!S40</f>
        <v>0</v>
      </c>
      <c r="T1234">
        <f>[1]Sheet1!T40</f>
        <v>0</v>
      </c>
      <c r="U1234">
        <f>[1]Sheet1!U40</f>
        <v>0</v>
      </c>
      <c r="V1234">
        <f>[1]Sheet1!V40</f>
        <v>0</v>
      </c>
      <c r="W1234">
        <f>[1]Sheet1!W40</f>
        <v>0</v>
      </c>
      <c r="X1234">
        <f>[1]Sheet1!X40</f>
        <v>0</v>
      </c>
      <c r="Y1234">
        <f>[1]Sheet1!Y40</f>
        <v>0</v>
      </c>
      <c r="Z1234">
        <f>[1]Sheet1!Z40</f>
        <v>0</v>
      </c>
      <c r="AA1234">
        <f>[1]Sheet1!AA40</f>
        <v>0</v>
      </c>
      <c r="AB1234">
        <f>[1]Sheet1!AB40</f>
        <v>0</v>
      </c>
      <c r="AC1234">
        <f>[1]Sheet1!AC40</f>
        <v>0</v>
      </c>
      <c r="AD1234">
        <f>[1]Sheet1!AD40</f>
        <v>0</v>
      </c>
      <c r="AE1234">
        <f>[1]Sheet1!AE40</f>
        <v>0</v>
      </c>
      <c r="AF1234">
        <f>[1]Sheet1!AF40</f>
        <v>0</v>
      </c>
      <c r="AG1234">
        <f>[1]Sheet1!AG40</f>
        <v>0</v>
      </c>
      <c r="AH1234">
        <f>[1]Sheet1!AH40</f>
        <v>0</v>
      </c>
      <c r="AI1234">
        <f>[1]Sheet1!AI40</f>
        <v>0</v>
      </c>
      <c r="AJ1234">
        <f>[1]Sheet1!AJ40</f>
        <v>0</v>
      </c>
      <c r="AK1234">
        <f>[1]Sheet1!AK40</f>
        <v>0</v>
      </c>
      <c r="AL1234">
        <f>[1]Sheet1!AL40</f>
        <v>0</v>
      </c>
      <c r="AM1234">
        <f>[1]Sheet1!AM40</f>
        <v>0</v>
      </c>
      <c r="AN1234">
        <f>[1]Sheet1!AN40</f>
        <v>0</v>
      </c>
      <c r="AO1234">
        <f>[1]Sheet1!AO40</f>
        <v>0</v>
      </c>
      <c r="AP1234">
        <f>[1]Sheet1!AP40</f>
        <v>0</v>
      </c>
      <c r="AQ1234">
        <f>[1]Sheet1!AQ40</f>
        <v>0</v>
      </c>
      <c r="AR1234">
        <f>[1]Sheet1!AR40</f>
        <v>0</v>
      </c>
      <c r="AS1234">
        <f>[1]Sheet1!AS40</f>
        <v>0</v>
      </c>
      <c r="AT1234">
        <f>[1]Sheet1!AT40</f>
        <v>0</v>
      </c>
      <c r="AU1234">
        <f>[1]Sheet1!AU40</f>
        <v>0</v>
      </c>
      <c r="AV1234">
        <f>[1]Sheet1!AV40</f>
        <v>0</v>
      </c>
      <c r="AW1234">
        <f>[1]Sheet1!AW40</f>
        <v>0</v>
      </c>
      <c r="AX1234">
        <f>[1]Sheet1!AX40</f>
        <v>0</v>
      </c>
      <c r="AY1234">
        <f>[1]Sheet1!AY40</f>
        <v>0</v>
      </c>
      <c r="AZ1234">
        <f>[1]Sheet1!AZ40</f>
        <v>0</v>
      </c>
      <c r="BA1234">
        <f>[1]Sheet1!BA40</f>
        <v>0</v>
      </c>
      <c r="BB1234">
        <f>[1]Sheet1!BB40</f>
        <v>0</v>
      </c>
      <c r="BC1234">
        <f>[1]Sheet1!BC40</f>
        <v>0</v>
      </c>
      <c r="BD1234">
        <f>[1]Sheet1!BD40</f>
        <v>0</v>
      </c>
    </row>
    <row r="1235" spans="1:56" hidden="1">
      <c r="A1235" s="361" t="str">
        <f t="shared" si="87"/>
        <v>0</v>
      </c>
      <c r="B1235">
        <f>[1]Sheet1!$A41</f>
        <v>0</v>
      </c>
      <c r="C1235">
        <f>[1]Sheet1!$C41</f>
        <v>0</v>
      </c>
      <c r="D1235" s="360" t="str">
        <f t="shared" si="88"/>
        <v>000</v>
      </c>
      <c r="E1235">
        <f>[1]Sheet1!E41</f>
        <v>0</v>
      </c>
      <c r="F1235">
        <f>[1]Sheet1!F41</f>
        <v>0</v>
      </c>
      <c r="G1235">
        <f>[1]Sheet1!G41</f>
        <v>0</v>
      </c>
      <c r="H1235">
        <f>[1]Sheet1!H41</f>
        <v>0</v>
      </c>
      <c r="I1235">
        <f>[1]Sheet1!I41</f>
        <v>0</v>
      </c>
      <c r="J1235">
        <f>[1]Sheet1!J41</f>
        <v>0</v>
      </c>
      <c r="K1235">
        <f>[1]Sheet1!K41</f>
        <v>0</v>
      </c>
      <c r="L1235">
        <f>[1]Sheet1!L41</f>
        <v>0</v>
      </c>
      <c r="M1235">
        <f>[1]Sheet1!M41</f>
        <v>0</v>
      </c>
      <c r="N1235">
        <f>[1]Sheet1!N41</f>
        <v>0</v>
      </c>
      <c r="O1235">
        <f>[1]Sheet1!O41</f>
        <v>0</v>
      </c>
      <c r="P1235">
        <f>[1]Sheet1!P41</f>
        <v>0</v>
      </c>
      <c r="Q1235">
        <f>[1]Sheet1!Q41</f>
        <v>0</v>
      </c>
      <c r="R1235">
        <f>[1]Sheet1!R41</f>
        <v>0</v>
      </c>
      <c r="S1235">
        <f>[1]Sheet1!S41</f>
        <v>0</v>
      </c>
      <c r="T1235">
        <f>[1]Sheet1!T41</f>
        <v>0</v>
      </c>
      <c r="U1235">
        <f>[1]Sheet1!U41</f>
        <v>0</v>
      </c>
      <c r="V1235">
        <f>[1]Sheet1!V41</f>
        <v>0</v>
      </c>
      <c r="W1235">
        <f>[1]Sheet1!W41</f>
        <v>0</v>
      </c>
      <c r="X1235">
        <f>[1]Sheet1!X41</f>
        <v>0</v>
      </c>
      <c r="Y1235">
        <f>[1]Sheet1!Y41</f>
        <v>0</v>
      </c>
      <c r="Z1235">
        <f>[1]Sheet1!Z41</f>
        <v>0</v>
      </c>
      <c r="AA1235">
        <f>[1]Sheet1!AA41</f>
        <v>0</v>
      </c>
      <c r="AB1235">
        <f>[1]Sheet1!AB41</f>
        <v>0</v>
      </c>
      <c r="AC1235">
        <f>[1]Sheet1!AC41</f>
        <v>0</v>
      </c>
      <c r="AD1235">
        <f>[1]Sheet1!AD41</f>
        <v>0</v>
      </c>
      <c r="AE1235">
        <f>[1]Sheet1!AE41</f>
        <v>0</v>
      </c>
      <c r="AF1235">
        <f>[1]Sheet1!AF41</f>
        <v>0</v>
      </c>
      <c r="AG1235">
        <f>[1]Sheet1!AG41</f>
        <v>0</v>
      </c>
      <c r="AH1235">
        <f>[1]Sheet1!AH41</f>
        <v>0</v>
      </c>
      <c r="AI1235">
        <f>[1]Sheet1!AI41</f>
        <v>0</v>
      </c>
      <c r="AJ1235">
        <f>[1]Sheet1!AJ41</f>
        <v>0</v>
      </c>
      <c r="AK1235">
        <f>[1]Sheet1!AK41</f>
        <v>0</v>
      </c>
      <c r="AL1235">
        <f>[1]Sheet1!AL41</f>
        <v>0</v>
      </c>
      <c r="AM1235">
        <f>[1]Sheet1!AM41</f>
        <v>0</v>
      </c>
      <c r="AN1235">
        <f>[1]Sheet1!AN41</f>
        <v>0</v>
      </c>
      <c r="AO1235">
        <f>[1]Sheet1!AO41</f>
        <v>0</v>
      </c>
      <c r="AP1235">
        <f>[1]Sheet1!AP41</f>
        <v>0</v>
      </c>
      <c r="AQ1235">
        <f>[1]Sheet1!AQ41</f>
        <v>0</v>
      </c>
      <c r="AR1235">
        <f>[1]Sheet1!AR41</f>
        <v>0</v>
      </c>
      <c r="AS1235">
        <f>[1]Sheet1!AS41</f>
        <v>0</v>
      </c>
      <c r="AT1235">
        <f>[1]Sheet1!AT41</f>
        <v>0</v>
      </c>
      <c r="AU1235">
        <f>[1]Sheet1!AU41</f>
        <v>0</v>
      </c>
      <c r="AV1235">
        <f>[1]Sheet1!AV41</f>
        <v>0</v>
      </c>
      <c r="AW1235">
        <f>[1]Sheet1!AW41</f>
        <v>0</v>
      </c>
      <c r="AX1235">
        <f>[1]Sheet1!AX41</f>
        <v>0</v>
      </c>
      <c r="AY1235">
        <f>[1]Sheet1!AY41</f>
        <v>0</v>
      </c>
      <c r="AZ1235">
        <f>[1]Sheet1!AZ41</f>
        <v>0</v>
      </c>
      <c r="BA1235">
        <f>[1]Sheet1!BA41</f>
        <v>0</v>
      </c>
      <c r="BB1235">
        <f>[1]Sheet1!BB41</f>
        <v>0</v>
      </c>
      <c r="BC1235">
        <f>[1]Sheet1!BC41</f>
        <v>0</v>
      </c>
      <c r="BD1235">
        <f>[1]Sheet1!BD41</f>
        <v>0</v>
      </c>
    </row>
    <row r="1236" spans="1:56" hidden="1">
      <c r="A1236" s="361" t="str">
        <f t="shared" si="87"/>
        <v>0</v>
      </c>
      <c r="B1236">
        <f>[1]Sheet1!$A42</f>
        <v>0</v>
      </c>
      <c r="C1236">
        <f>[1]Sheet1!$C42</f>
        <v>0</v>
      </c>
      <c r="D1236" s="360" t="str">
        <f t="shared" si="88"/>
        <v>000</v>
      </c>
      <c r="E1236">
        <f>[1]Sheet1!E42</f>
        <v>0</v>
      </c>
      <c r="F1236">
        <f>[1]Sheet1!F42</f>
        <v>0</v>
      </c>
      <c r="G1236">
        <f>[1]Sheet1!G42</f>
        <v>0</v>
      </c>
      <c r="H1236">
        <f>[1]Sheet1!H42</f>
        <v>0</v>
      </c>
      <c r="I1236">
        <f>[1]Sheet1!I42</f>
        <v>0</v>
      </c>
      <c r="J1236">
        <f>[1]Sheet1!J42</f>
        <v>0</v>
      </c>
      <c r="K1236">
        <f>[1]Sheet1!K42</f>
        <v>0</v>
      </c>
      <c r="L1236">
        <f>[1]Sheet1!L42</f>
        <v>0</v>
      </c>
      <c r="M1236">
        <f>[1]Sheet1!M42</f>
        <v>0</v>
      </c>
      <c r="N1236">
        <f>[1]Sheet1!N42</f>
        <v>0</v>
      </c>
      <c r="O1236">
        <f>[1]Sheet1!O42</f>
        <v>0</v>
      </c>
      <c r="P1236">
        <f>[1]Sheet1!P42</f>
        <v>0</v>
      </c>
      <c r="Q1236">
        <f>[1]Sheet1!Q42</f>
        <v>0</v>
      </c>
      <c r="R1236">
        <f>[1]Sheet1!R42</f>
        <v>0</v>
      </c>
      <c r="S1236">
        <f>[1]Sheet1!S42</f>
        <v>0</v>
      </c>
      <c r="T1236">
        <f>[1]Sheet1!T42</f>
        <v>0</v>
      </c>
      <c r="U1236">
        <f>[1]Sheet1!U42</f>
        <v>0</v>
      </c>
      <c r="V1236">
        <f>[1]Sheet1!V42</f>
        <v>0</v>
      </c>
      <c r="W1236">
        <f>[1]Sheet1!W42</f>
        <v>0</v>
      </c>
      <c r="X1236">
        <f>[1]Sheet1!X42</f>
        <v>0</v>
      </c>
      <c r="Y1236">
        <f>[1]Sheet1!Y42</f>
        <v>0</v>
      </c>
      <c r="Z1236">
        <f>[1]Sheet1!Z42</f>
        <v>0</v>
      </c>
      <c r="AA1236">
        <f>[1]Sheet1!AA42</f>
        <v>0</v>
      </c>
      <c r="AB1236">
        <f>[1]Sheet1!AB42</f>
        <v>0</v>
      </c>
      <c r="AC1236">
        <f>[1]Sheet1!AC42</f>
        <v>0</v>
      </c>
      <c r="AD1236">
        <f>[1]Sheet1!AD42</f>
        <v>0</v>
      </c>
      <c r="AE1236">
        <f>[1]Sheet1!AE42</f>
        <v>0</v>
      </c>
      <c r="AF1236">
        <f>[1]Sheet1!AF42</f>
        <v>0</v>
      </c>
      <c r="AG1236">
        <f>[1]Sheet1!AG42</f>
        <v>0</v>
      </c>
      <c r="AH1236">
        <f>[1]Sheet1!AH42</f>
        <v>0</v>
      </c>
      <c r="AI1236">
        <f>[1]Sheet1!AI42</f>
        <v>0</v>
      </c>
      <c r="AJ1236">
        <f>[1]Sheet1!AJ42</f>
        <v>0</v>
      </c>
      <c r="AK1236">
        <f>[1]Sheet1!AK42</f>
        <v>0</v>
      </c>
      <c r="AL1236">
        <f>[1]Sheet1!AL42</f>
        <v>0</v>
      </c>
      <c r="AM1236">
        <f>[1]Sheet1!AM42</f>
        <v>0</v>
      </c>
      <c r="AN1236">
        <f>[1]Sheet1!AN42</f>
        <v>0</v>
      </c>
      <c r="AO1236">
        <f>[1]Sheet1!AO42</f>
        <v>0</v>
      </c>
      <c r="AP1236">
        <f>[1]Sheet1!AP42</f>
        <v>0</v>
      </c>
      <c r="AQ1236">
        <f>[1]Sheet1!AQ42</f>
        <v>0</v>
      </c>
      <c r="AR1236">
        <f>[1]Sheet1!AR42</f>
        <v>0</v>
      </c>
      <c r="AS1236">
        <f>[1]Sheet1!AS42</f>
        <v>0</v>
      </c>
      <c r="AT1236">
        <f>[1]Sheet1!AT42</f>
        <v>0</v>
      </c>
      <c r="AU1236">
        <f>[1]Sheet1!AU42</f>
        <v>0</v>
      </c>
      <c r="AV1236">
        <f>[1]Sheet1!AV42</f>
        <v>0</v>
      </c>
      <c r="AW1236">
        <f>[1]Sheet1!AW42</f>
        <v>0</v>
      </c>
      <c r="AX1236">
        <f>[1]Sheet1!AX42</f>
        <v>0</v>
      </c>
      <c r="AY1236">
        <f>[1]Sheet1!AY42</f>
        <v>0</v>
      </c>
      <c r="AZ1236">
        <f>[1]Sheet1!AZ42</f>
        <v>0</v>
      </c>
      <c r="BA1236">
        <f>[1]Sheet1!BA42</f>
        <v>0</v>
      </c>
      <c r="BB1236">
        <f>[1]Sheet1!BB42</f>
        <v>0</v>
      </c>
      <c r="BC1236">
        <f>[1]Sheet1!BC42</f>
        <v>0</v>
      </c>
      <c r="BD1236">
        <f>[1]Sheet1!BD42</f>
        <v>0</v>
      </c>
    </row>
    <row r="1237" spans="1:56" hidden="1">
      <c r="A1237" s="361" t="str">
        <f t="shared" si="87"/>
        <v>0</v>
      </c>
      <c r="B1237">
        <f>[1]Sheet1!$A43</f>
        <v>0</v>
      </c>
      <c r="C1237">
        <f>[1]Sheet1!$C43</f>
        <v>0</v>
      </c>
      <c r="D1237" s="360" t="str">
        <f t="shared" si="88"/>
        <v>000</v>
      </c>
      <c r="E1237">
        <f>[1]Sheet1!E43</f>
        <v>0</v>
      </c>
      <c r="F1237">
        <f>[1]Sheet1!F43</f>
        <v>0</v>
      </c>
      <c r="G1237">
        <f>[1]Sheet1!G43</f>
        <v>0</v>
      </c>
      <c r="H1237">
        <f>[1]Sheet1!H43</f>
        <v>0</v>
      </c>
      <c r="I1237">
        <f>[1]Sheet1!I43</f>
        <v>0</v>
      </c>
      <c r="J1237">
        <f>[1]Sheet1!J43</f>
        <v>0</v>
      </c>
      <c r="K1237">
        <f>[1]Sheet1!K43</f>
        <v>0</v>
      </c>
      <c r="L1237">
        <f>[1]Sheet1!L43</f>
        <v>0</v>
      </c>
      <c r="M1237">
        <f>[1]Sheet1!M43</f>
        <v>0</v>
      </c>
      <c r="N1237">
        <f>[1]Sheet1!N43</f>
        <v>0</v>
      </c>
      <c r="O1237">
        <f>[1]Sheet1!O43</f>
        <v>0</v>
      </c>
      <c r="P1237">
        <f>[1]Sheet1!P43</f>
        <v>0</v>
      </c>
      <c r="Q1237">
        <f>[1]Sheet1!Q43</f>
        <v>0</v>
      </c>
      <c r="R1237">
        <f>[1]Sheet1!R43</f>
        <v>0</v>
      </c>
      <c r="S1237">
        <f>[1]Sheet1!S43</f>
        <v>0</v>
      </c>
      <c r="T1237">
        <f>[1]Sheet1!T43</f>
        <v>0</v>
      </c>
      <c r="U1237">
        <f>[1]Sheet1!U43</f>
        <v>0</v>
      </c>
      <c r="V1237">
        <f>[1]Sheet1!V43</f>
        <v>0</v>
      </c>
      <c r="W1237">
        <f>[1]Sheet1!W43</f>
        <v>0</v>
      </c>
      <c r="X1237">
        <f>[1]Sheet1!X43</f>
        <v>0</v>
      </c>
      <c r="Y1237">
        <f>[1]Sheet1!Y43</f>
        <v>0</v>
      </c>
      <c r="Z1237">
        <f>[1]Sheet1!Z43</f>
        <v>0</v>
      </c>
      <c r="AA1237">
        <f>[1]Sheet1!AA43</f>
        <v>0</v>
      </c>
      <c r="AB1237">
        <f>[1]Sheet1!AB43</f>
        <v>0</v>
      </c>
      <c r="AC1237">
        <f>[1]Sheet1!AC43</f>
        <v>0</v>
      </c>
      <c r="AD1237">
        <f>[1]Sheet1!AD43</f>
        <v>0</v>
      </c>
      <c r="AE1237">
        <f>[1]Sheet1!AE43</f>
        <v>0</v>
      </c>
      <c r="AF1237">
        <f>[1]Sheet1!AF43</f>
        <v>0</v>
      </c>
      <c r="AG1237">
        <f>[1]Sheet1!AG43</f>
        <v>0</v>
      </c>
      <c r="AH1237">
        <f>[1]Sheet1!AH43</f>
        <v>0</v>
      </c>
      <c r="AI1237">
        <f>[1]Sheet1!AI43</f>
        <v>0</v>
      </c>
      <c r="AJ1237">
        <f>[1]Sheet1!AJ43</f>
        <v>0</v>
      </c>
      <c r="AK1237">
        <f>[1]Sheet1!AK43</f>
        <v>0</v>
      </c>
      <c r="AL1237">
        <f>[1]Sheet1!AL43</f>
        <v>0</v>
      </c>
      <c r="AM1237">
        <f>[1]Sheet1!AM43</f>
        <v>0</v>
      </c>
      <c r="AN1237">
        <f>[1]Sheet1!AN43</f>
        <v>0</v>
      </c>
      <c r="AO1237">
        <f>[1]Sheet1!AO43</f>
        <v>0</v>
      </c>
      <c r="AP1237">
        <f>[1]Sheet1!AP43</f>
        <v>0</v>
      </c>
      <c r="AQ1237">
        <f>[1]Sheet1!AQ43</f>
        <v>0</v>
      </c>
      <c r="AR1237">
        <f>[1]Sheet1!AR43</f>
        <v>0</v>
      </c>
      <c r="AS1237">
        <f>[1]Sheet1!AS43</f>
        <v>0</v>
      </c>
      <c r="AT1237">
        <f>[1]Sheet1!AT43</f>
        <v>0</v>
      </c>
      <c r="AU1237">
        <f>[1]Sheet1!AU43</f>
        <v>0</v>
      </c>
      <c r="AV1237">
        <f>[1]Sheet1!AV43</f>
        <v>0</v>
      </c>
      <c r="AW1237">
        <f>[1]Sheet1!AW43</f>
        <v>0</v>
      </c>
      <c r="AX1237">
        <f>[1]Sheet1!AX43</f>
        <v>0</v>
      </c>
      <c r="AY1237">
        <f>[1]Sheet1!AY43</f>
        <v>0</v>
      </c>
      <c r="AZ1237">
        <f>[1]Sheet1!AZ43</f>
        <v>0</v>
      </c>
      <c r="BA1237">
        <f>[1]Sheet1!BA43</f>
        <v>0</v>
      </c>
      <c r="BB1237">
        <f>[1]Sheet1!BB43</f>
        <v>0</v>
      </c>
      <c r="BC1237">
        <f>[1]Sheet1!BC43</f>
        <v>0</v>
      </c>
      <c r="BD1237">
        <f>[1]Sheet1!BD43</f>
        <v>0</v>
      </c>
    </row>
    <row r="1238" spans="1:56" hidden="1">
      <c r="A1238" s="361" t="str">
        <f t="shared" si="87"/>
        <v>0</v>
      </c>
      <c r="B1238">
        <f>[1]Sheet1!$A44</f>
        <v>0</v>
      </c>
      <c r="C1238">
        <f>[1]Sheet1!$C44</f>
        <v>0</v>
      </c>
      <c r="D1238" s="360" t="str">
        <f t="shared" si="88"/>
        <v>000</v>
      </c>
      <c r="E1238">
        <f>[1]Sheet1!E44</f>
        <v>0</v>
      </c>
      <c r="F1238">
        <f>[1]Sheet1!F44</f>
        <v>0</v>
      </c>
      <c r="G1238">
        <f>[1]Sheet1!G44</f>
        <v>0</v>
      </c>
      <c r="H1238">
        <f>[1]Sheet1!H44</f>
        <v>0</v>
      </c>
      <c r="I1238">
        <f>[1]Sheet1!I44</f>
        <v>0</v>
      </c>
      <c r="J1238">
        <f>[1]Sheet1!J44</f>
        <v>0</v>
      </c>
      <c r="K1238">
        <f>[1]Sheet1!K44</f>
        <v>0</v>
      </c>
      <c r="L1238">
        <f>[1]Sheet1!L44</f>
        <v>0</v>
      </c>
      <c r="M1238">
        <f>[1]Sheet1!M44</f>
        <v>0</v>
      </c>
      <c r="N1238">
        <f>[1]Sheet1!N44</f>
        <v>0</v>
      </c>
      <c r="O1238">
        <f>[1]Sheet1!O44</f>
        <v>0</v>
      </c>
      <c r="P1238">
        <f>[1]Sheet1!P44</f>
        <v>0</v>
      </c>
      <c r="Q1238">
        <f>[1]Sheet1!Q44</f>
        <v>0</v>
      </c>
      <c r="R1238">
        <f>[1]Sheet1!R44</f>
        <v>0</v>
      </c>
      <c r="S1238">
        <f>[1]Sheet1!S44</f>
        <v>0</v>
      </c>
      <c r="T1238">
        <f>[1]Sheet1!T44</f>
        <v>0</v>
      </c>
      <c r="U1238">
        <f>[1]Sheet1!U44</f>
        <v>0</v>
      </c>
      <c r="V1238">
        <f>[1]Sheet1!V44</f>
        <v>0</v>
      </c>
      <c r="W1238">
        <f>[1]Sheet1!W44</f>
        <v>0</v>
      </c>
      <c r="X1238">
        <f>[1]Sheet1!X44</f>
        <v>0</v>
      </c>
      <c r="Y1238">
        <f>[1]Sheet1!Y44</f>
        <v>0</v>
      </c>
      <c r="Z1238">
        <f>[1]Sheet1!Z44</f>
        <v>0</v>
      </c>
      <c r="AA1238">
        <f>[1]Sheet1!AA44</f>
        <v>0</v>
      </c>
      <c r="AB1238">
        <f>[1]Sheet1!AB44</f>
        <v>0</v>
      </c>
      <c r="AC1238">
        <f>[1]Sheet1!AC44</f>
        <v>0</v>
      </c>
      <c r="AD1238">
        <f>[1]Sheet1!AD44</f>
        <v>0</v>
      </c>
      <c r="AE1238">
        <f>[1]Sheet1!AE44</f>
        <v>0</v>
      </c>
      <c r="AF1238">
        <f>[1]Sheet1!AF44</f>
        <v>0</v>
      </c>
      <c r="AG1238">
        <f>[1]Sheet1!AG44</f>
        <v>0</v>
      </c>
      <c r="AH1238">
        <f>[1]Sheet1!AH44</f>
        <v>0</v>
      </c>
      <c r="AI1238">
        <f>[1]Sheet1!AI44</f>
        <v>0</v>
      </c>
      <c r="AJ1238">
        <f>[1]Sheet1!AJ44</f>
        <v>0</v>
      </c>
      <c r="AK1238">
        <f>[1]Sheet1!AK44</f>
        <v>0</v>
      </c>
      <c r="AL1238">
        <f>[1]Sheet1!AL44</f>
        <v>0</v>
      </c>
      <c r="AM1238">
        <f>[1]Sheet1!AM44</f>
        <v>0</v>
      </c>
      <c r="AN1238">
        <f>[1]Sheet1!AN44</f>
        <v>0</v>
      </c>
      <c r="AO1238">
        <f>[1]Sheet1!AO44</f>
        <v>0</v>
      </c>
      <c r="AP1238">
        <f>[1]Sheet1!AP44</f>
        <v>0</v>
      </c>
      <c r="AQ1238">
        <f>[1]Sheet1!AQ44</f>
        <v>0</v>
      </c>
      <c r="AR1238">
        <f>[1]Sheet1!AR44</f>
        <v>0</v>
      </c>
      <c r="AS1238">
        <f>[1]Sheet1!AS44</f>
        <v>0</v>
      </c>
      <c r="AT1238">
        <f>[1]Sheet1!AT44</f>
        <v>0</v>
      </c>
      <c r="AU1238">
        <f>[1]Sheet1!AU44</f>
        <v>0</v>
      </c>
      <c r="AV1238">
        <f>[1]Sheet1!AV44</f>
        <v>0</v>
      </c>
      <c r="AW1238">
        <f>[1]Sheet1!AW44</f>
        <v>0</v>
      </c>
      <c r="AX1238">
        <f>[1]Sheet1!AX44</f>
        <v>0</v>
      </c>
      <c r="AY1238">
        <f>[1]Sheet1!AY44</f>
        <v>0</v>
      </c>
      <c r="AZ1238">
        <f>[1]Sheet1!AZ44</f>
        <v>0</v>
      </c>
      <c r="BA1238">
        <f>[1]Sheet1!BA44</f>
        <v>0</v>
      </c>
      <c r="BB1238">
        <f>[1]Sheet1!BB44</f>
        <v>0</v>
      </c>
      <c r="BC1238">
        <f>[1]Sheet1!BC44</f>
        <v>0</v>
      </c>
      <c r="BD1238">
        <f>[1]Sheet1!BD44</f>
        <v>0</v>
      </c>
    </row>
    <row r="1239" spans="1:56" hidden="1">
      <c r="A1239" s="361" t="str">
        <f t="shared" si="87"/>
        <v>0</v>
      </c>
      <c r="B1239">
        <f>[1]Sheet1!$A45</f>
        <v>0</v>
      </c>
      <c r="C1239">
        <f>[1]Sheet1!$C45</f>
        <v>0</v>
      </c>
      <c r="D1239" s="360" t="str">
        <f t="shared" si="88"/>
        <v>000</v>
      </c>
      <c r="E1239">
        <f>[1]Sheet1!E45</f>
        <v>0</v>
      </c>
      <c r="F1239">
        <f>[1]Sheet1!F45</f>
        <v>0</v>
      </c>
      <c r="G1239">
        <f>[1]Sheet1!G45</f>
        <v>0</v>
      </c>
      <c r="H1239">
        <f>[1]Sheet1!H45</f>
        <v>0</v>
      </c>
      <c r="I1239">
        <f>[1]Sheet1!I45</f>
        <v>0</v>
      </c>
      <c r="J1239">
        <f>[1]Sheet1!J45</f>
        <v>0</v>
      </c>
      <c r="K1239">
        <f>[1]Sheet1!K45</f>
        <v>0</v>
      </c>
      <c r="L1239">
        <f>[1]Sheet1!L45</f>
        <v>0</v>
      </c>
      <c r="M1239">
        <f>[1]Sheet1!M45</f>
        <v>0</v>
      </c>
      <c r="N1239">
        <f>[1]Sheet1!N45</f>
        <v>0</v>
      </c>
      <c r="O1239">
        <f>[1]Sheet1!O45</f>
        <v>0</v>
      </c>
      <c r="P1239">
        <f>[1]Sheet1!P45</f>
        <v>0</v>
      </c>
      <c r="Q1239">
        <f>[1]Sheet1!Q45</f>
        <v>0</v>
      </c>
      <c r="R1239">
        <f>[1]Sheet1!R45</f>
        <v>0</v>
      </c>
      <c r="S1239">
        <f>[1]Sheet1!S45</f>
        <v>0</v>
      </c>
      <c r="T1239">
        <f>[1]Sheet1!T45</f>
        <v>0</v>
      </c>
      <c r="U1239">
        <f>[1]Sheet1!U45</f>
        <v>0</v>
      </c>
      <c r="V1239">
        <f>[1]Sheet1!V45</f>
        <v>0</v>
      </c>
      <c r="W1239">
        <f>[1]Sheet1!W45</f>
        <v>0</v>
      </c>
      <c r="X1239">
        <f>[1]Sheet1!X45</f>
        <v>0</v>
      </c>
      <c r="Y1239">
        <f>[1]Sheet1!Y45</f>
        <v>0</v>
      </c>
      <c r="Z1239">
        <f>[1]Sheet1!Z45</f>
        <v>0</v>
      </c>
      <c r="AA1239">
        <f>[1]Sheet1!AA45</f>
        <v>0</v>
      </c>
      <c r="AB1239">
        <f>[1]Sheet1!AB45</f>
        <v>0</v>
      </c>
      <c r="AC1239">
        <f>[1]Sheet1!AC45</f>
        <v>0</v>
      </c>
      <c r="AD1239">
        <f>[1]Sheet1!AD45</f>
        <v>0</v>
      </c>
      <c r="AE1239">
        <f>[1]Sheet1!AE45</f>
        <v>0</v>
      </c>
      <c r="AF1239">
        <f>[1]Sheet1!AF45</f>
        <v>0</v>
      </c>
      <c r="AG1239">
        <f>[1]Sheet1!AG45</f>
        <v>0</v>
      </c>
      <c r="AH1239">
        <f>[1]Sheet1!AH45</f>
        <v>0</v>
      </c>
      <c r="AI1239">
        <f>[1]Sheet1!AI45</f>
        <v>0</v>
      </c>
      <c r="AJ1239">
        <f>[1]Sheet1!AJ45</f>
        <v>0</v>
      </c>
      <c r="AK1239">
        <f>[1]Sheet1!AK45</f>
        <v>0</v>
      </c>
      <c r="AL1239">
        <f>[1]Sheet1!AL45</f>
        <v>0</v>
      </c>
      <c r="AM1239">
        <f>[1]Sheet1!AM45</f>
        <v>0</v>
      </c>
      <c r="AN1239">
        <f>[1]Sheet1!AN45</f>
        <v>0</v>
      </c>
      <c r="AO1239">
        <f>[1]Sheet1!AO45</f>
        <v>0</v>
      </c>
      <c r="AP1239">
        <f>[1]Sheet1!AP45</f>
        <v>0</v>
      </c>
      <c r="AQ1239">
        <f>[1]Sheet1!AQ45</f>
        <v>0</v>
      </c>
      <c r="AR1239">
        <f>[1]Sheet1!AR45</f>
        <v>0</v>
      </c>
      <c r="AS1239">
        <f>[1]Sheet1!AS45</f>
        <v>0</v>
      </c>
      <c r="AT1239">
        <f>[1]Sheet1!AT45</f>
        <v>0</v>
      </c>
      <c r="AU1239">
        <f>[1]Sheet1!AU45</f>
        <v>0</v>
      </c>
      <c r="AV1239">
        <f>[1]Sheet1!AV45</f>
        <v>0</v>
      </c>
      <c r="AW1239">
        <f>[1]Sheet1!AW45</f>
        <v>0</v>
      </c>
      <c r="AX1239">
        <f>[1]Sheet1!AX45</f>
        <v>0</v>
      </c>
      <c r="AY1239">
        <f>[1]Sheet1!AY45</f>
        <v>0</v>
      </c>
      <c r="AZ1239">
        <f>[1]Sheet1!AZ45</f>
        <v>0</v>
      </c>
      <c r="BA1239">
        <f>[1]Sheet1!BA45</f>
        <v>0</v>
      </c>
      <c r="BB1239">
        <f>[1]Sheet1!BB45</f>
        <v>0</v>
      </c>
      <c r="BC1239">
        <f>[1]Sheet1!BC45</f>
        <v>0</v>
      </c>
      <c r="BD1239">
        <f>[1]Sheet1!BD45</f>
        <v>0</v>
      </c>
    </row>
    <row r="1240" spans="1:56" hidden="1">
      <c r="A1240" s="361" t="str">
        <f t="shared" si="87"/>
        <v>0</v>
      </c>
      <c r="B1240">
        <f>[1]Sheet1!$A46</f>
        <v>0</v>
      </c>
      <c r="C1240">
        <f>[1]Sheet1!$C46</f>
        <v>0</v>
      </c>
      <c r="D1240" s="360" t="str">
        <f t="shared" si="88"/>
        <v>000</v>
      </c>
      <c r="E1240">
        <f>[1]Sheet1!E46</f>
        <v>0</v>
      </c>
      <c r="F1240">
        <f>[1]Sheet1!F46</f>
        <v>0</v>
      </c>
      <c r="G1240">
        <f>[1]Sheet1!G46</f>
        <v>0</v>
      </c>
      <c r="H1240">
        <f>[1]Sheet1!H46</f>
        <v>0</v>
      </c>
      <c r="I1240">
        <f>[1]Sheet1!I46</f>
        <v>0</v>
      </c>
      <c r="J1240">
        <f>[1]Sheet1!J46</f>
        <v>0</v>
      </c>
      <c r="K1240">
        <f>[1]Sheet1!K46</f>
        <v>0</v>
      </c>
      <c r="L1240">
        <f>[1]Sheet1!L46</f>
        <v>0</v>
      </c>
      <c r="M1240">
        <f>[1]Sheet1!M46</f>
        <v>0</v>
      </c>
      <c r="N1240">
        <f>[1]Sheet1!N46</f>
        <v>0</v>
      </c>
      <c r="O1240">
        <f>[1]Sheet1!O46</f>
        <v>0</v>
      </c>
      <c r="P1240">
        <f>[1]Sheet1!P46</f>
        <v>0</v>
      </c>
      <c r="Q1240">
        <f>[1]Sheet1!Q46</f>
        <v>0</v>
      </c>
      <c r="R1240">
        <f>[1]Sheet1!R46</f>
        <v>0</v>
      </c>
      <c r="S1240">
        <f>[1]Sheet1!S46</f>
        <v>0</v>
      </c>
      <c r="T1240">
        <f>[1]Sheet1!T46</f>
        <v>0</v>
      </c>
      <c r="U1240">
        <f>[1]Sheet1!U46</f>
        <v>0</v>
      </c>
      <c r="V1240">
        <f>[1]Sheet1!V46</f>
        <v>0</v>
      </c>
      <c r="W1240">
        <f>[1]Sheet1!W46</f>
        <v>0</v>
      </c>
      <c r="X1240">
        <f>[1]Sheet1!X46</f>
        <v>0</v>
      </c>
      <c r="Y1240">
        <f>[1]Sheet1!Y46</f>
        <v>0</v>
      </c>
      <c r="Z1240">
        <f>[1]Sheet1!Z46</f>
        <v>0</v>
      </c>
      <c r="AA1240">
        <f>[1]Sheet1!AA46</f>
        <v>0</v>
      </c>
      <c r="AB1240">
        <f>[1]Sheet1!AB46</f>
        <v>0</v>
      </c>
      <c r="AC1240">
        <f>[1]Sheet1!AC46</f>
        <v>0</v>
      </c>
      <c r="AD1240">
        <f>[1]Sheet1!AD46</f>
        <v>0</v>
      </c>
      <c r="AE1240">
        <f>[1]Sheet1!AE46</f>
        <v>0</v>
      </c>
      <c r="AF1240">
        <f>[1]Sheet1!AF46</f>
        <v>0</v>
      </c>
      <c r="AG1240">
        <f>[1]Sheet1!AG46</f>
        <v>0</v>
      </c>
      <c r="AH1240">
        <f>[1]Sheet1!AH46</f>
        <v>0</v>
      </c>
      <c r="AI1240">
        <f>[1]Sheet1!AI46</f>
        <v>0</v>
      </c>
      <c r="AJ1240">
        <f>[1]Sheet1!AJ46</f>
        <v>0</v>
      </c>
      <c r="AK1240">
        <f>[1]Sheet1!AK46</f>
        <v>0</v>
      </c>
      <c r="AL1240">
        <f>[1]Sheet1!AL46</f>
        <v>0</v>
      </c>
      <c r="AM1240">
        <f>[1]Sheet1!AM46</f>
        <v>0</v>
      </c>
      <c r="AN1240">
        <f>[1]Sheet1!AN46</f>
        <v>0</v>
      </c>
      <c r="AO1240">
        <f>[1]Sheet1!AO46</f>
        <v>0</v>
      </c>
      <c r="AP1240">
        <f>[1]Sheet1!AP46</f>
        <v>0</v>
      </c>
      <c r="AQ1240">
        <f>[1]Sheet1!AQ46</f>
        <v>0</v>
      </c>
      <c r="AR1240">
        <f>[1]Sheet1!AR46</f>
        <v>0</v>
      </c>
      <c r="AS1240">
        <f>[1]Sheet1!AS46</f>
        <v>0</v>
      </c>
      <c r="AT1240">
        <f>[1]Sheet1!AT46</f>
        <v>0</v>
      </c>
      <c r="AU1240">
        <f>[1]Sheet1!AU46</f>
        <v>0</v>
      </c>
      <c r="AV1240">
        <f>[1]Sheet1!AV46</f>
        <v>0</v>
      </c>
      <c r="AW1240">
        <f>[1]Sheet1!AW46</f>
        <v>0</v>
      </c>
      <c r="AX1240">
        <f>[1]Sheet1!AX46</f>
        <v>0</v>
      </c>
      <c r="AY1240">
        <f>[1]Sheet1!AY46</f>
        <v>0</v>
      </c>
      <c r="AZ1240">
        <f>[1]Sheet1!AZ46</f>
        <v>0</v>
      </c>
      <c r="BA1240">
        <f>[1]Sheet1!BA46</f>
        <v>0</v>
      </c>
      <c r="BB1240">
        <f>[1]Sheet1!BB46</f>
        <v>0</v>
      </c>
      <c r="BC1240">
        <f>[1]Sheet1!BC46</f>
        <v>0</v>
      </c>
      <c r="BD1240">
        <f>[1]Sheet1!BD46</f>
        <v>0</v>
      </c>
    </row>
    <row r="1241" spans="1:56" hidden="1">
      <c r="A1241" s="361" t="str">
        <f t="shared" si="87"/>
        <v>0</v>
      </c>
      <c r="B1241">
        <f>[1]Sheet1!$A47</f>
        <v>0</v>
      </c>
      <c r="C1241">
        <f>[1]Sheet1!$C47</f>
        <v>0</v>
      </c>
      <c r="D1241" s="360" t="str">
        <f t="shared" si="88"/>
        <v>000</v>
      </c>
      <c r="E1241">
        <f>[1]Sheet1!E47</f>
        <v>0</v>
      </c>
      <c r="F1241">
        <f>[1]Sheet1!F47</f>
        <v>0</v>
      </c>
      <c r="G1241">
        <f>[1]Sheet1!G47</f>
        <v>0</v>
      </c>
      <c r="H1241">
        <f>[1]Sheet1!H47</f>
        <v>0</v>
      </c>
      <c r="I1241">
        <f>[1]Sheet1!I47</f>
        <v>0</v>
      </c>
      <c r="J1241">
        <f>[1]Sheet1!J47</f>
        <v>0</v>
      </c>
      <c r="K1241">
        <f>[1]Sheet1!K47</f>
        <v>0</v>
      </c>
      <c r="L1241">
        <f>[1]Sheet1!L47</f>
        <v>0</v>
      </c>
      <c r="M1241">
        <f>[1]Sheet1!M47</f>
        <v>0</v>
      </c>
      <c r="N1241">
        <f>[1]Sheet1!N47</f>
        <v>0</v>
      </c>
      <c r="O1241">
        <f>[1]Sheet1!O47</f>
        <v>0</v>
      </c>
      <c r="P1241">
        <f>[1]Sheet1!P47</f>
        <v>0</v>
      </c>
      <c r="Q1241">
        <f>[1]Sheet1!Q47</f>
        <v>0</v>
      </c>
      <c r="R1241">
        <f>[1]Sheet1!R47</f>
        <v>0</v>
      </c>
      <c r="S1241">
        <f>[1]Sheet1!S47</f>
        <v>0</v>
      </c>
      <c r="T1241">
        <f>[1]Sheet1!T47</f>
        <v>0</v>
      </c>
      <c r="U1241">
        <f>[1]Sheet1!U47</f>
        <v>0</v>
      </c>
      <c r="V1241">
        <f>[1]Sheet1!V47</f>
        <v>0</v>
      </c>
      <c r="W1241">
        <f>[1]Sheet1!W47</f>
        <v>0</v>
      </c>
      <c r="X1241">
        <f>[1]Sheet1!X47</f>
        <v>0</v>
      </c>
      <c r="Y1241">
        <f>[1]Sheet1!Y47</f>
        <v>0</v>
      </c>
      <c r="Z1241">
        <f>[1]Sheet1!Z47</f>
        <v>0</v>
      </c>
      <c r="AA1241">
        <f>[1]Sheet1!AA47</f>
        <v>0</v>
      </c>
      <c r="AB1241">
        <f>[1]Sheet1!AB47</f>
        <v>0</v>
      </c>
      <c r="AC1241">
        <f>[1]Sheet1!AC47</f>
        <v>0</v>
      </c>
      <c r="AD1241">
        <f>[1]Sheet1!AD47</f>
        <v>0</v>
      </c>
      <c r="AE1241">
        <f>[1]Sheet1!AE47</f>
        <v>0</v>
      </c>
      <c r="AF1241">
        <f>[1]Sheet1!AF47</f>
        <v>0</v>
      </c>
      <c r="AG1241">
        <f>[1]Sheet1!AG47</f>
        <v>0</v>
      </c>
      <c r="AH1241">
        <f>[1]Sheet1!AH47</f>
        <v>0</v>
      </c>
      <c r="AI1241">
        <f>[1]Sheet1!AI47</f>
        <v>0</v>
      </c>
      <c r="AJ1241">
        <f>[1]Sheet1!AJ47</f>
        <v>0</v>
      </c>
      <c r="AK1241">
        <f>[1]Sheet1!AK47</f>
        <v>0</v>
      </c>
      <c r="AL1241">
        <f>[1]Sheet1!AL47</f>
        <v>0</v>
      </c>
      <c r="AM1241">
        <f>[1]Sheet1!AM47</f>
        <v>0</v>
      </c>
      <c r="AN1241">
        <f>[1]Sheet1!AN47</f>
        <v>0</v>
      </c>
      <c r="AO1241">
        <f>[1]Sheet1!AO47</f>
        <v>0</v>
      </c>
      <c r="AP1241">
        <f>[1]Sheet1!AP47</f>
        <v>0</v>
      </c>
      <c r="AQ1241">
        <f>[1]Sheet1!AQ47</f>
        <v>0</v>
      </c>
      <c r="AR1241">
        <f>[1]Sheet1!AR47</f>
        <v>0</v>
      </c>
      <c r="AS1241">
        <f>[1]Sheet1!AS47</f>
        <v>0</v>
      </c>
      <c r="AT1241">
        <f>[1]Sheet1!AT47</f>
        <v>0</v>
      </c>
      <c r="AU1241">
        <f>[1]Sheet1!AU47</f>
        <v>0</v>
      </c>
      <c r="AV1241">
        <f>[1]Sheet1!AV47</f>
        <v>0</v>
      </c>
      <c r="AW1241">
        <f>[1]Sheet1!AW47</f>
        <v>0</v>
      </c>
      <c r="AX1241">
        <f>[1]Sheet1!AX47</f>
        <v>0</v>
      </c>
      <c r="AY1241">
        <f>[1]Sheet1!AY47</f>
        <v>0</v>
      </c>
      <c r="AZ1241">
        <f>[1]Sheet1!AZ47</f>
        <v>0</v>
      </c>
      <c r="BA1241">
        <f>[1]Sheet1!BA47</f>
        <v>0</v>
      </c>
      <c r="BB1241">
        <f>[1]Sheet1!BB47</f>
        <v>0</v>
      </c>
      <c r="BC1241">
        <f>[1]Sheet1!BC47</f>
        <v>0</v>
      </c>
      <c r="BD1241">
        <f>[1]Sheet1!BD47</f>
        <v>0</v>
      </c>
    </row>
    <row r="1242" spans="1:56" hidden="1">
      <c r="A1242" s="361" t="str">
        <f t="shared" si="87"/>
        <v>0</v>
      </c>
      <c r="B1242">
        <f>[1]Sheet1!$A48</f>
        <v>0</v>
      </c>
      <c r="C1242">
        <f>[1]Sheet1!$C48</f>
        <v>0</v>
      </c>
      <c r="D1242" s="360" t="str">
        <f t="shared" si="88"/>
        <v>000</v>
      </c>
      <c r="E1242">
        <f>[1]Sheet1!E48</f>
        <v>0</v>
      </c>
      <c r="F1242">
        <f>[1]Sheet1!F48</f>
        <v>0</v>
      </c>
      <c r="G1242">
        <f>[1]Sheet1!G48</f>
        <v>0</v>
      </c>
      <c r="H1242">
        <f>[1]Sheet1!H48</f>
        <v>0</v>
      </c>
      <c r="I1242">
        <f>[1]Sheet1!I48</f>
        <v>0</v>
      </c>
      <c r="J1242">
        <f>[1]Sheet1!J48</f>
        <v>0</v>
      </c>
      <c r="K1242">
        <f>[1]Sheet1!K48</f>
        <v>0</v>
      </c>
      <c r="L1242">
        <f>[1]Sheet1!L48</f>
        <v>0</v>
      </c>
      <c r="M1242">
        <f>[1]Sheet1!M48</f>
        <v>0</v>
      </c>
      <c r="N1242">
        <f>[1]Sheet1!N48</f>
        <v>0</v>
      </c>
      <c r="O1242">
        <f>[1]Sheet1!O48</f>
        <v>0</v>
      </c>
      <c r="P1242">
        <f>[1]Sheet1!P48</f>
        <v>0</v>
      </c>
      <c r="Q1242">
        <f>[1]Sheet1!Q48</f>
        <v>0</v>
      </c>
      <c r="R1242">
        <f>[1]Sheet1!R48</f>
        <v>0</v>
      </c>
      <c r="S1242">
        <f>[1]Sheet1!S48</f>
        <v>0</v>
      </c>
      <c r="T1242">
        <f>[1]Sheet1!T48</f>
        <v>0</v>
      </c>
      <c r="U1242">
        <f>[1]Sheet1!U48</f>
        <v>0</v>
      </c>
      <c r="V1242">
        <f>[1]Sheet1!V48</f>
        <v>0</v>
      </c>
      <c r="W1242">
        <f>[1]Sheet1!W48</f>
        <v>0</v>
      </c>
      <c r="X1242">
        <f>[1]Sheet1!X48</f>
        <v>0</v>
      </c>
      <c r="Y1242">
        <f>[1]Sheet1!Y48</f>
        <v>0</v>
      </c>
      <c r="Z1242">
        <f>[1]Sheet1!Z48</f>
        <v>0</v>
      </c>
      <c r="AA1242">
        <f>[1]Sheet1!AA48</f>
        <v>0</v>
      </c>
      <c r="AB1242">
        <f>[1]Sheet1!AB48</f>
        <v>0</v>
      </c>
      <c r="AC1242">
        <f>[1]Sheet1!AC48</f>
        <v>0</v>
      </c>
      <c r="AD1242">
        <f>[1]Sheet1!AD48</f>
        <v>0</v>
      </c>
      <c r="AE1242">
        <f>[1]Sheet1!AE48</f>
        <v>0</v>
      </c>
      <c r="AF1242">
        <f>[1]Sheet1!AF48</f>
        <v>0</v>
      </c>
      <c r="AG1242">
        <f>[1]Sheet1!AG48</f>
        <v>0</v>
      </c>
      <c r="AH1242">
        <f>[1]Sheet1!AH48</f>
        <v>0</v>
      </c>
      <c r="AI1242">
        <f>[1]Sheet1!AI48</f>
        <v>0</v>
      </c>
      <c r="AJ1242">
        <f>[1]Sheet1!AJ48</f>
        <v>0</v>
      </c>
      <c r="AK1242">
        <f>[1]Sheet1!AK48</f>
        <v>0</v>
      </c>
      <c r="AL1242">
        <f>[1]Sheet1!AL48</f>
        <v>0</v>
      </c>
      <c r="AM1242">
        <f>[1]Sheet1!AM48</f>
        <v>0</v>
      </c>
      <c r="AN1242">
        <f>[1]Sheet1!AN48</f>
        <v>0</v>
      </c>
      <c r="AO1242">
        <f>[1]Sheet1!AO48</f>
        <v>0</v>
      </c>
      <c r="AP1242">
        <f>[1]Sheet1!AP48</f>
        <v>0</v>
      </c>
      <c r="AQ1242">
        <f>[1]Sheet1!AQ48</f>
        <v>0</v>
      </c>
      <c r="AR1242">
        <f>[1]Sheet1!AR48</f>
        <v>0</v>
      </c>
      <c r="AS1242">
        <f>[1]Sheet1!AS48</f>
        <v>0</v>
      </c>
      <c r="AT1242">
        <f>[1]Sheet1!AT48</f>
        <v>0</v>
      </c>
      <c r="AU1242">
        <f>[1]Sheet1!AU48</f>
        <v>0</v>
      </c>
      <c r="AV1242">
        <f>[1]Sheet1!AV48</f>
        <v>0</v>
      </c>
      <c r="AW1242">
        <f>[1]Sheet1!AW48</f>
        <v>0</v>
      </c>
      <c r="AX1242">
        <f>[1]Sheet1!AX48</f>
        <v>0</v>
      </c>
      <c r="AY1242">
        <f>[1]Sheet1!AY48</f>
        <v>0</v>
      </c>
      <c r="AZ1242">
        <f>[1]Sheet1!AZ48</f>
        <v>0</v>
      </c>
      <c r="BA1242">
        <f>[1]Sheet1!BA48</f>
        <v>0</v>
      </c>
      <c r="BB1242">
        <f>[1]Sheet1!BB48</f>
        <v>0</v>
      </c>
      <c r="BC1242">
        <f>[1]Sheet1!BC48</f>
        <v>0</v>
      </c>
      <c r="BD1242">
        <f>[1]Sheet1!BD48</f>
        <v>0</v>
      </c>
    </row>
    <row r="1243" spans="1:56" hidden="1">
      <c r="A1243" s="361" t="str">
        <f t="shared" si="87"/>
        <v>0</v>
      </c>
      <c r="B1243">
        <f>[1]Sheet1!$A49</f>
        <v>0</v>
      </c>
      <c r="C1243">
        <f>[1]Sheet1!$C49</f>
        <v>0</v>
      </c>
      <c r="D1243" s="360" t="str">
        <f t="shared" si="88"/>
        <v>000</v>
      </c>
      <c r="E1243">
        <f>[1]Sheet1!E49</f>
        <v>0</v>
      </c>
      <c r="F1243">
        <f>[1]Sheet1!F49</f>
        <v>0</v>
      </c>
      <c r="G1243">
        <f>[1]Sheet1!G49</f>
        <v>0</v>
      </c>
      <c r="H1243">
        <f>[1]Sheet1!H49</f>
        <v>0</v>
      </c>
      <c r="I1243">
        <f>[1]Sheet1!I49</f>
        <v>0</v>
      </c>
      <c r="J1243">
        <f>[1]Sheet1!J49</f>
        <v>0</v>
      </c>
      <c r="K1243">
        <f>[1]Sheet1!K49</f>
        <v>0</v>
      </c>
      <c r="L1243">
        <f>[1]Sheet1!L49</f>
        <v>0</v>
      </c>
      <c r="M1243">
        <f>[1]Sheet1!M49</f>
        <v>0</v>
      </c>
      <c r="N1243">
        <f>[1]Sheet1!N49</f>
        <v>0</v>
      </c>
      <c r="O1243">
        <f>[1]Sheet1!O49</f>
        <v>0</v>
      </c>
      <c r="P1243">
        <f>[1]Sheet1!P49</f>
        <v>0</v>
      </c>
      <c r="Q1243">
        <f>[1]Sheet1!Q49</f>
        <v>0</v>
      </c>
      <c r="R1243">
        <f>[1]Sheet1!R49</f>
        <v>0</v>
      </c>
      <c r="S1243">
        <f>[1]Sheet1!S49</f>
        <v>0</v>
      </c>
      <c r="T1243">
        <f>[1]Sheet1!T49</f>
        <v>0</v>
      </c>
      <c r="U1243">
        <f>[1]Sheet1!U49</f>
        <v>0</v>
      </c>
      <c r="V1243">
        <f>[1]Sheet1!V49</f>
        <v>0</v>
      </c>
      <c r="W1243">
        <f>[1]Sheet1!W49</f>
        <v>0</v>
      </c>
      <c r="X1243">
        <f>[1]Sheet1!X49</f>
        <v>0</v>
      </c>
      <c r="Y1243">
        <f>[1]Sheet1!Y49</f>
        <v>0</v>
      </c>
      <c r="Z1243">
        <f>[1]Sheet1!Z49</f>
        <v>0</v>
      </c>
      <c r="AA1243">
        <f>[1]Sheet1!AA49</f>
        <v>0</v>
      </c>
      <c r="AB1243">
        <f>[1]Sheet1!AB49</f>
        <v>0</v>
      </c>
      <c r="AC1243">
        <f>[1]Sheet1!AC49</f>
        <v>0</v>
      </c>
      <c r="AD1243">
        <f>[1]Sheet1!AD49</f>
        <v>0</v>
      </c>
      <c r="AE1243">
        <f>[1]Sheet1!AE49</f>
        <v>0</v>
      </c>
      <c r="AF1243">
        <f>[1]Sheet1!AF49</f>
        <v>0</v>
      </c>
      <c r="AG1243">
        <f>[1]Sheet1!AG49</f>
        <v>0</v>
      </c>
      <c r="AH1243">
        <f>[1]Sheet1!AH49</f>
        <v>0</v>
      </c>
      <c r="AI1243">
        <f>[1]Sheet1!AI49</f>
        <v>0</v>
      </c>
      <c r="AJ1243">
        <f>[1]Sheet1!AJ49</f>
        <v>0</v>
      </c>
      <c r="AK1243">
        <f>[1]Sheet1!AK49</f>
        <v>0</v>
      </c>
      <c r="AL1243">
        <f>[1]Sheet1!AL49</f>
        <v>0</v>
      </c>
      <c r="AM1243">
        <f>[1]Sheet1!AM49</f>
        <v>0</v>
      </c>
      <c r="AN1243">
        <f>[1]Sheet1!AN49</f>
        <v>0</v>
      </c>
      <c r="AO1243">
        <f>[1]Sheet1!AO49</f>
        <v>0</v>
      </c>
      <c r="AP1243">
        <f>[1]Sheet1!AP49</f>
        <v>0</v>
      </c>
      <c r="AQ1243">
        <f>[1]Sheet1!AQ49</f>
        <v>0</v>
      </c>
      <c r="AR1243">
        <f>[1]Sheet1!AR49</f>
        <v>0</v>
      </c>
      <c r="AS1243">
        <f>[1]Sheet1!AS49</f>
        <v>0</v>
      </c>
      <c r="AT1243">
        <f>[1]Sheet1!AT49</f>
        <v>0</v>
      </c>
      <c r="AU1243">
        <f>[1]Sheet1!AU49</f>
        <v>0</v>
      </c>
      <c r="AV1243">
        <f>[1]Sheet1!AV49</f>
        <v>0</v>
      </c>
      <c r="AW1243">
        <f>[1]Sheet1!AW49</f>
        <v>0</v>
      </c>
      <c r="AX1243">
        <f>[1]Sheet1!AX49</f>
        <v>0</v>
      </c>
      <c r="AY1243">
        <f>[1]Sheet1!AY49</f>
        <v>0</v>
      </c>
      <c r="AZ1243">
        <f>[1]Sheet1!AZ49</f>
        <v>0</v>
      </c>
      <c r="BA1243">
        <f>[1]Sheet1!BA49</f>
        <v>0</v>
      </c>
      <c r="BB1243">
        <f>[1]Sheet1!BB49</f>
        <v>0</v>
      </c>
      <c r="BC1243">
        <f>[1]Sheet1!BC49</f>
        <v>0</v>
      </c>
      <c r="BD1243">
        <f>[1]Sheet1!BD49</f>
        <v>0</v>
      </c>
    </row>
    <row r="1244" spans="1:56" hidden="1">
      <c r="A1244" s="361" t="str">
        <f t="shared" si="87"/>
        <v>0</v>
      </c>
      <c r="B1244">
        <f>[1]Sheet1!$A50</f>
        <v>0</v>
      </c>
      <c r="C1244">
        <f>[1]Sheet1!$C50</f>
        <v>0</v>
      </c>
      <c r="D1244" s="360" t="str">
        <f t="shared" si="88"/>
        <v>000</v>
      </c>
      <c r="E1244">
        <f>[1]Sheet1!E50</f>
        <v>0</v>
      </c>
      <c r="F1244">
        <f>[1]Sheet1!F50</f>
        <v>0</v>
      </c>
      <c r="G1244">
        <f>[1]Sheet1!G50</f>
        <v>0</v>
      </c>
      <c r="H1244">
        <f>[1]Sheet1!H50</f>
        <v>0</v>
      </c>
      <c r="I1244">
        <f>[1]Sheet1!I50</f>
        <v>0</v>
      </c>
      <c r="J1244">
        <f>[1]Sheet1!J50</f>
        <v>0</v>
      </c>
      <c r="K1244">
        <f>[1]Sheet1!K50</f>
        <v>0</v>
      </c>
      <c r="L1244">
        <f>[1]Sheet1!L50</f>
        <v>0</v>
      </c>
      <c r="M1244">
        <f>[1]Sheet1!M50</f>
        <v>0</v>
      </c>
      <c r="N1244">
        <f>[1]Sheet1!N50</f>
        <v>0</v>
      </c>
      <c r="O1244">
        <f>[1]Sheet1!O50</f>
        <v>0</v>
      </c>
      <c r="P1244">
        <f>[1]Sheet1!P50</f>
        <v>0</v>
      </c>
      <c r="Q1244">
        <f>[1]Sheet1!Q50</f>
        <v>0</v>
      </c>
      <c r="R1244">
        <f>[1]Sheet1!R50</f>
        <v>0</v>
      </c>
      <c r="S1244">
        <f>[1]Sheet1!S50</f>
        <v>0</v>
      </c>
      <c r="T1244">
        <f>[1]Sheet1!T50</f>
        <v>0</v>
      </c>
      <c r="U1244">
        <f>[1]Sheet1!U50</f>
        <v>0</v>
      </c>
      <c r="V1244">
        <f>[1]Sheet1!V50</f>
        <v>0</v>
      </c>
      <c r="W1244">
        <f>[1]Sheet1!W50</f>
        <v>0</v>
      </c>
      <c r="X1244">
        <f>[1]Sheet1!X50</f>
        <v>0</v>
      </c>
      <c r="Y1244">
        <f>[1]Sheet1!Y50</f>
        <v>0</v>
      </c>
      <c r="Z1244">
        <f>[1]Sheet1!Z50</f>
        <v>0</v>
      </c>
      <c r="AA1244">
        <f>[1]Sheet1!AA50</f>
        <v>0</v>
      </c>
      <c r="AB1244">
        <f>[1]Sheet1!AB50</f>
        <v>0</v>
      </c>
      <c r="AC1244">
        <f>[1]Sheet1!AC50</f>
        <v>0</v>
      </c>
      <c r="AD1244">
        <f>[1]Sheet1!AD50</f>
        <v>0</v>
      </c>
      <c r="AE1244">
        <f>[1]Sheet1!AE50</f>
        <v>0</v>
      </c>
      <c r="AF1244">
        <f>[1]Sheet1!AF50</f>
        <v>0</v>
      </c>
      <c r="AG1244">
        <f>[1]Sheet1!AG50</f>
        <v>0</v>
      </c>
      <c r="AH1244">
        <f>[1]Sheet1!AH50</f>
        <v>0</v>
      </c>
      <c r="AI1244">
        <f>[1]Sheet1!AI50</f>
        <v>0</v>
      </c>
      <c r="AJ1244">
        <f>[1]Sheet1!AJ50</f>
        <v>0</v>
      </c>
      <c r="AK1244">
        <f>[1]Sheet1!AK50</f>
        <v>0</v>
      </c>
      <c r="AL1244">
        <f>[1]Sheet1!AL50</f>
        <v>0</v>
      </c>
      <c r="AM1244">
        <f>[1]Sheet1!AM50</f>
        <v>0</v>
      </c>
      <c r="AN1244">
        <f>[1]Sheet1!AN50</f>
        <v>0</v>
      </c>
      <c r="AO1244">
        <f>[1]Sheet1!AO50</f>
        <v>0</v>
      </c>
      <c r="AP1244">
        <f>[1]Sheet1!AP50</f>
        <v>0</v>
      </c>
      <c r="AQ1244">
        <f>[1]Sheet1!AQ50</f>
        <v>0</v>
      </c>
      <c r="AR1244">
        <f>[1]Sheet1!AR50</f>
        <v>0</v>
      </c>
      <c r="AS1244">
        <f>[1]Sheet1!AS50</f>
        <v>0</v>
      </c>
      <c r="AT1244">
        <f>[1]Sheet1!AT50</f>
        <v>0</v>
      </c>
      <c r="AU1244">
        <f>[1]Sheet1!AU50</f>
        <v>0</v>
      </c>
      <c r="AV1244">
        <f>[1]Sheet1!AV50</f>
        <v>0</v>
      </c>
      <c r="AW1244">
        <f>[1]Sheet1!AW50</f>
        <v>0</v>
      </c>
      <c r="AX1244">
        <f>[1]Sheet1!AX50</f>
        <v>0</v>
      </c>
      <c r="AY1244">
        <f>[1]Sheet1!AY50</f>
        <v>0</v>
      </c>
      <c r="AZ1244">
        <f>[1]Sheet1!AZ50</f>
        <v>0</v>
      </c>
      <c r="BA1244">
        <f>[1]Sheet1!BA50</f>
        <v>0</v>
      </c>
      <c r="BB1244">
        <f>[1]Sheet1!BB50</f>
        <v>0</v>
      </c>
      <c r="BC1244">
        <f>[1]Sheet1!BC50</f>
        <v>0</v>
      </c>
      <c r="BD1244">
        <f>[1]Sheet1!BD50</f>
        <v>0</v>
      </c>
    </row>
    <row r="1245" spans="1:56" hidden="1">
      <c r="A1245" s="361" t="str">
        <f t="shared" si="87"/>
        <v>0</v>
      </c>
      <c r="B1245">
        <f>[1]Sheet1!$A51</f>
        <v>0</v>
      </c>
      <c r="C1245">
        <f>[1]Sheet1!$C51</f>
        <v>0</v>
      </c>
      <c r="D1245" s="360" t="str">
        <f t="shared" si="88"/>
        <v>000</v>
      </c>
      <c r="E1245">
        <f>[1]Sheet1!E51</f>
        <v>0</v>
      </c>
      <c r="F1245">
        <f>[1]Sheet1!F51</f>
        <v>0</v>
      </c>
      <c r="G1245">
        <f>[1]Sheet1!G51</f>
        <v>0</v>
      </c>
      <c r="H1245">
        <f>[1]Sheet1!H51</f>
        <v>0</v>
      </c>
      <c r="I1245">
        <f>[1]Sheet1!I51</f>
        <v>0</v>
      </c>
      <c r="J1245">
        <f>[1]Sheet1!J51</f>
        <v>0</v>
      </c>
      <c r="K1245">
        <f>[1]Sheet1!K51</f>
        <v>0</v>
      </c>
      <c r="L1245">
        <f>[1]Sheet1!L51</f>
        <v>0</v>
      </c>
      <c r="M1245">
        <f>[1]Sheet1!M51</f>
        <v>0</v>
      </c>
      <c r="N1245">
        <f>[1]Sheet1!N51</f>
        <v>0</v>
      </c>
      <c r="O1245">
        <f>[1]Sheet1!O51</f>
        <v>0</v>
      </c>
      <c r="P1245">
        <f>[1]Sheet1!P51</f>
        <v>0</v>
      </c>
      <c r="Q1245">
        <f>[1]Sheet1!Q51</f>
        <v>0</v>
      </c>
      <c r="R1245">
        <f>[1]Sheet1!R51</f>
        <v>0</v>
      </c>
      <c r="S1245">
        <f>[1]Sheet1!S51</f>
        <v>0</v>
      </c>
      <c r="T1245">
        <f>[1]Sheet1!T51</f>
        <v>0</v>
      </c>
      <c r="U1245">
        <f>[1]Sheet1!U51</f>
        <v>0</v>
      </c>
      <c r="V1245">
        <f>[1]Sheet1!V51</f>
        <v>0</v>
      </c>
      <c r="W1245">
        <f>[1]Sheet1!W51</f>
        <v>0</v>
      </c>
      <c r="X1245">
        <f>[1]Sheet1!X51</f>
        <v>0</v>
      </c>
      <c r="Y1245">
        <f>[1]Sheet1!Y51</f>
        <v>0</v>
      </c>
      <c r="Z1245">
        <f>[1]Sheet1!Z51</f>
        <v>0</v>
      </c>
      <c r="AA1245">
        <f>[1]Sheet1!AA51</f>
        <v>0</v>
      </c>
      <c r="AB1245">
        <f>[1]Sheet1!AB51</f>
        <v>0</v>
      </c>
      <c r="AC1245">
        <f>[1]Sheet1!AC51</f>
        <v>0</v>
      </c>
      <c r="AD1245">
        <f>[1]Sheet1!AD51</f>
        <v>0</v>
      </c>
      <c r="AE1245">
        <f>[1]Sheet1!AE51</f>
        <v>0</v>
      </c>
      <c r="AF1245">
        <f>[1]Sheet1!AF51</f>
        <v>0</v>
      </c>
      <c r="AG1245">
        <f>[1]Sheet1!AG51</f>
        <v>0</v>
      </c>
      <c r="AH1245">
        <f>[1]Sheet1!AH51</f>
        <v>0</v>
      </c>
      <c r="AI1245">
        <f>[1]Sheet1!AI51</f>
        <v>0</v>
      </c>
      <c r="AJ1245">
        <f>[1]Sheet1!AJ51</f>
        <v>0</v>
      </c>
      <c r="AK1245">
        <f>[1]Sheet1!AK51</f>
        <v>0</v>
      </c>
      <c r="AL1245">
        <f>[1]Sheet1!AL51</f>
        <v>0</v>
      </c>
      <c r="AM1245">
        <f>[1]Sheet1!AM51</f>
        <v>0</v>
      </c>
      <c r="AN1245">
        <f>[1]Sheet1!AN51</f>
        <v>0</v>
      </c>
      <c r="AO1245">
        <f>[1]Sheet1!AO51</f>
        <v>0</v>
      </c>
      <c r="AP1245">
        <f>[1]Sheet1!AP51</f>
        <v>0</v>
      </c>
      <c r="AQ1245">
        <f>[1]Sheet1!AQ51</f>
        <v>0</v>
      </c>
      <c r="AR1245">
        <f>[1]Sheet1!AR51</f>
        <v>0</v>
      </c>
      <c r="AS1245">
        <f>[1]Sheet1!AS51</f>
        <v>0</v>
      </c>
      <c r="AT1245">
        <f>[1]Sheet1!AT51</f>
        <v>0</v>
      </c>
      <c r="AU1245">
        <f>[1]Sheet1!AU51</f>
        <v>0</v>
      </c>
      <c r="AV1245">
        <f>[1]Sheet1!AV51</f>
        <v>0</v>
      </c>
      <c r="AW1245">
        <f>[1]Sheet1!AW51</f>
        <v>0</v>
      </c>
      <c r="AX1245">
        <f>[1]Sheet1!AX51</f>
        <v>0</v>
      </c>
      <c r="AY1245">
        <f>[1]Sheet1!AY51</f>
        <v>0</v>
      </c>
      <c r="AZ1245">
        <f>[1]Sheet1!AZ51</f>
        <v>0</v>
      </c>
      <c r="BA1245">
        <f>[1]Sheet1!BA51</f>
        <v>0</v>
      </c>
      <c r="BB1245">
        <f>[1]Sheet1!BB51</f>
        <v>0</v>
      </c>
      <c r="BC1245">
        <f>[1]Sheet1!BC51</f>
        <v>0</v>
      </c>
      <c r="BD1245">
        <f>[1]Sheet1!BD51</f>
        <v>0</v>
      </c>
    </row>
    <row r="1246" spans="1:56" hidden="1">
      <c r="A1246" s="361" t="str">
        <f t="shared" si="87"/>
        <v>0</v>
      </c>
      <c r="B1246">
        <f>[1]Sheet1!$A52</f>
        <v>0</v>
      </c>
      <c r="C1246">
        <f>[1]Sheet1!$C52</f>
        <v>0</v>
      </c>
      <c r="D1246" s="360" t="str">
        <f t="shared" si="88"/>
        <v>000</v>
      </c>
      <c r="E1246">
        <f>[1]Sheet1!E52</f>
        <v>0</v>
      </c>
      <c r="F1246">
        <f>[1]Sheet1!F52</f>
        <v>0</v>
      </c>
      <c r="G1246">
        <f>[1]Sheet1!G52</f>
        <v>0</v>
      </c>
      <c r="H1246">
        <f>[1]Sheet1!H52</f>
        <v>0</v>
      </c>
      <c r="I1246">
        <f>[1]Sheet1!I52</f>
        <v>0</v>
      </c>
      <c r="J1246">
        <f>[1]Sheet1!J52</f>
        <v>0</v>
      </c>
      <c r="K1246">
        <f>[1]Sheet1!K52</f>
        <v>0</v>
      </c>
      <c r="L1246">
        <f>[1]Sheet1!L52</f>
        <v>0</v>
      </c>
      <c r="M1246">
        <f>[1]Sheet1!M52</f>
        <v>0</v>
      </c>
      <c r="N1246">
        <f>[1]Sheet1!N52</f>
        <v>0</v>
      </c>
      <c r="O1246">
        <f>[1]Sheet1!O52</f>
        <v>0</v>
      </c>
      <c r="P1246">
        <f>[1]Sheet1!P52</f>
        <v>0</v>
      </c>
      <c r="Q1246">
        <f>[1]Sheet1!Q52</f>
        <v>0</v>
      </c>
      <c r="R1246">
        <f>[1]Sheet1!R52</f>
        <v>0</v>
      </c>
      <c r="S1246">
        <f>[1]Sheet1!S52</f>
        <v>0</v>
      </c>
      <c r="T1246">
        <f>[1]Sheet1!T52</f>
        <v>0</v>
      </c>
      <c r="U1246">
        <f>[1]Sheet1!U52</f>
        <v>0</v>
      </c>
      <c r="V1246">
        <f>[1]Sheet1!V52</f>
        <v>0</v>
      </c>
      <c r="W1246">
        <f>[1]Sheet1!W52</f>
        <v>0</v>
      </c>
      <c r="X1246">
        <f>[1]Sheet1!X52</f>
        <v>0</v>
      </c>
      <c r="Y1246">
        <f>[1]Sheet1!Y52</f>
        <v>0</v>
      </c>
      <c r="Z1246">
        <f>[1]Sheet1!Z52</f>
        <v>0</v>
      </c>
      <c r="AA1246">
        <f>[1]Sheet1!AA52</f>
        <v>0</v>
      </c>
      <c r="AB1246">
        <f>[1]Sheet1!AB52</f>
        <v>0</v>
      </c>
      <c r="AC1246">
        <f>[1]Sheet1!AC52</f>
        <v>0</v>
      </c>
      <c r="AD1246">
        <f>[1]Sheet1!AD52</f>
        <v>0</v>
      </c>
      <c r="AE1246">
        <f>[1]Sheet1!AE52</f>
        <v>0</v>
      </c>
      <c r="AF1246">
        <f>[1]Sheet1!AF52</f>
        <v>0</v>
      </c>
      <c r="AG1246">
        <f>[1]Sheet1!AG52</f>
        <v>0</v>
      </c>
      <c r="AH1246">
        <f>[1]Sheet1!AH52</f>
        <v>0</v>
      </c>
      <c r="AI1246">
        <f>[1]Sheet1!AI52</f>
        <v>0</v>
      </c>
      <c r="AJ1246">
        <f>[1]Sheet1!AJ52</f>
        <v>0</v>
      </c>
      <c r="AK1246">
        <f>[1]Sheet1!AK52</f>
        <v>0</v>
      </c>
      <c r="AL1246">
        <f>[1]Sheet1!AL52</f>
        <v>0</v>
      </c>
      <c r="AM1246">
        <f>[1]Sheet1!AM52</f>
        <v>0</v>
      </c>
      <c r="AN1246">
        <f>[1]Sheet1!AN52</f>
        <v>0</v>
      </c>
      <c r="AO1246">
        <f>[1]Sheet1!AO52</f>
        <v>0</v>
      </c>
      <c r="AP1246">
        <f>[1]Sheet1!AP52</f>
        <v>0</v>
      </c>
      <c r="AQ1246">
        <f>[1]Sheet1!AQ52</f>
        <v>0</v>
      </c>
      <c r="AR1246">
        <f>[1]Sheet1!AR52</f>
        <v>0</v>
      </c>
      <c r="AS1246">
        <f>[1]Sheet1!AS52</f>
        <v>0</v>
      </c>
      <c r="AT1246">
        <f>[1]Sheet1!AT52</f>
        <v>0</v>
      </c>
      <c r="AU1246">
        <f>[1]Sheet1!AU52</f>
        <v>0</v>
      </c>
      <c r="AV1246">
        <f>[1]Sheet1!AV52</f>
        <v>0</v>
      </c>
      <c r="AW1246">
        <f>[1]Sheet1!AW52</f>
        <v>0</v>
      </c>
      <c r="AX1246">
        <f>[1]Sheet1!AX52</f>
        <v>0</v>
      </c>
      <c r="AY1246">
        <f>[1]Sheet1!AY52</f>
        <v>0</v>
      </c>
      <c r="AZ1246">
        <f>[1]Sheet1!AZ52</f>
        <v>0</v>
      </c>
      <c r="BA1246">
        <f>[1]Sheet1!BA52</f>
        <v>0</v>
      </c>
      <c r="BB1246">
        <f>[1]Sheet1!BB52</f>
        <v>0</v>
      </c>
      <c r="BC1246">
        <f>[1]Sheet1!BC52</f>
        <v>0</v>
      </c>
      <c r="BD1246">
        <f>[1]Sheet1!BD52</f>
        <v>0</v>
      </c>
    </row>
    <row r="1247" spans="1:56" hidden="1">
      <c r="A1247" s="361" t="str">
        <f t="shared" si="87"/>
        <v>0</v>
      </c>
      <c r="B1247">
        <f>[1]Sheet1!$A53</f>
        <v>0</v>
      </c>
      <c r="C1247">
        <f>[1]Sheet1!$C53</f>
        <v>0</v>
      </c>
      <c r="D1247" s="360" t="str">
        <f t="shared" si="88"/>
        <v>000</v>
      </c>
      <c r="E1247">
        <f>[1]Sheet1!E53</f>
        <v>0</v>
      </c>
      <c r="F1247">
        <f>[1]Sheet1!F53</f>
        <v>0</v>
      </c>
      <c r="G1247">
        <f>[1]Sheet1!G53</f>
        <v>0</v>
      </c>
      <c r="H1247">
        <f>[1]Sheet1!H53</f>
        <v>0</v>
      </c>
      <c r="I1247">
        <f>[1]Sheet1!I53</f>
        <v>0</v>
      </c>
      <c r="J1247">
        <f>[1]Sheet1!J53</f>
        <v>0</v>
      </c>
      <c r="K1247">
        <f>[1]Sheet1!K53</f>
        <v>0</v>
      </c>
      <c r="L1247">
        <f>[1]Sheet1!L53</f>
        <v>0</v>
      </c>
      <c r="M1247">
        <f>[1]Sheet1!M53</f>
        <v>0</v>
      </c>
      <c r="N1247">
        <f>[1]Sheet1!N53</f>
        <v>0</v>
      </c>
      <c r="O1247">
        <f>[1]Sheet1!O53</f>
        <v>0</v>
      </c>
      <c r="P1247">
        <f>[1]Sheet1!P53</f>
        <v>0</v>
      </c>
      <c r="Q1247">
        <f>[1]Sheet1!Q53</f>
        <v>0</v>
      </c>
      <c r="R1247">
        <f>[1]Sheet1!R53</f>
        <v>0</v>
      </c>
      <c r="S1247">
        <f>[1]Sheet1!S53</f>
        <v>0</v>
      </c>
      <c r="T1247">
        <f>[1]Sheet1!T53</f>
        <v>0</v>
      </c>
      <c r="U1247">
        <f>[1]Sheet1!U53</f>
        <v>0</v>
      </c>
      <c r="V1247">
        <f>[1]Sheet1!V53</f>
        <v>0</v>
      </c>
      <c r="W1247">
        <f>[1]Sheet1!W53</f>
        <v>0</v>
      </c>
      <c r="X1247">
        <f>[1]Sheet1!X53</f>
        <v>0</v>
      </c>
      <c r="Y1247">
        <f>[1]Sheet1!Y53</f>
        <v>0</v>
      </c>
      <c r="Z1247">
        <f>[1]Sheet1!Z53</f>
        <v>0</v>
      </c>
      <c r="AA1247">
        <f>[1]Sheet1!AA53</f>
        <v>0</v>
      </c>
      <c r="AB1247">
        <f>[1]Sheet1!AB53</f>
        <v>0</v>
      </c>
      <c r="AC1247">
        <f>[1]Sheet1!AC53</f>
        <v>0</v>
      </c>
      <c r="AD1247">
        <f>[1]Sheet1!AD53</f>
        <v>0</v>
      </c>
      <c r="AE1247">
        <f>[1]Sheet1!AE53</f>
        <v>0</v>
      </c>
      <c r="AF1247">
        <f>[1]Sheet1!AF53</f>
        <v>0</v>
      </c>
      <c r="AG1247">
        <f>[1]Sheet1!AG53</f>
        <v>0</v>
      </c>
      <c r="AH1247">
        <f>[1]Sheet1!AH53</f>
        <v>0</v>
      </c>
      <c r="AI1247">
        <f>[1]Sheet1!AI53</f>
        <v>0</v>
      </c>
      <c r="AJ1247">
        <f>[1]Sheet1!AJ53</f>
        <v>0</v>
      </c>
      <c r="AK1247">
        <f>[1]Sheet1!AK53</f>
        <v>0</v>
      </c>
      <c r="AL1247">
        <f>[1]Sheet1!AL53</f>
        <v>0</v>
      </c>
      <c r="AM1247">
        <f>[1]Sheet1!AM53</f>
        <v>0</v>
      </c>
      <c r="AN1247">
        <f>[1]Sheet1!AN53</f>
        <v>0</v>
      </c>
      <c r="AO1247">
        <f>[1]Sheet1!AO53</f>
        <v>0</v>
      </c>
      <c r="AP1247">
        <f>[1]Sheet1!AP53</f>
        <v>0</v>
      </c>
      <c r="AQ1247">
        <f>[1]Sheet1!AQ53</f>
        <v>0</v>
      </c>
      <c r="AR1247">
        <f>[1]Sheet1!AR53</f>
        <v>0</v>
      </c>
      <c r="AS1247">
        <f>[1]Sheet1!AS53</f>
        <v>0</v>
      </c>
      <c r="AT1247">
        <f>[1]Sheet1!AT53</f>
        <v>0</v>
      </c>
      <c r="AU1247">
        <f>[1]Sheet1!AU53</f>
        <v>0</v>
      </c>
      <c r="AV1247">
        <f>[1]Sheet1!AV53</f>
        <v>0</v>
      </c>
      <c r="AW1247">
        <f>[1]Sheet1!AW53</f>
        <v>0</v>
      </c>
      <c r="AX1247">
        <f>[1]Sheet1!AX53</f>
        <v>0</v>
      </c>
      <c r="AY1247">
        <f>[1]Sheet1!AY53</f>
        <v>0</v>
      </c>
      <c r="AZ1247">
        <f>[1]Sheet1!AZ53</f>
        <v>0</v>
      </c>
      <c r="BA1247">
        <f>[1]Sheet1!BA53</f>
        <v>0</v>
      </c>
      <c r="BB1247">
        <f>[1]Sheet1!BB53</f>
        <v>0</v>
      </c>
      <c r="BC1247">
        <f>[1]Sheet1!BC53</f>
        <v>0</v>
      </c>
      <c r="BD1247">
        <f>[1]Sheet1!BD53</f>
        <v>0</v>
      </c>
    </row>
    <row r="1248" spans="1:56" hidden="1">
      <c r="A1248" s="361" t="str">
        <f t="shared" si="87"/>
        <v>0</v>
      </c>
      <c r="B1248">
        <f>[1]Sheet1!$A54</f>
        <v>0</v>
      </c>
      <c r="C1248">
        <f>[1]Sheet1!$C54</f>
        <v>0</v>
      </c>
      <c r="D1248" s="360" t="str">
        <f t="shared" si="88"/>
        <v>000</v>
      </c>
      <c r="E1248">
        <f>[1]Sheet1!E54</f>
        <v>0</v>
      </c>
      <c r="F1248">
        <f>[1]Sheet1!F54</f>
        <v>0</v>
      </c>
      <c r="G1248">
        <f>[1]Sheet1!G54</f>
        <v>0</v>
      </c>
      <c r="H1248">
        <f>[1]Sheet1!H54</f>
        <v>0</v>
      </c>
      <c r="I1248">
        <f>[1]Sheet1!I54</f>
        <v>0</v>
      </c>
      <c r="J1248">
        <f>[1]Sheet1!J54</f>
        <v>0</v>
      </c>
      <c r="K1248">
        <f>[1]Sheet1!K54</f>
        <v>0</v>
      </c>
      <c r="L1248">
        <f>[1]Sheet1!L54</f>
        <v>0</v>
      </c>
      <c r="M1248">
        <f>[1]Sheet1!M54</f>
        <v>0</v>
      </c>
      <c r="N1248">
        <f>[1]Sheet1!N54</f>
        <v>0</v>
      </c>
      <c r="O1248">
        <f>[1]Sheet1!O54</f>
        <v>0</v>
      </c>
      <c r="P1248">
        <f>[1]Sheet1!P54</f>
        <v>0</v>
      </c>
      <c r="Q1248">
        <f>[1]Sheet1!Q54</f>
        <v>0</v>
      </c>
      <c r="R1248">
        <f>[1]Sheet1!R54</f>
        <v>0</v>
      </c>
      <c r="S1248">
        <f>[1]Sheet1!S54</f>
        <v>0</v>
      </c>
      <c r="T1248">
        <f>[1]Sheet1!T54</f>
        <v>0</v>
      </c>
      <c r="U1248">
        <f>[1]Sheet1!U54</f>
        <v>0</v>
      </c>
      <c r="V1248">
        <f>[1]Sheet1!V54</f>
        <v>0</v>
      </c>
      <c r="W1248">
        <f>[1]Sheet1!W54</f>
        <v>0</v>
      </c>
      <c r="X1248">
        <f>[1]Sheet1!X54</f>
        <v>0</v>
      </c>
      <c r="Y1248">
        <f>[1]Sheet1!Y54</f>
        <v>0</v>
      </c>
      <c r="Z1248">
        <f>[1]Sheet1!Z54</f>
        <v>0</v>
      </c>
      <c r="AA1248">
        <f>[1]Sheet1!AA54</f>
        <v>0</v>
      </c>
      <c r="AB1248">
        <f>[1]Sheet1!AB54</f>
        <v>0</v>
      </c>
      <c r="AC1248">
        <f>[1]Sheet1!AC54</f>
        <v>0</v>
      </c>
      <c r="AD1248">
        <f>[1]Sheet1!AD54</f>
        <v>0</v>
      </c>
      <c r="AE1248">
        <f>[1]Sheet1!AE54</f>
        <v>0</v>
      </c>
      <c r="AF1248">
        <f>[1]Sheet1!AF54</f>
        <v>0</v>
      </c>
      <c r="AG1248">
        <f>[1]Sheet1!AG54</f>
        <v>0</v>
      </c>
      <c r="AH1248">
        <f>[1]Sheet1!AH54</f>
        <v>0</v>
      </c>
      <c r="AI1248">
        <f>[1]Sheet1!AI54</f>
        <v>0</v>
      </c>
      <c r="AJ1248">
        <f>[1]Sheet1!AJ54</f>
        <v>0</v>
      </c>
      <c r="AK1248">
        <f>[1]Sheet1!AK54</f>
        <v>0</v>
      </c>
      <c r="AL1248">
        <f>[1]Sheet1!AL54</f>
        <v>0</v>
      </c>
      <c r="AM1248">
        <f>[1]Sheet1!AM54</f>
        <v>0</v>
      </c>
      <c r="AN1248">
        <f>[1]Sheet1!AN54</f>
        <v>0</v>
      </c>
      <c r="AO1248">
        <f>[1]Sheet1!AO54</f>
        <v>0</v>
      </c>
      <c r="AP1248">
        <f>[1]Sheet1!AP54</f>
        <v>0</v>
      </c>
      <c r="AQ1248">
        <f>[1]Sheet1!AQ54</f>
        <v>0</v>
      </c>
      <c r="AR1248">
        <f>[1]Sheet1!AR54</f>
        <v>0</v>
      </c>
      <c r="AS1248">
        <f>[1]Sheet1!AS54</f>
        <v>0</v>
      </c>
      <c r="AT1248">
        <f>[1]Sheet1!AT54</f>
        <v>0</v>
      </c>
      <c r="AU1248">
        <f>[1]Sheet1!AU54</f>
        <v>0</v>
      </c>
      <c r="AV1248">
        <f>[1]Sheet1!AV54</f>
        <v>0</v>
      </c>
      <c r="AW1248">
        <f>[1]Sheet1!AW54</f>
        <v>0</v>
      </c>
      <c r="AX1248">
        <f>[1]Sheet1!AX54</f>
        <v>0</v>
      </c>
      <c r="AY1248">
        <f>[1]Sheet1!AY54</f>
        <v>0</v>
      </c>
      <c r="AZ1248">
        <f>[1]Sheet1!AZ54</f>
        <v>0</v>
      </c>
      <c r="BA1248">
        <f>[1]Sheet1!BA54</f>
        <v>0</v>
      </c>
      <c r="BB1248">
        <f>[1]Sheet1!BB54</f>
        <v>0</v>
      </c>
      <c r="BC1248">
        <f>[1]Sheet1!BC54</f>
        <v>0</v>
      </c>
      <c r="BD1248">
        <f>[1]Sheet1!BD54</f>
        <v>0</v>
      </c>
    </row>
    <row r="1249" spans="1:56" hidden="1">
      <c r="A1249" s="361" t="str">
        <f t="shared" si="87"/>
        <v>0</v>
      </c>
      <c r="B1249">
        <f>[1]Sheet1!$A55</f>
        <v>0</v>
      </c>
      <c r="C1249">
        <f>[1]Sheet1!$C55</f>
        <v>0</v>
      </c>
      <c r="D1249" s="360" t="str">
        <f t="shared" si="88"/>
        <v>000</v>
      </c>
      <c r="E1249">
        <f>[1]Sheet1!E55</f>
        <v>0</v>
      </c>
      <c r="F1249">
        <f>[1]Sheet1!F55</f>
        <v>0</v>
      </c>
      <c r="G1249">
        <f>[1]Sheet1!G55</f>
        <v>0</v>
      </c>
      <c r="H1249">
        <f>[1]Sheet1!H55</f>
        <v>0</v>
      </c>
      <c r="I1249">
        <f>[1]Sheet1!I55</f>
        <v>0</v>
      </c>
      <c r="J1249">
        <f>[1]Sheet1!J55</f>
        <v>0</v>
      </c>
      <c r="K1249">
        <f>[1]Sheet1!K55</f>
        <v>0</v>
      </c>
      <c r="L1249">
        <f>[1]Sheet1!L55</f>
        <v>0</v>
      </c>
      <c r="M1249">
        <f>[1]Sheet1!M55</f>
        <v>0</v>
      </c>
      <c r="N1249">
        <f>[1]Sheet1!N55</f>
        <v>0</v>
      </c>
      <c r="O1249">
        <f>[1]Sheet1!O55</f>
        <v>0</v>
      </c>
      <c r="P1249">
        <f>[1]Sheet1!P55</f>
        <v>0</v>
      </c>
      <c r="Q1249">
        <f>[1]Sheet1!Q55</f>
        <v>0</v>
      </c>
      <c r="R1249">
        <f>[1]Sheet1!R55</f>
        <v>0</v>
      </c>
      <c r="S1249">
        <f>[1]Sheet1!S55</f>
        <v>0</v>
      </c>
      <c r="T1249">
        <f>[1]Sheet1!T55</f>
        <v>0</v>
      </c>
      <c r="U1249">
        <f>[1]Sheet1!U55</f>
        <v>0</v>
      </c>
      <c r="V1249">
        <f>[1]Sheet1!V55</f>
        <v>0</v>
      </c>
      <c r="W1249">
        <f>[1]Sheet1!W55</f>
        <v>0</v>
      </c>
      <c r="X1249">
        <f>[1]Sheet1!X55</f>
        <v>0</v>
      </c>
      <c r="Y1249">
        <f>[1]Sheet1!Y55</f>
        <v>0</v>
      </c>
      <c r="Z1249">
        <f>[1]Sheet1!Z55</f>
        <v>0</v>
      </c>
      <c r="AA1249">
        <f>[1]Sheet1!AA55</f>
        <v>0</v>
      </c>
      <c r="AB1249">
        <f>[1]Sheet1!AB55</f>
        <v>0</v>
      </c>
      <c r="AC1249">
        <f>[1]Sheet1!AC55</f>
        <v>0</v>
      </c>
      <c r="AD1249">
        <f>[1]Sheet1!AD55</f>
        <v>0</v>
      </c>
      <c r="AE1249">
        <f>[1]Sheet1!AE55</f>
        <v>0</v>
      </c>
      <c r="AF1249">
        <f>[1]Sheet1!AF55</f>
        <v>0</v>
      </c>
      <c r="AG1249">
        <f>[1]Sheet1!AG55</f>
        <v>0</v>
      </c>
      <c r="AH1249">
        <f>[1]Sheet1!AH55</f>
        <v>0</v>
      </c>
      <c r="AI1249">
        <f>[1]Sheet1!AI55</f>
        <v>0</v>
      </c>
      <c r="AJ1249">
        <f>[1]Sheet1!AJ55</f>
        <v>0</v>
      </c>
      <c r="AK1249">
        <f>[1]Sheet1!AK55</f>
        <v>0</v>
      </c>
      <c r="AL1249">
        <f>[1]Sheet1!AL55</f>
        <v>0</v>
      </c>
      <c r="AM1249">
        <f>[1]Sheet1!AM55</f>
        <v>0</v>
      </c>
      <c r="AN1249">
        <f>[1]Sheet1!AN55</f>
        <v>0</v>
      </c>
      <c r="AO1249">
        <f>[1]Sheet1!AO55</f>
        <v>0</v>
      </c>
      <c r="AP1249">
        <f>[1]Sheet1!AP55</f>
        <v>0</v>
      </c>
      <c r="AQ1249">
        <f>[1]Sheet1!AQ55</f>
        <v>0</v>
      </c>
      <c r="AR1249">
        <f>[1]Sheet1!AR55</f>
        <v>0</v>
      </c>
      <c r="AS1249">
        <f>[1]Sheet1!AS55</f>
        <v>0</v>
      </c>
      <c r="AT1249">
        <f>[1]Sheet1!AT55</f>
        <v>0</v>
      </c>
      <c r="AU1249">
        <f>[1]Sheet1!AU55</f>
        <v>0</v>
      </c>
      <c r="AV1249">
        <f>[1]Sheet1!AV55</f>
        <v>0</v>
      </c>
      <c r="AW1249">
        <f>[1]Sheet1!AW55</f>
        <v>0</v>
      </c>
      <c r="AX1249">
        <f>[1]Sheet1!AX55</f>
        <v>0</v>
      </c>
      <c r="AY1249">
        <f>[1]Sheet1!AY55</f>
        <v>0</v>
      </c>
      <c r="AZ1249">
        <f>[1]Sheet1!AZ55</f>
        <v>0</v>
      </c>
      <c r="BA1249">
        <f>[1]Sheet1!BA55</f>
        <v>0</v>
      </c>
      <c r="BB1249">
        <f>[1]Sheet1!BB55</f>
        <v>0</v>
      </c>
      <c r="BC1249">
        <f>[1]Sheet1!BC55</f>
        <v>0</v>
      </c>
      <c r="BD1249">
        <f>[1]Sheet1!BD55</f>
        <v>0</v>
      </c>
    </row>
    <row r="1250" spans="1:56" hidden="1">
      <c r="A1250" s="361" t="str">
        <f t="shared" si="87"/>
        <v>0</v>
      </c>
      <c r="B1250">
        <f>[1]Sheet1!$A56</f>
        <v>0</v>
      </c>
      <c r="C1250">
        <f>[1]Sheet1!$C56</f>
        <v>0</v>
      </c>
      <c r="D1250" s="360" t="str">
        <f t="shared" si="88"/>
        <v>000</v>
      </c>
      <c r="E1250">
        <f>[1]Sheet1!E56</f>
        <v>0</v>
      </c>
      <c r="F1250">
        <f>[1]Sheet1!F56</f>
        <v>0</v>
      </c>
      <c r="G1250">
        <f>[1]Sheet1!G56</f>
        <v>0</v>
      </c>
      <c r="H1250">
        <f>[1]Sheet1!H56</f>
        <v>0</v>
      </c>
      <c r="I1250">
        <f>[1]Sheet1!I56</f>
        <v>0</v>
      </c>
      <c r="J1250">
        <f>[1]Sheet1!J56</f>
        <v>0</v>
      </c>
      <c r="K1250">
        <f>[1]Sheet1!K56</f>
        <v>0</v>
      </c>
      <c r="L1250">
        <f>[1]Sheet1!L56</f>
        <v>0</v>
      </c>
      <c r="M1250">
        <f>[1]Sheet1!M56</f>
        <v>0</v>
      </c>
      <c r="N1250">
        <f>[1]Sheet1!N56</f>
        <v>0</v>
      </c>
      <c r="O1250">
        <f>[1]Sheet1!O56</f>
        <v>0</v>
      </c>
      <c r="P1250">
        <f>[1]Sheet1!P56</f>
        <v>0</v>
      </c>
      <c r="Q1250">
        <f>[1]Sheet1!Q56</f>
        <v>0</v>
      </c>
      <c r="R1250">
        <f>[1]Sheet1!R56</f>
        <v>0</v>
      </c>
      <c r="S1250">
        <f>[1]Sheet1!S56</f>
        <v>0</v>
      </c>
      <c r="T1250">
        <f>[1]Sheet1!T56</f>
        <v>0</v>
      </c>
      <c r="U1250">
        <f>[1]Sheet1!U56</f>
        <v>0</v>
      </c>
      <c r="V1250">
        <f>[1]Sheet1!V56</f>
        <v>0</v>
      </c>
      <c r="W1250">
        <f>[1]Sheet1!W56</f>
        <v>0</v>
      </c>
      <c r="X1250">
        <f>[1]Sheet1!X56</f>
        <v>0</v>
      </c>
      <c r="Y1250">
        <f>[1]Sheet1!Y56</f>
        <v>0</v>
      </c>
      <c r="Z1250">
        <f>[1]Sheet1!Z56</f>
        <v>0</v>
      </c>
      <c r="AA1250">
        <f>[1]Sheet1!AA56</f>
        <v>0</v>
      </c>
      <c r="AB1250">
        <f>[1]Sheet1!AB56</f>
        <v>0</v>
      </c>
      <c r="AC1250">
        <f>[1]Sheet1!AC56</f>
        <v>0</v>
      </c>
      <c r="AD1250">
        <f>[1]Sheet1!AD56</f>
        <v>0</v>
      </c>
      <c r="AE1250">
        <f>[1]Sheet1!AE56</f>
        <v>0</v>
      </c>
      <c r="AF1250">
        <f>[1]Sheet1!AF56</f>
        <v>0</v>
      </c>
      <c r="AG1250">
        <f>[1]Sheet1!AG56</f>
        <v>0</v>
      </c>
      <c r="AH1250">
        <f>[1]Sheet1!AH56</f>
        <v>0</v>
      </c>
      <c r="AI1250">
        <f>[1]Sheet1!AI56</f>
        <v>0</v>
      </c>
      <c r="AJ1250">
        <f>[1]Sheet1!AJ56</f>
        <v>0</v>
      </c>
      <c r="AK1250">
        <f>[1]Sheet1!AK56</f>
        <v>0</v>
      </c>
      <c r="AL1250">
        <f>[1]Sheet1!AL56</f>
        <v>0</v>
      </c>
      <c r="AM1250">
        <f>[1]Sheet1!AM56</f>
        <v>0</v>
      </c>
      <c r="AN1250">
        <f>[1]Sheet1!AN56</f>
        <v>0</v>
      </c>
      <c r="AO1250">
        <f>[1]Sheet1!AO56</f>
        <v>0</v>
      </c>
      <c r="AP1250">
        <f>[1]Sheet1!AP56</f>
        <v>0</v>
      </c>
      <c r="AQ1250">
        <f>[1]Sheet1!AQ56</f>
        <v>0</v>
      </c>
      <c r="AR1250">
        <f>[1]Sheet1!AR56</f>
        <v>0</v>
      </c>
      <c r="AS1250">
        <f>[1]Sheet1!AS56</f>
        <v>0</v>
      </c>
      <c r="AT1250">
        <f>[1]Sheet1!AT56</f>
        <v>0</v>
      </c>
      <c r="AU1250">
        <f>[1]Sheet1!AU56</f>
        <v>0</v>
      </c>
      <c r="AV1250">
        <f>[1]Sheet1!AV56</f>
        <v>0</v>
      </c>
      <c r="AW1250">
        <f>[1]Sheet1!AW56</f>
        <v>0</v>
      </c>
      <c r="AX1250">
        <f>[1]Sheet1!AX56</f>
        <v>0</v>
      </c>
      <c r="AY1250">
        <f>[1]Sheet1!AY56</f>
        <v>0</v>
      </c>
      <c r="AZ1250">
        <f>[1]Sheet1!AZ56</f>
        <v>0</v>
      </c>
      <c r="BA1250">
        <f>[1]Sheet1!BA56</f>
        <v>0</v>
      </c>
      <c r="BB1250">
        <f>[1]Sheet1!BB56</f>
        <v>0</v>
      </c>
      <c r="BC1250">
        <f>[1]Sheet1!BC56</f>
        <v>0</v>
      </c>
      <c r="BD1250">
        <f>[1]Sheet1!BD56</f>
        <v>0</v>
      </c>
    </row>
    <row r="1251" spans="1:56" hidden="1">
      <c r="A1251" s="361" t="str">
        <f t="shared" si="87"/>
        <v>0</v>
      </c>
      <c r="B1251">
        <f>[1]Sheet1!$A57</f>
        <v>0</v>
      </c>
      <c r="C1251">
        <f>[1]Sheet1!$C57</f>
        <v>0</v>
      </c>
      <c r="D1251" s="360" t="str">
        <f t="shared" si="88"/>
        <v>000</v>
      </c>
      <c r="E1251">
        <f>[1]Sheet1!E57</f>
        <v>0</v>
      </c>
      <c r="F1251">
        <f>[1]Sheet1!F57</f>
        <v>0</v>
      </c>
      <c r="G1251">
        <f>[1]Sheet1!G57</f>
        <v>0</v>
      </c>
      <c r="H1251">
        <f>[1]Sheet1!H57</f>
        <v>0</v>
      </c>
      <c r="I1251">
        <f>[1]Sheet1!I57</f>
        <v>0</v>
      </c>
      <c r="J1251">
        <f>[1]Sheet1!J57</f>
        <v>0</v>
      </c>
      <c r="K1251">
        <f>[1]Sheet1!K57</f>
        <v>0</v>
      </c>
      <c r="L1251">
        <f>[1]Sheet1!L57</f>
        <v>0</v>
      </c>
      <c r="M1251">
        <f>[1]Sheet1!M57</f>
        <v>0</v>
      </c>
      <c r="N1251">
        <f>[1]Sheet1!N57</f>
        <v>0</v>
      </c>
      <c r="O1251">
        <f>[1]Sheet1!O57</f>
        <v>0</v>
      </c>
      <c r="P1251">
        <f>[1]Sheet1!P57</f>
        <v>0</v>
      </c>
      <c r="Q1251">
        <f>[1]Sheet1!Q57</f>
        <v>0</v>
      </c>
      <c r="R1251">
        <f>[1]Sheet1!R57</f>
        <v>0</v>
      </c>
      <c r="S1251">
        <f>[1]Sheet1!S57</f>
        <v>0</v>
      </c>
      <c r="T1251">
        <f>[1]Sheet1!T57</f>
        <v>0</v>
      </c>
      <c r="U1251">
        <f>[1]Sheet1!U57</f>
        <v>0</v>
      </c>
      <c r="V1251">
        <f>[1]Sheet1!V57</f>
        <v>0</v>
      </c>
      <c r="W1251">
        <f>[1]Sheet1!W57</f>
        <v>0</v>
      </c>
      <c r="X1251">
        <f>[1]Sheet1!X57</f>
        <v>0</v>
      </c>
      <c r="Y1251">
        <f>[1]Sheet1!Y57</f>
        <v>0</v>
      </c>
      <c r="Z1251">
        <f>[1]Sheet1!Z57</f>
        <v>0</v>
      </c>
      <c r="AA1251">
        <f>[1]Sheet1!AA57</f>
        <v>0</v>
      </c>
      <c r="AB1251">
        <f>[1]Sheet1!AB57</f>
        <v>0</v>
      </c>
      <c r="AC1251">
        <f>[1]Sheet1!AC57</f>
        <v>0</v>
      </c>
      <c r="AD1251">
        <f>[1]Sheet1!AD57</f>
        <v>0</v>
      </c>
      <c r="AE1251">
        <f>[1]Sheet1!AE57</f>
        <v>0</v>
      </c>
      <c r="AF1251">
        <f>[1]Sheet1!AF57</f>
        <v>0</v>
      </c>
      <c r="AG1251">
        <f>[1]Sheet1!AG57</f>
        <v>0</v>
      </c>
      <c r="AH1251">
        <f>[1]Sheet1!AH57</f>
        <v>0</v>
      </c>
      <c r="AI1251">
        <f>[1]Sheet1!AI57</f>
        <v>0</v>
      </c>
      <c r="AJ1251">
        <f>[1]Sheet1!AJ57</f>
        <v>0</v>
      </c>
      <c r="AK1251">
        <f>[1]Sheet1!AK57</f>
        <v>0</v>
      </c>
      <c r="AL1251">
        <f>[1]Sheet1!AL57</f>
        <v>0</v>
      </c>
      <c r="AM1251">
        <f>[1]Sheet1!AM57</f>
        <v>0</v>
      </c>
      <c r="AN1251">
        <f>[1]Sheet1!AN57</f>
        <v>0</v>
      </c>
      <c r="AO1251">
        <f>[1]Sheet1!AO57</f>
        <v>0</v>
      </c>
      <c r="AP1251">
        <f>[1]Sheet1!AP57</f>
        <v>0</v>
      </c>
      <c r="AQ1251">
        <f>[1]Sheet1!AQ57</f>
        <v>0</v>
      </c>
      <c r="AR1251">
        <f>[1]Sheet1!AR57</f>
        <v>0</v>
      </c>
      <c r="AS1251">
        <f>[1]Sheet1!AS57</f>
        <v>0</v>
      </c>
      <c r="AT1251">
        <f>[1]Sheet1!AT57</f>
        <v>0</v>
      </c>
      <c r="AU1251">
        <f>[1]Sheet1!AU57</f>
        <v>0</v>
      </c>
      <c r="AV1251">
        <f>[1]Sheet1!AV57</f>
        <v>0</v>
      </c>
      <c r="AW1251">
        <f>[1]Sheet1!AW57</f>
        <v>0</v>
      </c>
      <c r="AX1251">
        <f>[1]Sheet1!AX57</f>
        <v>0</v>
      </c>
      <c r="AY1251">
        <f>[1]Sheet1!AY57</f>
        <v>0</v>
      </c>
      <c r="AZ1251">
        <f>[1]Sheet1!AZ57</f>
        <v>0</v>
      </c>
      <c r="BA1251">
        <f>[1]Sheet1!BA57</f>
        <v>0</v>
      </c>
      <c r="BB1251">
        <f>[1]Sheet1!BB57</f>
        <v>0</v>
      </c>
      <c r="BC1251">
        <f>[1]Sheet1!BC57</f>
        <v>0</v>
      </c>
      <c r="BD1251">
        <f>[1]Sheet1!BD57</f>
        <v>0</v>
      </c>
    </row>
    <row r="1252" spans="1:56" hidden="1">
      <c r="A1252" s="361"/>
      <c r="D1252" s="360"/>
    </row>
    <row r="1253" spans="1:56" hidden="1">
      <c r="A1253" s="361"/>
      <c r="D1253" s="360"/>
    </row>
    <row r="1254" spans="1:56" hidden="1">
      <c r="A1254" s="361"/>
      <c r="D1254" s="360"/>
    </row>
    <row r="1255" spans="1:56" hidden="1">
      <c r="A1255" s="361"/>
      <c r="D1255" s="360"/>
    </row>
    <row r="1256" spans="1:56" hidden="1">
      <c r="A1256" s="361"/>
      <c r="D1256" s="360"/>
    </row>
    <row r="1257" spans="1:56" hidden="1">
      <c r="A1257" s="361"/>
      <c r="D1257" s="360"/>
    </row>
    <row r="1258" spans="1:56" hidden="1">
      <c r="A1258" s="361"/>
      <c r="D1258" s="360"/>
    </row>
    <row r="1259" spans="1:56" hidden="1">
      <c r="A1259" s="361"/>
      <c r="D1259" s="360"/>
    </row>
    <row r="1260" spans="1:56" hidden="1">
      <c r="A1260" s="361"/>
      <c r="D1260" s="360"/>
    </row>
    <row r="1261" spans="1:56" hidden="1">
      <c r="A1261" s="361"/>
      <c r="D1261" s="360"/>
    </row>
    <row r="1262" spans="1:56" hidden="1">
      <c r="A1262" s="361"/>
      <c r="D1262" s="360"/>
    </row>
    <row r="1263" spans="1:56" hidden="1">
      <c r="A1263" s="361"/>
      <c r="D1263" s="360"/>
    </row>
    <row r="1264" spans="1:56" hidden="1">
      <c r="A1264" s="361"/>
      <c r="D1264" s="360"/>
    </row>
    <row r="1265" spans="1:4" hidden="1">
      <c r="A1265" s="361"/>
      <c r="D1265" s="360"/>
    </row>
    <row r="1266" spans="1:4" hidden="1">
      <c r="A1266" s="361"/>
      <c r="D1266" s="360"/>
    </row>
    <row r="1267" spans="1:4" hidden="1">
      <c r="A1267" s="361"/>
      <c r="D1267" s="360"/>
    </row>
    <row r="1268" spans="1:4" hidden="1">
      <c r="A1268" s="361"/>
      <c r="D1268" s="360"/>
    </row>
    <row r="1269" spans="1:4" hidden="1">
      <c r="A1269" s="361"/>
      <c r="D1269" s="360"/>
    </row>
    <row r="1270" spans="1:4" hidden="1">
      <c r="A1270" s="361"/>
      <c r="D1270" s="360"/>
    </row>
    <row r="1271" spans="1:4" hidden="1">
      <c r="A1271" s="361"/>
      <c r="D1271" s="360"/>
    </row>
    <row r="1272" spans="1:4" hidden="1">
      <c r="A1272" s="361"/>
      <c r="D1272" s="360"/>
    </row>
    <row r="1273" spans="1:4" hidden="1">
      <c r="A1273" s="361"/>
      <c r="D1273" s="360"/>
    </row>
    <row r="1274" spans="1:4" hidden="1">
      <c r="A1274" s="361"/>
      <c r="D1274" s="360"/>
    </row>
    <row r="1275" spans="1:4" hidden="1">
      <c r="A1275" s="361"/>
      <c r="D1275" s="360"/>
    </row>
    <row r="1276" spans="1:4" hidden="1">
      <c r="A1276" s="361"/>
      <c r="D1276" s="360"/>
    </row>
    <row r="1277" spans="1:4" hidden="1">
      <c r="A1277" s="361"/>
      <c r="D1277" s="360"/>
    </row>
    <row r="1278" spans="1:4" hidden="1">
      <c r="A1278" s="361"/>
      <c r="D1278" s="360"/>
    </row>
    <row r="1279" spans="1:4" hidden="1">
      <c r="A1279" s="361"/>
      <c r="D1279" s="360"/>
    </row>
    <row r="1280" spans="1:4" hidden="1">
      <c r="A1280" s="361"/>
      <c r="D1280" s="360"/>
    </row>
    <row r="1281" spans="1:56" hidden="1">
      <c r="A1281" s="361"/>
      <c r="D1281" s="360"/>
    </row>
    <row r="1282" spans="1:56" hidden="1">
      <c r="A1282" s="361"/>
      <c r="D1282" s="360"/>
    </row>
    <row r="1283" spans="1:56" hidden="1">
      <c r="A1283" s="361"/>
      <c r="D1283" s="360"/>
    </row>
    <row r="1284" spans="1:56" hidden="1">
      <c r="A1284" s="361"/>
      <c r="D1284" s="360"/>
    </row>
    <row r="1285" spans="1:56" hidden="1">
      <c r="A1285" s="361"/>
      <c r="D1285" s="360"/>
    </row>
    <row r="1286" spans="1:56" hidden="1">
      <c r="A1286" s="361"/>
      <c r="D1286" s="360"/>
    </row>
    <row r="1287" spans="1:56" hidden="1">
      <c r="A1287" s="361"/>
      <c r="D1287" s="360"/>
    </row>
    <row r="1288" spans="1:56" hidden="1">
      <c r="A1288" s="361"/>
      <c r="D1288" s="360"/>
    </row>
    <row r="1289" spans="1:56" hidden="1">
      <c r="A1289" s="361"/>
      <c r="D1289" s="360"/>
    </row>
    <row r="1290" spans="1:56" hidden="1">
      <c r="A1290" s="361"/>
      <c r="D1290" s="360"/>
    </row>
    <row r="1291" spans="1:56" hidden="1">
      <c r="A1291" s="361"/>
      <c r="D1291" s="360"/>
    </row>
    <row r="1292" spans="1:56" hidden="1">
      <c r="A1292" s="361"/>
      <c r="D1292" s="360"/>
    </row>
    <row r="1293" spans="1:56" hidden="1">
      <c r="A1293" s="361"/>
      <c r="D1293" s="360"/>
    </row>
    <row r="1294" spans="1:56" hidden="1">
      <c r="A1294" s="361"/>
      <c r="D1294" s="360"/>
    </row>
    <row r="1295" spans="1:56" hidden="1">
      <c r="A1295" s="359"/>
      <c r="D1295" s="360"/>
      <c r="E1295" t="str">
        <f t="shared" ref="E1295:AJ1295" si="89">E1195</f>
        <v>1</v>
      </c>
      <c r="F1295" t="str">
        <f t="shared" si="89"/>
        <v>1</v>
      </c>
      <c r="G1295" t="str">
        <f t="shared" si="89"/>
        <v>1</v>
      </c>
      <c r="H1295" t="str">
        <f t="shared" si="89"/>
        <v>1</v>
      </c>
      <c r="I1295" t="str">
        <f t="shared" si="89"/>
        <v>1</v>
      </c>
      <c r="J1295" t="str">
        <f t="shared" si="89"/>
        <v>1</v>
      </c>
      <c r="K1295" t="str">
        <f t="shared" si="89"/>
        <v>1</v>
      </c>
      <c r="L1295" t="str">
        <f t="shared" si="89"/>
        <v>2</v>
      </c>
      <c r="M1295" t="str">
        <f t="shared" si="89"/>
        <v>2</v>
      </c>
      <c r="N1295" t="str">
        <f t="shared" si="89"/>
        <v>2</v>
      </c>
      <c r="O1295" t="str">
        <f t="shared" si="89"/>
        <v>2</v>
      </c>
      <c r="P1295" t="str">
        <f t="shared" si="89"/>
        <v>2</v>
      </c>
      <c r="Q1295" t="str">
        <f t="shared" si="89"/>
        <v>2</v>
      </c>
      <c r="R1295" t="str">
        <f t="shared" si="89"/>
        <v>2</v>
      </c>
      <c r="S1295" t="str">
        <f t="shared" si="89"/>
        <v>2</v>
      </c>
      <c r="T1295" t="str">
        <f t="shared" si="89"/>
        <v>2</v>
      </c>
      <c r="U1295" t="str">
        <f t="shared" si="89"/>
        <v>2</v>
      </c>
      <c r="V1295" t="str">
        <f t="shared" si="89"/>
        <v>2</v>
      </c>
      <c r="W1295" t="str">
        <f t="shared" si="89"/>
        <v>2</v>
      </c>
      <c r="X1295" t="str">
        <f t="shared" si="89"/>
        <v>2</v>
      </c>
      <c r="Y1295" t="str">
        <f t="shared" si="89"/>
        <v>2</v>
      </c>
      <c r="Z1295" t="str">
        <f t="shared" si="89"/>
        <v>2</v>
      </c>
      <c r="AA1295" t="str">
        <f t="shared" si="89"/>
        <v>2</v>
      </c>
      <c r="AB1295" t="str">
        <f t="shared" si="89"/>
        <v>3</v>
      </c>
      <c r="AC1295" t="str">
        <f t="shared" si="89"/>
        <v>3</v>
      </c>
      <c r="AD1295" t="str">
        <f t="shared" si="89"/>
        <v>3</v>
      </c>
      <c r="AE1295" t="str">
        <f t="shared" si="89"/>
        <v>3</v>
      </c>
      <c r="AF1295" t="str">
        <f t="shared" si="89"/>
        <v>3</v>
      </c>
      <c r="AG1295" t="str">
        <f t="shared" si="89"/>
        <v>3</v>
      </c>
      <c r="AH1295" t="str">
        <f t="shared" si="89"/>
        <v>3</v>
      </c>
      <c r="AI1295" t="str">
        <f t="shared" si="89"/>
        <v>3</v>
      </c>
      <c r="AJ1295" t="str">
        <f t="shared" si="89"/>
        <v>3</v>
      </c>
      <c r="AK1295" t="str">
        <f t="shared" ref="AK1295:BD1295" si="90">AK1195</f>
        <v>3</v>
      </c>
      <c r="AL1295" t="str">
        <f t="shared" si="90"/>
        <v>3</v>
      </c>
      <c r="AM1295" t="str">
        <f t="shared" si="90"/>
        <v>3</v>
      </c>
      <c r="AN1295" t="str">
        <f t="shared" si="90"/>
        <v>3</v>
      </c>
      <c r="AO1295" t="str">
        <f t="shared" si="90"/>
        <v>3</v>
      </c>
      <c r="AP1295" t="str">
        <f t="shared" si="90"/>
        <v>3</v>
      </c>
      <c r="AQ1295" t="str">
        <f t="shared" si="90"/>
        <v>3</v>
      </c>
      <c r="AR1295" t="str">
        <f t="shared" si="90"/>
        <v>3</v>
      </c>
      <c r="AS1295" t="str">
        <f t="shared" si="90"/>
        <v>3</v>
      </c>
      <c r="AT1295" t="str">
        <f t="shared" si="90"/>
        <v>3</v>
      </c>
      <c r="AU1295" t="str">
        <f t="shared" si="90"/>
        <v>3</v>
      </c>
      <c r="AV1295" t="str">
        <f t="shared" si="90"/>
        <v>3</v>
      </c>
      <c r="AW1295" t="str">
        <f t="shared" si="90"/>
        <v>3</v>
      </c>
      <c r="AX1295" t="str">
        <f t="shared" si="90"/>
        <v>3</v>
      </c>
      <c r="AY1295" t="str">
        <f t="shared" si="90"/>
        <v>3</v>
      </c>
      <c r="AZ1295" t="str">
        <f t="shared" si="90"/>
        <v>3</v>
      </c>
      <c r="BA1295" t="str">
        <f t="shared" si="90"/>
        <v>3</v>
      </c>
      <c r="BB1295" t="str">
        <f t="shared" si="90"/>
        <v>4</v>
      </c>
      <c r="BC1295" t="str">
        <f t="shared" si="90"/>
        <v>4</v>
      </c>
      <c r="BD1295" t="str">
        <f t="shared" si="90"/>
        <v>4</v>
      </c>
    </row>
    <row r="1296" spans="1:56" hidden="1">
      <c r="A1296" s="359"/>
      <c r="D1296" s="360"/>
      <c r="E1296" t="str">
        <f t="shared" ref="E1296:AJ1296" si="91">E1196</f>
        <v>1</v>
      </c>
      <c r="F1296" t="str">
        <f t="shared" si="91"/>
        <v>2</v>
      </c>
      <c r="G1296" t="str">
        <f t="shared" si="91"/>
        <v>3</v>
      </c>
      <c r="H1296" t="str">
        <f t="shared" si="91"/>
        <v>4</v>
      </c>
      <c r="I1296" t="str">
        <f t="shared" si="91"/>
        <v>5</v>
      </c>
      <c r="J1296" t="str">
        <f t="shared" si="91"/>
        <v>6</v>
      </c>
      <c r="K1296" t="str">
        <f t="shared" si="91"/>
        <v>7</v>
      </c>
      <c r="L1296" t="str">
        <f t="shared" si="91"/>
        <v>8/1/1</v>
      </c>
      <c r="M1296" t="str">
        <f t="shared" si="91"/>
        <v>8/2/1</v>
      </c>
      <c r="N1296" t="str">
        <f t="shared" si="91"/>
        <v>8/3/1</v>
      </c>
      <c r="O1296" t="str">
        <f t="shared" si="91"/>
        <v>8/4/1</v>
      </c>
      <c r="P1296" t="str">
        <f t="shared" si="91"/>
        <v>8/5/1</v>
      </c>
      <c r="Q1296" t="str">
        <f t="shared" si="91"/>
        <v>8/6/1</v>
      </c>
      <c r="R1296" t="str">
        <f t="shared" si="91"/>
        <v>8/7/1</v>
      </c>
      <c r="S1296" t="str">
        <f t="shared" si="91"/>
        <v>8/8/1</v>
      </c>
      <c r="T1296" t="str">
        <f t="shared" si="91"/>
        <v>8/9/1</v>
      </c>
      <c r="U1296" t="str">
        <f t="shared" si="91"/>
        <v>8/10/1</v>
      </c>
      <c r="V1296" t="str">
        <f t="shared" si="91"/>
        <v>8/11/1</v>
      </c>
      <c r="W1296" t="str">
        <f t="shared" si="91"/>
        <v>8/12/1</v>
      </c>
      <c r="X1296" t="str">
        <f t="shared" si="91"/>
        <v>8/13/1</v>
      </c>
      <c r="Y1296" t="str">
        <f t="shared" si="91"/>
        <v>8/14/1</v>
      </c>
      <c r="Z1296" t="str">
        <f t="shared" si="91"/>
        <v>8/15/1</v>
      </c>
      <c r="AA1296" t="str">
        <f t="shared" si="91"/>
        <v>8/16/1</v>
      </c>
      <c r="AB1296" t="str">
        <f t="shared" si="91"/>
        <v>9</v>
      </c>
      <c r="AC1296" t="str">
        <f t="shared" si="91"/>
        <v>10/1/1</v>
      </c>
      <c r="AD1296" t="str">
        <f t="shared" si="91"/>
        <v>10/2/1</v>
      </c>
      <c r="AE1296" t="str">
        <f t="shared" si="91"/>
        <v>10/3/1</v>
      </c>
      <c r="AF1296" t="str">
        <f t="shared" si="91"/>
        <v>10/4/1</v>
      </c>
      <c r="AG1296" t="str">
        <f t="shared" si="91"/>
        <v>10/5/1</v>
      </c>
      <c r="AH1296" t="str">
        <f t="shared" si="91"/>
        <v>10/6/1</v>
      </c>
      <c r="AI1296" t="str">
        <f t="shared" si="91"/>
        <v>10/7/1</v>
      </c>
      <c r="AJ1296" t="str">
        <f t="shared" si="91"/>
        <v>10/8/1</v>
      </c>
      <c r="AK1296" t="str">
        <f t="shared" ref="AK1296:BD1296" si="92">AK1196</f>
        <v>10/9/1</v>
      </c>
      <c r="AL1296" t="str">
        <f t="shared" si="92"/>
        <v>10/10/1</v>
      </c>
      <c r="AM1296" t="str">
        <f t="shared" si="92"/>
        <v>10/11/1</v>
      </c>
      <c r="AN1296" t="str">
        <f t="shared" si="92"/>
        <v>10/12/1</v>
      </c>
      <c r="AO1296" t="str">
        <f t="shared" si="92"/>
        <v>10/13/1</v>
      </c>
      <c r="AP1296" t="str">
        <f t="shared" si="92"/>
        <v>10/14/1</v>
      </c>
      <c r="AQ1296" t="str">
        <f t="shared" si="92"/>
        <v>10/15/1</v>
      </c>
      <c r="AR1296" t="str">
        <f t="shared" si="92"/>
        <v>10/16/1</v>
      </c>
      <c r="AS1296" t="str">
        <f t="shared" si="92"/>
        <v>10/17/1</v>
      </c>
      <c r="AT1296" t="str">
        <f t="shared" si="92"/>
        <v>10/18/1</v>
      </c>
      <c r="AU1296" t="str">
        <f t="shared" si="92"/>
        <v>10/19/1</v>
      </c>
      <c r="AV1296" t="str">
        <f t="shared" si="92"/>
        <v>10/20/1</v>
      </c>
      <c r="AW1296" t="str">
        <f t="shared" si="92"/>
        <v>10/21/1</v>
      </c>
      <c r="AX1296" t="str">
        <f t="shared" si="92"/>
        <v>10/22/1</v>
      </c>
      <c r="AY1296" t="str">
        <f t="shared" si="92"/>
        <v>10/23/1</v>
      </c>
      <c r="AZ1296" t="str">
        <f t="shared" si="92"/>
        <v>10/24/1</v>
      </c>
      <c r="BA1296" t="str">
        <f t="shared" si="92"/>
        <v>10/25/1</v>
      </c>
      <c r="BB1296" t="str">
        <f t="shared" si="92"/>
        <v>11</v>
      </c>
      <c r="BC1296" t="str">
        <f t="shared" si="92"/>
        <v>12</v>
      </c>
      <c r="BD1296" t="str">
        <f t="shared" si="92"/>
        <v>13</v>
      </c>
    </row>
    <row r="1297" spans="1:65" hidden="1">
      <c r="A1297" s="359"/>
      <c r="D1297" s="360"/>
      <c r="E1297" t="str">
        <f t="shared" ref="E1297:AJ1297" si="93">E1197</f>
        <v>textarea</v>
      </c>
      <c r="F1297" t="str">
        <f t="shared" si="93"/>
        <v>textarea</v>
      </c>
      <c r="G1297" t="str">
        <f t="shared" si="93"/>
        <v>textarea</v>
      </c>
      <c r="H1297" t="str">
        <f t="shared" si="93"/>
        <v>select1</v>
      </c>
      <c r="I1297" t="str">
        <f t="shared" si="93"/>
        <v>select1</v>
      </c>
      <c r="J1297" t="str">
        <f t="shared" si="93"/>
        <v>select1</v>
      </c>
      <c r="K1297" t="str">
        <f t="shared" si="93"/>
        <v>select1</v>
      </c>
      <c r="L1297" t="str">
        <f t="shared" si="93"/>
        <v>select1</v>
      </c>
      <c r="M1297" t="str">
        <f t="shared" si="93"/>
        <v>select1</v>
      </c>
      <c r="N1297" t="str">
        <f t="shared" si="93"/>
        <v>select1</v>
      </c>
      <c r="O1297" t="str">
        <f t="shared" si="93"/>
        <v>select1</v>
      </c>
      <c r="P1297" t="str">
        <f t="shared" si="93"/>
        <v>select1</v>
      </c>
      <c r="Q1297" t="str">
        <f t="shared" si="93"/>
        <v>select1</v>
      </c>
      <c r="R1297" t="str">
        <f t="shared" si="93"/>
        <v>select1</v>
      </c>
      <c r="S1297" t="str">
        <f t="shared" si="93"/>
        <v>select1</v>
      </c>
      <c r="T1297" t="str">
        <f t="shared" si="93"/>
        <v>select1</v>
      </c>
      <c r="U1297" t="str">
        <f t="shared" si="93"/>
        <v>select1</v>
      </c>
      <c r="V1297" t="str">
        <f t="shared" si="93"/>
        <v>select1</v>
      </c>
      <c r="W1297" t="str">
        <f t="shared" si="93"/>
        <v>select1</v>
      </c>
      <c r="X1297" t="str">
        <f t="shared" si="93"/>
        <v>select1</v>
      </c>
      <c r="Y1297" t="str">
        <f t="shared" si="93"/>
        <v>select1</v>
      </c>
      <c r="Z1297" t="str">
        <f t="shared" si="93"/>
        <v>select1</v>
      </c>
      <c r="AA1297" t="str">
        <f t="shared" si="93"/>
        <v>select1</v>
      </c>
      <c r="AB1297" t="str">
        <f t="shared" si="93"/>
        <v>textarea</v>
      </c>
      <c r="AC1297" t="str">
        <f t="shared" si="93"/>
        <v>select1</v>
      </c>
      <c r="AD1297" t="str">
        <f t="shared" si="93"/>
        <v>select1</v>
      </c>
      <c r="AE1297" t="str">
        <f t="shared" si="93"/>
        <v>select1</v>
      </c>
      <c r="AF1297" t="str">
        <f t="shared" si="93"/>
        <v>select1</v>
      </c>
      <c r="AG1297" t="str">
        <f t="shared" si="93"/>
        <v>select1</v>
      </c>
      <c r="AH1297" t="str">
        <f t="shared" si="93"/>
        <v>select1</v>
      </c>
      <c r="AI1297" t="str">
        <f t="shared" si="93"/>
        <v>select1</v>
      </c>
      <c r="AJ1297" t="str">
        <f t="shared" si="93"/>
        <v>select1</v>
      </c>
      <c r="AK1297" t="str">
        <f t="shared" ref="AK1297:BD1297" si="94">AK1197</f>
        <v>select1</v>
      </c>
      <c r="AL1297" t="str">
        <f t="shared" si="94"/>
        <v>select1</v>
      </c>
      <c r="AM1297" t="str">
        <f t="shared" si="94"/>
        <v>select1</v>
      </c>
      <c r="AN1297" t="str">
        <f t="shared" si="94"/>
        <v>select1</v>
      </c>
      <c r="AO1297" t="str">
        <f t="shared" si="94"/>
        <v>select1</v>
      </c>
      <c r="AP1297" t="str">
        <f t="shared" si="94"/>
        <v>select1</v>
      </c>
      <c r="AQ1297" t="str">
        <f t="shared" si="94"/>
        <v>select1</v>
      </c>
      <c r="AR1297" t="str">
        <f t="shared" si="94"/>
        <v>select1</v>
      </c>
      <c r="AS1297" t="str">
        <f t="shared" si="94"/>
        <v>select1</v>
      </c>
      <c r="AT1297" t="str">
        <f t="shared" si="94"/>
        <v>select1</v>
      </c>
      <c r="AU1297" t="str">
        <f t="shared" si="94"/>
        <v>select1</v>
      </c>
      <c r="AV1297" t="str">
        <f t="shared" si="94"/>
        <v>select1</v>
      </c>
      <c r="AW1297" t="str">
        <f t="shared" si="94"/>
        <v>select1</v>
      </c>
      <c r="AX1297" t="str">
        <f t="shared" si="94"/>
        <v>select1</v>
      </c>
      <c r="AY1297" t="str">
        <f t="shared" si="94"/>
        <v>select1</v>
      </c>
      <c r="AZ1297" t="str">
        <f t="shared" si="94"/>
        <v>select1</v>
      </c>
      <c r="BA1297" t="str">
        <f t="shared" si="94"/>
        <v>select1</v>
      </c>
      <c r="BB1297" t="str">
        <f t="shared" si="94"/>
        <v>textarea</v>
      </c>
      <c r="BC1297" t="str">
        <f t="shared" si="94"/>
        <v>textarea</v>
      </c>
      <c r="BD1297" t="str">
        <f t="shared" si="94"/>
        <v>textarea</v>
      </c>
    </row>
    <row r="1298" spans="1:65" hidden="1">
      <c r="A1298" s="359"/>
      <c r="D1298" s="360"/>
      <c r="E1298" t="str">
        <f t="shared" ref="E1298:AJ1298" si="95">E1198</f>
        <v>学校名を書いて下さい</v>
      </c>
      <c r="F1298" t="str">
        <f t="shared" si="95"/>
        <v>学年・クラス（組）・出席番号を書いて下さい</v>
      </c>
      <c r="G1298" t="str">
        <f t="shared" si="95"/>
        <v>あなたの名前を書いて下さい</v>
      </c>
      <c r="H1298" t="str">
        <f t="shared" si="95"/>
        <v>あなたの性別を教えてください</v>
      </c>
      <c r="I1298" t="str">
        <f t="shared" si="95"/>
        <v>あなたの学年を教えてください</v>
      </c>
      <c r="J1298" t="str">
        <f t="shared" si="95"/>
        <v>あなたのクラス（組）を教えてください</v>
      </c>
      <c r="K1298" t="str">
        <f t="shared" si="95"/>
        <v>あなたの出席番号を教えてください</v>
      </c>
      <c r="L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このクラスでは、クラスでの話し合いのなかで、いろいろなアイディアが出されます </v>
      </c>
      <c r="M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このクラスでは、クラスでの活動について自分たちで決めて、実行します </v>
      </c>
      <c r="N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このクラスでは、新しいことに挑戦しようとすることがみとめられる雰囲気があります </v>
      </c>
      <c r="O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このクラスでは、クラスでの活動について、新しいアイディアが出されると、それをやってみようとすることが多いです </v>
      </c>
      <c r="P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このクラスには、何でも話せる雰囲気があります </v>
      </c>
      <c r="Q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このクラスの人は、みんなのことをよく知っています </v>
      </c>
      <c r="R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このクラスでは、友だち同士で相談し合います </v>
      </c>
      <c r="S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このクラスには、いくつかのグループがあり、グループ同士は仲がよくありません </v>
      </c>
      <c r="T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このクラスでは、友だち同士で悪口を言い合ったり、けんかしたりすることがよくあります </v>
      </c>
      <c r="U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このクラスでは、人の物がなくなったり、かくされたりします </v>
      </c>
      <c r="V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このクラスでは、友だちをたたいたりいたずらしたりする人がいます </v>
      </c>
      <c r="W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このクラスでは、友だちがまちがうと笑ってしまう雰囲気があります </v>
      </c>
      <c r="X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このクラスには、いじめがあると思います </v>
      </c>
      <c r="Y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このクラスでは、仲間はずれにされている友だちがいます </v>
      </c>
      <c r="Z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このクラスでは、グループ分けをする時などにグループに入れない人がいます </v>
      </c>
      <c r="AA1298" t="str">
        <f t="shared" si="95"/>
        <v xml:space="preserve">（クラスに関するアンケート）次の１～１６の質問について、あなたのクラスでのことを思い浮かべて、右の５つの中から、あてはまるものを１つだけ選んでマークを塗りつぶしてください。あまり深く考えこまないようにして、あなたの思ったとおりにすばやく答えてください。記入もれのないように注意して答えてください。（各質問に、１つずつマーク）
　 このクラスには、休み時間などに、友だちにプロレス技（たたく、ける、おさえる）などをかけている人がいます </v>
      </c>
      <c r="AB1298" t="str">
        <f t="shared" si="95"/>
        <v>　学年・クラス（組）・出席番号と名前を書いて下さい</v>
      </c>
      <c r="AC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私は、今の自分と違う人になりたいと思います </v>
      </c>
      <c r="AD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私は、クラスのみんなの前では、大変話しにくいです </v>
      </c>
      <c r="AE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もしできるなら、自分自身について変えたいことがたくさんあります </v>
      </c>
      <c r="AF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私は、あまりなやまずに決心することができます </v>
      </c>
      <c r="AG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私は、つきあってみると、おもしろい人間です </v>
      </c>
      <c r="AH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私は、家ですぐ腹を立てます </v>
      </c>
      <c r="AI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何か新しいことになれるのに、私は長い時間がかかります </v>
      </c>
      <c r="AJ1298" t="str">
        <f t="shared" si="95"/>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私は同じ年ごろの人たちに人気があります </v>
      </c>
      <c r="AK1298" t="str">
        <f t="shared" ref="AK1298:BD1298" si="96">AK1198</f>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私の親は、ふだん私の気持ちをわかってくれます </v>
      </c>
      <c r="AL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私は、すぐ人の言いなりになります </v>
      </c>
      <c r="AM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私の親は、私に大変きたいしすぎます </v>
      </c>
      <c r="AN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ときどき、自分がいやになることがあります </v>
      </c>
      <c r="AO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いろいろなことが、ごちゃごちゃになって私の生活をふくざつにします </v>
      </c>
      <c r="AP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私より年下の人たちは、私の言うことをよく聞きます </v>
      </c>
      <c r="AQ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私は、自分自身をあまり信用していません </v>
      </c>
      <c r="AR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私は、家を出たいと思うことがあります </v>
      </c>
      <c r="AS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私は、学校でどうしていいかわからなくなることがよくあります </v>
      </c>
      <c r="AT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他の人たちに比べ、私はあまり顔がよくありません </v>
      </c>
      <c r="AU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私は、言いたいことがあればそれを言っています </v>
      </c>
      <c r="AV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私の親は、私のことを分かってくれています </v>
      </c>
      <c r="AW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他の人たちに比べ、私はあまり人に好かれていません </v>
      </c>
      <c r="AX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私はふだん、親が私にたくさんのことを要求しすぎるように感じます </v>
      </c>
      <c r="AY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私はしばしば、学校でやる気をなくしています </v>
      </c>
      <c r="AZ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私はふつう、ものごとをくよくよと悩みません </v>
      </c>
      <c r="BA1298" t="str">
        <f t="shared" si="96"/>
        <v xml:space="preserve">（自分自身に関するアンケート）私たちが、ふだんから自分について思っているようなことを表した文しょうが２５あります。質問に対して自分の気持ちに近いものを１つだけ選んでマークをぬりつぶしてください。他の人からどう見られているかではなく、あなた自身をどう感じているかを答えてください。正しい答えとか間違った答えがあるわけではありません。自分の感じているままに答えてください。最初から始めて、すべての質問に答えてください。（各文しょうに、１つずつマーク）　 私は、たよりがいのない人間です </v>
      </c>
      <c r="BB1298" t="str">
        <f t="shared" si="96"/>
        <v>　（１１）～（１３）　今、思っていることなどを書いてみましょう。</v>
      </c>
      <c r="BC1298" t="str">
        <f t="shared" si="96"/>
        <v/>
      </c>
      <c r="BD1298" t="str">
        <f t="shared" si="96"/>
        <v/>
      </c>
    </row>
    <row r="1299" spans="1:65" hidden="1">
      <c r="A1299" s="359"/>
      <c r="D1299" s="360"/>
      <c r="E1299">
        <f t="shared" ref="E1299:AJ1299" si="97">E1199</f>
        <v>0</v>
      </c>
      <c r="F1299">
        <f t="shared" si="97"/>
        <v>0</v>
      </c>
      <c r="G1299">
        <f t="shared" si="97"/>
        <v>0</v>
      </c>
      <c r="H1299" t="str">
        <f t="shared" si="97"/>
        <v>男,女</v>
      </c>
      <c r="I1299" t="str">
        <f t="shared" si="97"/>
        <v>１,２,３,４,５,６</v>
      </c>
      <c r="J1299" t="str">
        <f t="shared" si="97"/>
        <v>１,２,３,４,５,６,７,８</v>
      </c>
      <c r="K1299" t="str">
        <f t="shared" si="97"/>
        <v>１,２,３,４,５,６,７,８,９,１０,１１,１２,１３,１４,１５,１６,１７,１８,１９,２０,２１,２２,２３,２４,２５,２６,２７,２８,２９,３０,３１,３２,３３,３４,３５,３６,３７,３８,３９,４０,４１,４２,４３,４４,４５,４６,４７,４８</v>
      </c>
      <c r="L1299" t="str">
        <f t="shared" si="97"/>
        <v>とてもそう思う,わりにそう思う,どちらかと言えば思う,ほとんどそう思わない,ぜんぜんそう思わない</v>
      </c>
      <c r="M1299" t="str">
        <f t="shared" si="97"/>
        <v>とてもそう思う,わりにそう思う,どちらかと言えば思う,ほとんどそう思わない,ぜんぜんそう思わない</v>
      </c>
      <c r="N1299" t="str">
        <f t="shared" si="97"/>
        <v>とてもそう思う,わりにそう思う,どちらかと言えば思う,ほとんどそう思わない,ぜんぜんそう思わない</v>
      </c>
      <c r="O1299" t="str">
        <f t="shared" si="97"/>
        <v>とてもそう思う,わりにそう思う,どちらかと言えば思う,ほとんどそう思わない,ぜんぜんそう思わない</v>
      </c>
      <c r="P1299" t="str">
        <f t="shared" si="97"/>
        <v>とてもそう思う,わりにそう思う,どちらかと言えば思う,ほとんどそう思わない,ぜんぜんそう思わない</v>
      </c>
      <c r="Q1299" t="str">
        <f t="shared" si="97"/>
        <v>とてもそう思う,わりにそう思う,どちらかと言えば思う,ほとんどそう思わない,ぜんぜんそう思わない</v>
      </c>
      <c r="R1299" t="str">
        <f t="shared" si="97"/>
        <v>とてもそう思う,わりにそう思う,どちらかと言えば思う,ほとんどそう思わない,ぜんぜんそう思わない</v>
      </c>
      <c r="S1299" t="str">
        <f t="shared" si="97"/>
        <v>とてもそう思う,わりにそう思う,どちらかと言えば思う,ほとんどそう思わない,ぜんぜんそう思わない</v>
      </c>
      <c r="T1299" t="str">
        <f t="shared" si="97"/>
        <v>とてもそう思う,わりにそう思う,どちらかと言えば思う,ほとんどそう思わない,ぜんぜんそう思わない</v>
      </c>
      <c r="U1299" t="str">
        <f t="shared" si="97"/>
        <v>とてもそう思う,わりにそう思う,どちらかと言えば思う,ほとんどそう思わない,ぜんぜんそう思わない</v>
      </c>
      <c r="V1299" t="str">
        <f t="shared" si="97"/>
        <v>とてもそう思う,わりにそう思う,どちらかと言えば思う,ほとんどそう思わない,ぜんぜんそう思わない</v>
      </c>
      <c r="W1299" t="str">
        <f t="shared" si="97"/>
        <v>とてもそう思う,わりにそう思う,どちらかと言えば思う,ほとんどそう思わない,ぜんぜんそう思わない</v>
      </c>
      <c r="X1299" t="str">
        <f t="shared" si="97"/>
        <v>とてもそう思う,わりにそう思う,どちらかと言えば思う,ほとんどそう思わない,ぜんぜんそう思わない</v>
      </c>
      <c r="Y1299" t="str">
        <f t="shared" si="97"/>
        <v>とてもそう思う,わりにそう思う,どちらかと言えば思う,ほとんどそう思わない,ぜんぜんそう思わない</v>
      </c>
      <c r="Z1299" t="str">
        <f t="shared" si="97"/>
        <v>とてもそう思う,わりにそう思う,どちらかと言えば思う,ほとんどそう思わない,ぜんぜんそう思わない</v>
      </c>
      <c r="AA1299" t="str">
        <f t="shared" si="97"/>
        <v>とてもそう思う,わりにそう思う,どちらかと言えば思う,ほとんどそう思わない,ぜんぜんそう思わない</v>
      </c>
      <c r="AB1299">
        <f t="shared" si="97"/>
        <v>0</v>
      </c>
      <c r="AC1299" t="str">
        <f t="shared" si="97"/>
        <v>あてはまる,ややあてはまる,あまりあてはまらない,あてはまらない</v>
      </c>
      <c r="AD1299" t="str">
        <f t="shared" si="97"/>
        <v>あてはまる,ややあてはまる,あまりあてはまらない,あてはまらない</v>
      </c>
      <c r="AE1299" t="str">
        <f t="shared" si="97"/>
        <v>あてはまる,ややあてはまる,あまりあてはまらない,あてはまらない</v>
      </c>
      <c r="AF1299" t="str">
        <f t="shared" si="97"/>
        <v>あてはまる,ややあてはまる,あまりあてはまらない,あてはまらない</v>
      </c>
      <c r="AG1299" t="str">
        <f t="shared" si="97"/>
        <v>あてはまる,ややあてはまる,あまりあてはまらない,あてはまらない</v>
      </c>
      <c r="AH1299" t="str">
        <f t="shared" si="97"/>
        <v>あてはまる,ややあてはまる,あまりあてはまらない,あてはまらない</v>
      </c>
      <c r="AI1299" t="str">
        <f t="shared" si="97"/>
        <v>あてはまる,ややあてはまる,あまりあてはまらない,あてはまらない</v>
      </c>
      <c r="AJ1299" t="str">
        <f t="shared" si="97"/>
        <v>あてはまる,ややあてはまる,あまりあてはまらない,あてはまらない</v>
      </c>
      <c r="AK1299" t="str">
        <f t="shared" ref="AK1299:BD1299" si="98">AK1199</f>
        <v>あてはまる,ややあてはまる,あまりあてはまらない,あてはまらない</v>
      </c>
      <c r="AL1299" t="str">
        <f t="shared" si="98"/>
        <v>あてはまる,ややあてはまる,あまりあてはまらない,あてはまらない</v>
      </c>
      <c r="AM1299" t="str">
        <f t="shared" si="98"/>
        <v>あてはまる,ややあてはまる,あまりあてはまらない,あてはまらない</v>
      </c>
      <c r="AN1299" t="str">
        <f t="shared" si="98"/>
        <v>あてはまる,ややあてはまる,あまりあてはまらない,あてはまらない</v>
      </c>
      <c r="AO1299" t="str">
        <f t="shared" si="98"/>
        <v>あてはまる,ややあてはまる,あまりあてはまらない,あてはまらない</v>
      </c>
      <c r="AP1299" t="str">
        <f t="shared" si="98"/>
        <v>あてはまる,ややあてはまる,あまりあてはまらない,あてはまらない</v>
      </c>
      <c r="AQ1299" t="str">
        <f t="shared" si="98"/>
        <v>あてはまる,ややあてはまる,あまりあてはまらない,あてはまらない</v>
      </c>
      <c r="AR1299" t="str">
        <f t="shared" si="98"/>
        <v>あてはまる,ややあてはまる,あまりあてはまらない,あてはまらない</v>
      </c>
      <c r="AS1299" t="str">
        <f t="shared" si="98"/>
        <v>あてはまる,ややあてはまる,あまりあてはまらない,あてはまらない</v>
      </c>
      <c r="AT1299" t="str">
        <f t="shared" si="98"/>
        <v>あてはまる,ややあてはまる,あまりあてはまらない,あてはまらない</v>
      </c>
      <c r="AU1299" t="str">
        <f t="shared" si="98"/>
        <v>あてはまる,ややあてはまる,あまりあてはまらない,あてはまらない</v>
      </c>
      <c r="AV1299" t="str">
        <f t="shared" si="98"/>
        <v>あてはまる,ややあてはまる,あまりあてはまらない,あてはまらない</v>
      </c>
      <c r="AW1299" t="str">
        <f t="shared" si="98"/>
        <v>あてはまる,ややあてはまる,あまりあてはまらない,あてはまらない</v>
      </c>
      <c r="AX1299" t="str">
        <f t="shared" si="98"/>
        <v>あてはまる,ややあてはまる,あまりあてはまらない,あてはまらない</v>
      </c>
      <c r="AY1299" t="str">
        <f t="shared" si="98"/>
        <v>あてはまる,ややあてはまる,あまりあてはまらない,あてはまらない</v>
      </c>
      <c r="AZ1299" t="str">
        <f t="shared" si="98"/>
        <v>あてはまる,ややあてはまる,あまりあてはまらない,あてはまらない</v>
      </c>
      <c r="BA1299" t="str">
        <f t="shared" si="98"/>
        <v>あてはまる,ややあてはまる,あまりあてはまらない,あてはまらない</v>
      </c>
      <c r="BB1299">
        <f t="shared" si="98"/>
        <v>0</v>
      </c>
      <c r="BC1299">
        <f t="shared" si="98"/>
        <v>0</v>
      </c>
      <c r="BD1299">
        <f t="shared" si="98"/>
        <v>0</v>
      </c>
    </row>
    <row r="1300" spans="1:65" hidden="1">
      <c r="A1300" s="359"/>
      <c r="D1300" s="360"/>
      <c r="E1300">
        <f t="shared" ref="E1300:AJ1300" si="99">E1200</f>
        <v>0</v>
      </c>
      <c r="F1300">
        <f t="shared" si="99"/>
        <v>0</v>
      </c>
      <c r="G1300">
        <f t="shared" si="99"/>
        <v>0</v>
      </c>
      <c r="H1300" t="str">
        <f t="shared" si="99"/>
        <v>1,2</v>
      </c>
      <c r="I1300" t="str">
        <f t="shared" si="99"/>
        <v>1,2,3,4,5,6</v>
      </c>
      <c r="J1300" t="str">
        <f t="shared" si="99"/>
        <v>1,2,3,4,5,6,7,8</v>
      </c>
      <c r="K1300" t="str">
        <f t="shared" si="99"/>
        <v>1,2,3,4,5,6,7,8,9,10,11,12,13,14,15,16,17,18,19,20,21,22,23,24,25,26,27,28,29,30,31,32,33,34,35,36,37,38,39,40,41,42,43,44,45,46,47,48</v>
      </c>
      <c r="L1300" t="str">
        <f t="shared" si="99"/>
        <v>5,4,3,2,1</v>
      </c>
      <c r="M1300" t="str">
        <f t="shared" si="99"/>
        <v>5,4,3,2,1</v>
      </c>
      <c r="N1300" t="str">
        <f t="shared" si="99"/>
        <v>5,4,3,2,1</v>
      </c>
      <c r="O1300" t="str">
        <f t="shared" si="99"/>
        <v>5,4,3,2,1</v>
      </c>
      <c r="P1300" t="str">
        <f t="shared" si="99"/>
        <v>5,4,3,2,1</v>
      </c>
      <c r="Q1300" t="str">
        <f t="shared" si="99"/>
        <v>5,4,3,2,1</v>
      </c>
      <c r="R1300" t="str">
        <f t="shared" si="99"/>
        <v>5,4,3,2,1</v>
      </c>
      <c r="S1300" t="str">
        <f t="shared" si="99"/>
        <v>5,4,3,2,1</v>
      </c>
      <c r="T1300" t="str">
        <f t="shared" si="99"/>
        <v>5,4,3,2,1</v>
      </c>
      <c r="U1300" t="str">
        <f t="shared" si="99"/>
        <v>5,4,3,2,1</v>
      </c>
      <c r="V1300" t="str">
        <f t="shared" si="99"/>
        <v>5,4,3,2,1</v>
      </c>
      <c r="W1300" t="str">
        <f t="shared" si="99"/>
        <v>5,4,3,2,1</v>
      </c>
      <c r="X1300" t="str">
        <f t="shared" si="99"/>
        <v>5,4,3,2,1</v>
      </c>
      <c r="Y1300" t="str">
        <f t="shared" si="99"/>
        <v>5,4,3,2,1</v>
      </c>
      <c r="Z1300" t="str">
        <f t="shared" si="99"/>
        <v>5,4,3,2,1</v>
      </c>
      <c r="AA1300" t="str">
        <f t="shared" si="99"/>
        <v>5,4,3,2,1</v>
      </c>
      <c r="AB1300">
        <f t="shared" si="99"/>
        <v>0</v>
      </c>
      <c r="AC1300" t="str">
        <f t="shared" si="99"/>
        <v>4,3,2,1</v>
      </c>
      <c r="AD1300" t="str">
        <f t="shared" si="99"/>
        <v>4,3,2,1</v>
      </c>
      <c r="AE1300" t="str">
        <f t="shared" si="99"/>
        <v>4,3,2,1</v>
      </c>
      <c r="AF1300" t="str">
        <f t="shared" si="99"/>
        <v>4,3,2,1</v>
      </c>
      <c r="AG1300" t="str">
        <f t="shared" si="99"/>
        <v>4,3,2,1</v>
      </c>
      <c r="AH1300" t="str">
        <f t="shared" si="99"/>
        <v>4,3,2,1</v>
      </c>
      <c r="AI1300" t="str">
        <f t="shared" si="99"/>
        <v>4,3,2,1</v>
      </c>
      <c r="AJ1300" t="str">
        <f t="shared" si="99"/>
        <v>4,3,2,1</v>
      </c>
      <c r="AK1300" t="str">
        <f t="shared" ref="AK1300:BD1300" si="100">AK1200</f>
        <v>4,3,2,1</v>
      </c>
      <c r="AL1300" t="str">
        <f t="shared" si="100"/>
        <v>4,3,2,1</v>
      </c>
      <c r="AM1300" t="str">
        <f t="shared" si="100"/>
        <v>4,3,2,1</v>
      </c>
      <c r="AN1300" t="str">
        <f t="shared" si="100"/>
        <v>4,3,2,1</v>
      </c>
      <c r="AO1300" t="str">
        <f t="shared" si="100"/>
        <v>4,3,2,1</v>
      </c>
      <c r="AP1300" t="str">
        <f t="shared" si="100"/>
        <v>4,3,2,1</v>
      </c>
      <c r="AQ1300" t="str">
        <f t="shared" si="100"/>
        <v>4,3,2,1</v>
      </c>
      <c r="AR1300" t="str">
        <f t="shared" si="100"/>
        <v>4,3,2,1</v>
      </c>
      <c r="AS1300" t="str">
        <f t="shared" si="100"/>
        <v>4,3,2,1</v>
      </c>
      <c r="AT1300" t="str">
        <f t="shared" si="100"/>
        <v>4,3,2,1</v>
      </c>
      <c r="AU1300" t="str">
        <f t="shared" si="100"/>
        <v>4,3,2,1</v>
      </c>
      <c r="AV1300" t="str">
        <f t="shared" si="100"/>
        <v>4,3,2,1</v>
      </c>
      <c r="AW1300" t="str">
        <f t="shared" si="100"/>
        <v>4,3,2,1</v>
      </c>
      <c r="AX1300" t="str">
        <f t="shared" si="100"/>
        <v>4,3,2,1</v>
      </c>
      <c r="AY1300" t="str">
        <f t="shared" si="100"/>
        <v>4,3,2,1</v>
      </c>
      <c r="AZ1300" t="str">
        <f t="shared" si="100"/>
        <v>4,3,2,1</v>
      </c>
      <c r="BA1300" t="str">
        <f t="shared" si="100"/>
        <v>4,3,2,1</v>
      </c>
      <c r="BB1300">
        <f t="shared" si="100"/>
        <v>0</v>
      </c>
      <c r="BC1300">
        <f t="shared" si="100"/>
        <v>0</v>
      </c>
      <c r="BD1300">
        <f t="shared" si="100"/>
        <v>0</v>
      </c>
    </row>
    <row r="1301" spans="1:65" ht="14.25" hidden="1">
      <c r="A1301" s="359" t="s">
        <v>142</v>
      </c>
      <c r="B1301" s="358" t="str">
        <f t="shared" ref="B1301:K1310" si="101">IF(ISERROR(VLOOKUP($A1301,$A$1201:$BE$1290,COLUMN(),0)),"",VLOOKUP($A1301,$A$1201:$BE$1290,COLUMN(),0))</f>
        <v/>
      </c>
      <c r="C1301" s="358" t="str">
        <f t="shared" si="101"/>
        <v/>
      </c>
      <c r="D1301" s="358" t="str">
        <f t="shared" si="101"/>
        <v/>
      </c>
      <c r="E1301" s="358" t="str">
        <f t="shared" si="101"/>
        <v/>
      </c>
      <c r="F1301" s="358" t="str">
        <f t="shared" si="101"/>
        <v/>
      </c>
      <c r="G1301" s="358" t="str">
        <f t="shared" si="101"/>
        <v/>
      </c>
      <c r="H1301" s="358" t="str">
        <f t="shared" si="101"/>
        <v/>
      </c>
      <c r="I1301" s="358" t="str">
        <f t="shared" si="101"/>
        <v/>
      </c>
      <c r="J1301" s="358" t="str">
        <f t="shared" si="101"/>
        <v/>
      </c>
      <c r="K1301" s="358" t="str">
        <f t="shared" si="101"/>
        <v/>
      </c>
      <c r="L1301" s="358" t="str">
        <f t="shared" ref="L1301:U1310" si="102">IF(ISERROR(VLOOKUP($A1301,$A$1201:$BE$1290,COLUMN(),0)),"",VLOOKUP($A1301,$A$1201:$BE$1290,COLUMN(),0))</f>
        <v/>
      </c>
      <c r="M1301" s="358" t="str">
        <f t="shared" si="102"/>
        <v/>
      </c>
      <c r="N1301" s="358" t="str">
        <f t="shared" si="102"/>
        <v/>
      </c>
      <c r="O1301" s="358" t="str">
        <f t="shared" si="102"/>
        <v/>
      </c>
      <c r="P1301" s="358" t="str">
        <f t="shared" si="102"/>
        <v/>
      </c>
      <c r="Q1301" s="358" t="str">
        <f t="shared" si="102"/>
        <v/>
      </c>
      <c r="R1301" s="358" t="str">
        <f t="shared" si="102"/>
        <v/>
      </c>
      <c r="S1301" s="358" t="str">
        <f t="shared" si="102"/>
        <v/>
      </c>
      <c r="T1301" s="358" t="str">
        <f t="shared" si="102"/>
        <v/>
      </c>
      <c r="U1301" s="358" t="str">
        <f t="shared" si="102"/>
        <v/>
      </c>
      <c r="V1301" s="358" t="str">
        <f t="shared" ref="V1301:AE1310" si="103">IF(ISERROR(VLOOKUP($A1301,$A$1201:$BE$1290,COLUMN(),0)),"",VLOOKUP($A1301,$A$1201:$BE$1290,COLUMN(),0))</f>
        <v/>
      </c>
      <c r="W1301" s="358" t="str">
        <f t="shared" si="103"/>
        <v/>
      </c>
      <c r="X1301" s="358" t="str">
        <f t="shared" si="103"/>
        <v/>
      </c>
      <c r="Y1301" s="358" t="str">
        <f t="shared" si="103"/>
        <v/>
      </c>
      <c r="Z1301" s="358" t="str">
        <f t="shared" si="103"/>
        <v/>
      </c>
      <c r="AA1301" s="358" t="str">
        <f t="shared" si="103"/>
        <v/>
      </c>
      <c r="AB1301" s="358" t="str">
        <f t="shared" si="103"/>
        <v/>
      </c>
      <c r="AC1301" s="358" t="str">
        <f t="shared" si="103"/>
        <v/>
      </c>
      <c r="AD1301" s="358" t="str">
        <f t="shared" si="103"/>
        <v/>
      </c>
      <c r="AE1301" s="358" t="str">
        <f t="shared" si="103"/>
        <v/>
      </c>
      <c r="AF1301" s="358" t="str">
        <f t="shared" ref="AF1301:AO1310" si="104">IF(ISERROR(VLOOKUP($A1301,$A$1201:$BE$1290,COLUMN(),0)),"",VLOOKUP($A1301,$A$1201:$BE$1290,COLUMN(),0))</f>
        <v/>
      </c>
      <c r="AG1301" s="358" t="str">
        <f t="shared" si="104"/>
        <v/>
      </c>
      <c r="AH1301" s="358" t="str">
        <f t="shared" si="104"/>
        <v/>
      </c>
      <c r="AI1301" s="358" t="str">
        <f t="shared" si="104"/>
        <v/>
      </c>
      <c r="AJ1301" s="358" t="str">
        <f t="shared" si="104"/>
        <v/>
      </c>
      <c r="AK1301" s="358" t="str">
        <f t="shared" si="104"/>
        <v/>
      </c>
      <c r="AL1301" s="358" t="str">
        <f t="shared" si="104"/>
        <v/>
      </c>
      <c r="AM1301" s="358" t="str">
        <f t="shared" si="104"/>
        <v/>
      </c>
      <c r="AN1301" s="358" t="str">
        <f t="shared" si="104"/>
        <v/>
      </c>
      <c r="AO1301" s="358" t="str">
        <f t="shared" si="104"/>
        <v/>
      </c>
      <c r="AP1301" s="358" t="str">
        <f t="shared" ref="AP1301:BD1310" si="105">IF(ISERROR(VLOOKUP($A1301,$A$1201:$BE$1290,COLUMN(),0)),"",VLOOKUP($A1301,$A$1201:$BE$1290,COLUMN(),0))</f>
        <v/>
      </c>
      <c r="AQ1301" s="358" t="str">
        <f t="shared" si="105"/>
        <v/>
      </c>
      <c r="AR1301" s="358" t="str">
        <f t="shared" si="105"/>
        <v/>
      </c>
      <c r="AS1301" s="358" t="str">
        <f t="shared" si="105"/>
        <v/>
      </c>
      <c r="AT1301" s="358" t="str">
        <f t="shared" si="105"/>
        <v/>
      </c>
      <c r="AU1301" s="358" t="str">
        <f t="shared" si="105"/>
        <v/>
      </c>
      <c r="AV1301" s="358" t="str">
        <f t="shared" si="105"/>
        <v/>
      </c>
      <c r="AW1301" s="358" t="str">
        <f t="shared" si="105"/>
        <v/>
      </c>
      <c r="AX1301" s="358" t="str">
        <f t="shared" si="105"/>
        <v/>
      </c>
      <c r="AY1301" s="358" t="str">
        <f t="shared" si="105"/>
        <v/>
      </c>
      <c r="AZ1301" s="358" t="str">
        <f t="shared" si="105"/>
        <v/>
      </c>
      <c r="BA1301" s="358" t="str">
        <f t="shared" si="105"/>
        <v/>
      </c>
      <c r="BB1301" s="358" t="str">
        <f t="shared" si="105"/>
        <v/>
      </c>
      <c r="BC1301" s="358" t="str">
        <f t="shared" si="105"/>
        <v/>
      </c>
      <c r="BD1301" s="358" t="str">
        <f t="shared" si="105"/>
        <v/>
      </c>
      <c r="BE1301" s="358"/>
      <c r="BF1301" s="358" t="str">
        <f t="shared" ref="BF1301:BM1310" si="106">IF(ISERROR(VLOOKUP($A1301,$A$1201:$BE$1290,COLUMN(),0)),"",VLOOKUP($A1301,$A$1201:$BE$1290,COLUMN(),0))</f>
        <v/>
      </c>
      <c r="BG1301" s="358" t="str">
        <f t="shared" si="106"/>
        <v/>
      </c>
      <c r="BH1301" s="358" t="str">
        <f t="shared" si="106"/>
        <v/>
      </c>
      <c r="BI1301" s="358" t="str">
        <f t="shared" si="106"/>
        <v/>
      </c>
      <c r="BJ1301" s="358" t="str">
        <f t="shared" si="106"/>
        <v/>
      </c>
      <c r="BK1301" s="358" t="str">
        <f t="shared" si="106"/>
        <v/>
      </c>
      <c r="BL1301" s="358" t="str">
        <f t="shared" si="106"/>
        <v/>
      </c>
      <c r="BM1301" s="358" t="str">
        <f t="shared" si="106"/>
        <v/>
      </c>
    </row>
    <row r="1302" spans="1:65" ht="14.25" hidden="1">
      <c r="A1302" s="359" t="s">
        <v>143</v>
      </c>
      <c r="B1302" s="358" t="str">
        <f t="shared" si="101"/>
        <v/>
      </c>
      <c r="C1302" s="358" t="str">
        <f t="shared" si="101"/>
        <v/>
      </c>
      <c r="D1302" s="358" t="str">
        <f t="shared" si="101"/>
        <v/>
      </c>
      <c r="E1302" s="358" t="str">
        <f t="shared" si="101"/>
        <v/>
      </c>
      <c r="F1302" s="358" t="str">
        <f t="shared" si="101"/>
        <v/>
      </c>
      <c r="G1302" s="358" t="str">
        <f t="shared" si="101"/>
        <v/>
      </c>
      <c r="H1302" s="358" t="str">
        <f t="shared" si="101"/>
        <v/>
      </c>
      <c r="I1302" s="358" t="str">
        <f t="shared" si="101"/>
        <v/>
      </c>
      <c r="J1302" s="358" t="str">
        <f t="shared" si="101"/>
        <v/>
      </c>
      <c r="K1302" s="358" t="str">
        <f t="shared" si="101"/>
        <v/>
      </c>
      <c r="L1302" s="358" t="str">
        <f t="shared" si="102"/>
        <v/>
      </c>
      <c r="M1302" s="358" t="str">
        <f t="shared" si="102"/>
        <v/>
      </c>
      <c r="N1302" s="358" t="str">
        <f t="shared" si="102"/>
        <v/>
      </c>
      <c r="O1302" s="358" t="str">
        <f t="shared" si="102"/>
        <v/>
      </c>
      <c r="P1302" s="358" t="str">
        <f t="shared" si="102"/>
        <v/>
      </c>
      <c r="Q1302" s="358" t="str">
        <f t="shared" si="102"/>
        <v/>
      </c>
      <c r="R1302" s="358" t="str">
        <f t="shared" si="102"/>
        <v/>
      </c>
      <c r="S1302" s="358" t="str">
        <f t="shared" si="102"/>
        <v/>
      </c>
      <c r="T1302" s="358" t="str">
        <f t="shared" si="102"/>
        <v/>
      </c>
      <c r="U1302" s="358" t="str">
        <f t="shared" si="102"/>
        <v/>
      </c>
      <c r="V1302" s="358" t="str">
        <f t="shared" si="103"/>
        <v/>
      </c>
      <c r="W1302" s="358" t="str">
        <f t="shared" si="103"/>
        <v/>
      </c>
      <c r="X1302" s="358" t="str">
        <f t="shared" si="103"/>
        <v/>
      </c>
      <c r="Y1302" s="358" t="str">
        <f t="shared" si="103"/>
        <v/>
      </c>
      <c r="Z1302" s="358" t="str">
        <f t="shared" si="103"/>
        <v/>
      </c>
      <c r="AA1302" s="358" t="str">
        <f t="shared" si="103"/>
        <v/>
      </c>
      <c r="AB1302" s="358" t="str">
        <f t="shared" si="103"/>
        <v/>
      </c>
      <c r="AC1302" s="358" t="str">
        <f t="shared" si="103"/>
        <v/>
      </c>
      <c r="AD1302" s="358" t="str">
        <f t="shared" si="103"/>
        <v/>
      </c>
      <c r="AE1302" s="358" t="str">
        <f t="shared" si="103"/>
        <v/>
      </c>
      <c r="AF1302" s="358" t="str">
        <f t="shared" si="104"/>
        <v/>
      </c>
      <c r="AG1302" s="358" t="str">
        <f t="shared" si="104"/>
        <v/>
      </c>
      <c r="AH1302" s="358" t="str">
        <f t="shared" si="104"/>
        <v/>
      </c>
      <c r="AI1302" s="358" t="str">
        <f t="shared" si="104"/>
        <v/>
      </c>
      <c r="AJ1302" s="358" t="str">
        <f t="shared" si="104"/>
        <v/>
      </c>
      <c r="AK1302" s="358" t="str">
        <f t="shared" si="104"/>
        <v/>
      </c>
      <c r="AL1302" s="358" t="str">
        <f t="shared" si="104"/>
        <v/>
      </c>
      <c r="AM1302" s="358" t="str">
        <f t="shared" si="104"/>
        <v/>
      </c>
      <c r="AN1302" s="358" t="str">
        <f t="shared" si="104"/>
        <v/>
      </c>
      <c r="AO1302" s="358" t="str">
        <f t="shared" si="104"/>
        <v/>
      </c>
      <c r="AP1302" s="358" t="str">
        <f t="shared" si="105"/>
        <v/>
      </c>
      <c r="AQ1302" s="358" t="str">
        <f t="shared" si="105"/>
        <v/>
      </c>
      <c r="AR1302" s="358" t="str">
        <f t="shared" si="105"/>
        <v/>
      </c>
      <c r="AS1302" s="358" t="str">
        <f t="shared" si="105"/>
        <v/>
      </c>
      <c r="AT1302" s="358" t="str">
        <f t="shared" si="105"/>
        <v/>
      </c>
      <c r="AU1302" s="358" t="str">
        <f t="shared" si="105"/>
        <v/>
      </c>
      <c r="AV1302" s="358" t="str">
        <f t="shared" si="105"/>
        <v/>
      </c>
      <c r="AW1302" s="358" t="str">
        <f t="shared" si="105"/>
        <v/>
      </c>
      <c r="AX1302" s="358" t="str">
        <f t="shared" si="105"/>
        <v/>
      </c>
      <c r="AY1302" s="358" t="str">
        <f t="shared" si="105"/>
        <v/>
      </c>
      <c r="AZ1302" s="358" t="str">
        <f t="shared" si="105"/>
        <v/>
      </c>
      <c r="BA1302" s="358" t="str">
        <f t="shared" si="105"/>
        <v/>
      </c>
      <c r="BB1302" s="358" t="str">
        <f t="shared" si="105"/>
        <v/>
      </c>
      <c r="BC1302" s="358" t="str">
        <f t="shared" si="105"/>
        <v/>
      </c>
      <c r="BD1302" s="358" t="str">
        <f t="shared" si="105"/>
        <v/>
      </c>
      <c r="BE1302" s="358"/>
      <c r="BF1302" s="358" t="str">
        <f t="shared" si="106"/>
        <v/>
      </c>
      <c r="BG1302" s="358" t="str">
        <f t="shared" si="106"/>
        <v/>
      </c>
      <c r="BH1302" s="358" t="str">
        <f t="shared" si="106"/>
        <v/>
      </c>
      <c r="BI1302" s="358" t="str">
        <f t="shared" si="106"/>
        <v/>
      </c>
      <c r="BJ1302" s="358" t="str">
        <f t="shared" si="106"/>
        <v/>
      </c>
      <c r="BK1302" s="358" t="str">
        <f t="shared" si="106"/>
        <v/>
      </c>
      <c r="BL1302" s="358" t="str">
        <f t="shared" si="106"/>
        <v/>
      </c>
      <c r="BM1302" s="358" t="str">
        <f t="shared" si="106"/>
        <v/>
      </c>
    </row>
    <row r="1303" spans="1:65" ht="14.25" hidden="1">
      <c r="A1303" s="359" t="s">
        <v>144</v>
      </c>
      <c r="B1303" s="358" t="str">
        <f t="shared" si="101"/>
        <v/>
      </c>
      <c r="C1303" s="358" t="str">
        <f t="shared" si="101"/>
        <v/>
      </c>
      <c r="D1303" s="358" t="str">
        <f t="shared" si="101"/>
        <v/>
      </c>
      <c r="E1303" s="358" t="str">
        <f t="shared" si="101"/>
        <v/>
      </c>
      <c r="F1303" s="358" t="str">
        <f t="shared" si="101"/>
        <v/>
      </c>
      <c r="G1303" s="358" t="str">
        <f t="shared" si="101"/>
        <v/>
      </c>
      <c r="H1303" s="358" t="str">
        <f t="shared" si="101"/>
        <v/>
      </c>
      <c r="I1303" s="358" t="str">
        <f t="shared" si="101"/>
        <v/>
      </c>
      <c r="J1303" s="358" t="str">
        <f t="shared" si="101"/>
        <v/>
      </c>
      <c r="K1303" s="358" t="str">
        <f t="shared" si="101"/>
        <v/>
      </c>
      <c r="L1303" s="358" t="str">
        <f t="shared" si="102"/>
        <v/>
      </c>
      <c r="M1303" s="358" t="str">
        <f t="shared" si="102"/>
        <v/>
      </c>
      <c r="N1303" s="358" t="str">
        <f t="shared" si="102"/>
        <v/>
      </c>
      <c r="O1303" s="358" t="str">
        <f t="shared" si="102"/>
        <v/>
      </c>
      <c r="P1303" s="358" t="str">
        <f t="shared" si="102"/>
        <v/>
      </c>
      <c r="Q1303" s="358" t="str">
        <f t="shared" si="102"/>
        <v/>
      </c>
      <c r="R1303" s="358" t="str">
        <f t="shared" si="102"/>
        <v/>
      </c>
      <c r="S1303" s="358" t="str">
        <f t="shared" si="102"/>
        <v/>
      </c>
      <c r="T1303" s="358" t="str">
        <f t="shared" si="102"/>
        <v/>
      </c>
      <c r="U1303" s="358" t="str">
        <f t="shared" si="102"/>
        <v/>
      </c>
      <c r="V1303" s="358" t="str">
        <f t="shared" si="103"/>
        <v/>
      </c>
      <c r="W1303" s="358" t="str">
        <f t="shared" si="103"/>
        <v/>
      </c>
      <c r="X1303" s="358" t="str">
        <f t="shared" si="103"/>
        <v/>
      </c>
      <c r="Y1303" s="358" t="str">
        <f t="shared" si="103"/>
        <v/>
      </c>
      <c r="Z1303" s="358" t="str">
        <f t="shared" si="103"/>
        <v/>
      </c>
      <c r="AA1303" s="358" t="str">
        <f t="shared" si="103"/>
        <v/>
      </c>
      <c r="AB1303" s="358" t="str">
        <f t="shared" si="103"/>
        <v/>
      </c>
      <c r="AC1303" s="358" t="str">
        <f t="shared" si="103"/>
        <v/>
      </c>
      <c r="AD1303" s="358" t="str">
        <f t="shared" si="103"/>
        <v/>
      </c>
      <c r="AE1303" s="358" t="str">
        <f t="shared" si="103"/>
        <v/>
      </c>
      <c r="AF1303" s="358" t="str">
        <f t="shared" si="104"/>
        <v/>
      </c>
      <c r="AG1303" s="358" t="str">
        <f t="shared" si="104"/>
        <v/>
      </c>
      <c r="AH1303" s="358" t="str">
        <f t="shared" si="104"/>
        <v/>
      </c>
      <c r="AI1303" s="358" t="str">
        <f t="shared" si="104"/>
        <v/>
      </c>
      <c r="AJ1303" s="358" t="str">
        <f t="shared" si="104"/>
        <v/>
      </c>
      <c r="AK1303" s="358" t="str">
        <f t="shared" si="104"/>
        <v/>
      </c>
      <c r="AL1303" s="358" t="str">
        <f t="shared" si="104"/>
        <v/>
      </c>
      <c r="AM1303" s="358" t="str">
        <f t="shared" si="104"/>
        <v/>
      </c>
      <c r="AN1303" s="358" t="str">
        <f t="shared" si="104"/>
        <v/>
      </c>
      <c r="AO1303" s="358" t="str">
        <f t="shared" si="104"/>
        <v/>
      </c>
      <c r="AP1303" s="358" t="str">
        <f t="shared" si="105"/>
        <v/>
      </c>
      <c r="AQ1303" s="358" t="str">
        <f t="shared" si="105"/>
        <v/>
      </c>
      <c r="AR1303" s="358" t="str">
        <f t="shared" si="105"/>
        <v/>
      </c>
      <c r="AS1303" s="358" t="str">
        <f t="shared" si="105"/>
        <v/>
      </c>
      <c r="AT1303" s="358" t="str">
        <f t="shared" si="105"/>
        <v/>
      </c>
      <c r="AU1303" s="358" t="str">
        <f t="shared" si="105"/>
        <v/>
      </c>
      <c r="AV1303" s="358" t="str">
        <f t="shared" si="105"/>
        <v/>
      </c>
      <c r="AW1303" s="358" t="str">
        <f t="shared" si="105"/>
        <v/>
      </c>
      <c r="AX1303" s="358" t="str">
        <f t="shared" si="105"/>
        <v/>
      </c>
      <c r="AY1303" s="358" t="str">
        <f t="shared" si="105"/>
        <v/>
      </c>
      <c r="AZ1303" s="358" t="str">
        <f t="shared" si="105"/>
        <v/>
      </c>
      <c r="BA1303" s="358" t="str">
        <f t="shared" si="105"/>
        <v/>
      </c>
      <c r="BB1303" s="358" t="str">
        <f t="shared" si="105"/>
        <v/>
      </c>
      <c r="BC1303" s="358" t="str">
        <f t="shared" si="105"/>
        <v/>
      </c>
      <c r="BD1303" s="358" t="str">
        <f t="shared" si="105"/>
        <v/>
      </c>
      <c r="BE1303" s="358"/>
      <c r="BF1303" s="358" t="str">
        <f t="shared" si="106"/>
        <v/>
      </c>
      <c r="BG1303" s="358" t="str">
        <f t="shared" si="106"/>
        <v/>
      </c>
      <c r="BH1303" s="358" t="str">
        <f t="shared" si="106"/>
        <v/>
      </c>
      <c r="BI1303" s="358" t="str">
        <f t="shared" si="106"/>
        <v/>
      </c>
      <c r="BJ1303" s="358" t="str">
        <f t="shared" si="106"/>
        <v/>
      </c>
      <c r="BK1303" s="358" t="str">
        <f t="shared" si="106"/>
        <v/>
      </c>
      <c r="BL1303" s="358" t="str">
        <f t="shared" si="106"/>
        <v/>
      </c>
      <c r="BM1303" s="358" t="str">
        <f t="shared" si="106"/>
        <v/>
      </c>
    </row>
    <row r="1304" spans="1:65" ht="14.25" hidden="1">
      <c r="A1304" s="359" t="s">
        <v>145</v>
      </c>
      <c r="B1304" s="358" t="str">
        <f t="shared" si="101"/>
        <v/>
      </c>
      <c r="C1304" s="358" t="str">
        <f t="shared" si="101"/>
        <v/>
      </c>
      <c r="D1304" s="358" t="str">
        <f t="shared" si="101"/>
        <v/>
      </c>
      <c r="E1304" s="358" t="str">
        <f t="shared" si="101"/>
        <v/>
      </c>
      <c r="F1304" s="358" t="str">
        <f t="shared" si="101"/>
        <v/>
      </c>
      <c r="G1304" s="358" t="str">
        <f t="shared" si="101"/>
        <v/>
      </c>
      <c r="H1304" s="358" t="str">
        <f t="shared" si="101"/>
        <v/>
      </c>
      <c r="I1304" s="358" t="str">
        <f t="shared" si="101"/>
        <v/>
      </c>
      <c r="J1304" s="358" t="str">
        <f t="shared" si="101"/>
        <v/>
      </c>
      <c r="K1304" s="358" t="str">
        <f t="shared" si="101"/>
        <v/>
      </c>
      <c r="L1304" s="358" t="str">
        <f t="shared" si="102"/>
        <v/>
      </c>
      <c r="M1304" s="358" t="str">
        <f t="shared" si="102"/>
        <v/>
      </c>
      <c r="N1304" s="358" t="str">
        <f t="shared" si="102"/>
        <v/>
      </c>
      <c r="O1304" s="358" t="str">
        <f t="shared" si="102"/>
        <v/>
      </c>
      <c r="P1304" s="358" t="str">
        <f t="shared" si="102"/>
        <v/>
      </c>
      <c r="Q1304" s="358" t="str">
        <f t="shared" si="102"/>
        <v/>
      </c>
      <c r="R1304" s="358" t="str">
        <f t="shared" si="102"/>
        <v/>
      </c>
      <c r="S1304" s="358" t="str">
        <f t="shared" si="102"/>
        <v/>
      </c>
      <c r="T1304" s="358" t="str">
        <f t="shared" si="102"/>
        <v/>
      </c>
      <c r="U1304" s="358" t="str">
        <f t="shared" si="102"/>
        <v/>
      </c>
      <c r="V1304" s="358" t="str">
        <f t="shared" si="103"/>
        <v/>
      </c>
      <c r="W1304" s="358" t="str">
        <f t="shared" si="103"/>
        <v/>
      </c>
      <c r="X1304" s="358" t="str">
        <f t="shared" si="103"/>
        <v/>
      </c>
      <c r="Y1304" s="358" t="str">
        <f t="shared" si="103"/>
        <v/>
      </c>
      <c r="Z1304" s="358" t="str">
        <f t="shared" si="103"/>
        <v/>
      </c>
      <c r="AA1304" s="358" t="str">
        <f t="shared" si="103"/>
        <v/>
      </c>
      <c r="AB1304" s="358" t="str">
        <f t="shared" si="103"/>
        <v/>
      </c>
      <c r="AC1304" s="358" t="str">
        <f t="shared" si="103"/>
        <v/>
      </c>
      <c r="AD1304" s="358" t="str">
        <f t="shared" si="103"/>
        <v/>
      </c>
      <c r="AE1304" s="358" t="str">
        <f t="shared" si="103"/>
        <v/>
      </c>
      <c r="AF1304" s="358" t="str">
        <f t="shared" si="104"/>
        <v/>
      </c>
      <c r="AG1304" s="358" t="str">
        <f t="shared" si="104"/>
        <v/>
      </c>
      <c r="AH1304" s="358" t="str">
        <f t="shared" si="104"/>
        <v/>
      </c>
      <c r="AI1304" s="358" t="str">
        <f t="shared" si="104"/>
        <v/>
      </c>
      <c r="AJ1304" s="358" t="str">
        <f t="shared" si="104"/>
        <v/>
      </c>
      <c r="AK1304" s="358" t="str">
        <f t="shared" si="104"/>
        <v/>
      </c>
      <c r="AL1304" s="358" t="str">
        <f t="shared" si="104"/>
        <v/>
      </c>
      <c r="AM1304" s="358" t="str">
        <f t="shared" si="104"/>
        <v/>
      </c>
      <c r="AN1304" s="358" t="str">
        <f t="shared" si="104"/>
        <v/>
      </c>
      <c r="AO1304" s="358" t="str">
        <f t="shared" si="104"/>
        <v/>
      </c>
      <c r="AP1304" s="358" t="str">
        <f t="shared" si="105"/>
        <v/>
      </c>
      <c r="AQ1304" s="358" t="str">
        <f t="shared" si="105"/>
        <v/>
      </c>
      <c r="AR1304" s="358" t="str">
        <f t="shared" si="105"/>
        <v/>
      </c>
      <c r="AS1304" s="358" t="str">
        <f t="shared" si="105"/>
        <v/>
      </c>
      <c r="AT1304" s="358" t="str">
        <f t="shared" si="105"/>
        <v/>
      </c>
      <c r="AU1304" s="358" t="str">
        <f t="shared" si="105"/>
        <v/>
      </c>
      <c r="AV1304" s="358" t="str">
        <f t="shared" si="105"/>
        <v/>
      </c>
      <c r="AW1304" s="358" t="str">
        <f t="shared" si="105"/>
        <v/>
      </c>
      <c r="AX1304" s="358" t="str">
        <f t="shared" si="105"/>
        <v/>
      </c>
      <c r="AY1304" s="358" t="str">
        <f t="shared" si="105"/>
        <v/>
      </c>
      <c r="AZ1304" s="358" t="str">
        <f t="shared" si="105"/>
        <v/>
      </c>
      <c r="BA1304" s="358" t="str">
        <f t="shared" si="105"/>
        <v/>
      </c>
      <c r="BB1304" s="358" t="str">
        <f t="shared" si="105"/>
        <v/>
      </c>
      <c r="BC1304" s="358" t="str">
        <f t="shared" si="105"/>
        <v/>
      </c>
      <c r="BD1304" s="358" t="str">
        <f t="shared" si="105"/>
        <v/>
      </c>
      <c r="BE1304" s="358"/>
      <c r="BF1304" s="358" t="str">
        <f t="shared" si="106"/>
        <v/>
      </c>
      <c r="BG1304" s="358" t="str">
        <f t="shared" si="106"/>
        <v/>
      </c>
      <c r="BH1304" s="358" t="str">
        <f t="shared" si="106"/>
        <v/>
      </c>
      <c r="BI1304" s="358" t="str">
        <f t="shared" si="106"/>
        <v/>
      </c>
      <c r="BJ1304" s="358" t="str">
        <f t="shared" si="106"/>
        <v/>
      </c>
      <c r="BK1304" s="358" t="str">
        <f t="shared" si="106"/>
        <v/>
      </c>
      <c r="BL1304" s="358" t="str">
        <f t="shared" si="106"/>
        <v/>
      </c>
      <c r="BM1304" s="358" t="str">
        <f t="shared" si="106"/>
        <v/>
      </c>
    </row>
    <row r="1305" spans="1:65" ht="14.25" hidden="1">
      <c r="A1305" s="359" t="s">
        <v>146</v>
      </c>
      <c r="B1305" s="358" t="str">
        <f t="shared" si="101"/>
        <v/>
      </c>
      <c r="C1305" s="358" t="str">
        <f t="shared" si="101"/>
        <v/>
      </c>
      <c r="D1305" s="358" t="str">
        <f t="shared" si="101"/>
        <v/>
      </c>
      <c r="E1305" s="358" t="str">
        <f t="shared" si="101"/>
        <v/>
      </c>
      <c r="F1305" s="358" t="str">
        <f t="shared" si="101"/>
        <v/>
      </c>
      <c r="G1305" s="358" t="str">
        <f t="shared" si="101"/>
        <v/>
      </c>
      <c r="H1305" s="358" t="str">
        <f t="shared" si="101"/>
        <v/>
      </c>
      <c r="I1305" s="358" t="str">
        <f t="shared" si="101"/>
        <v/>
      </c>
      <c r="J1305" s="358" t="str">
        <f t="shared" si="101"/>
        <v/>
      </c>
      <c r="K1305" s="358" t="str">
        <f t="shared" si="101"/>
        <v/>
      </c>
      <c r="L1305" s="358" t="str">
        <f t="shared" si="102"/>
        <v/>
      </c>
      <c r="M1305" s="358" t="str">
        <f t="shared" si="102"/>
        <v/>
      </c>
      <c r="N1305" s="358" t="str">
        <f t="shared" si="102"/>
        <v/>
      </c>
      <c r="O1305" s="358" t="str">
        <f t="shared" si="102"/>
        <v/>
      </c>
      <c r="P1305" s="358" t="str">
        <f t="shared" si="102"/>
        <v/>
      </c>
      <c r="Q1305" s="358" t="str">
        <f t="shared" si="102"/>
        <v/>
      </c>
      <c r="R1305" s="358" t="str">
        <f t="shared" si="102"/>
        <v/>
      </c>
      <c r="S1305" s="358" t="str">
        <f t="shared" si="102"/>
        <v/>
      </c>
      <c r="T1305" s="358" t="str">
        <f t="shared" si="102"/>
        <v/>
      </c>
      <c r="U1305" s="358" t="str">
        <f t="shared" si="102"/>
        <v/>
      </c>
      <c r="V1305" s="358" t="str">
        <f t="shared" si="103"/>
        <v/>
      </c>
      <c r="W1305" s="358" t="str">
        <f t="shared" si="103"/>
        <v/>
      </c>
      <c r="X1305" s="358" t="str">
        <f t="shared" si="103"/>
        <v/>
      </c>
      <c r="Y1305" s="358" t="str">
        <f t="shared" si="103"/>
        <v/>
      </c>
      <c r="Z1305" s="358" t="str">
        <f t="shared" si="103"/>
        <v/>
      </c>
      <c r="AA1305" s="358" t="str">
        <f t="shared" si="103"/>
        <v/>
      </c>
      <c r="AB1305" s="358" t="str">
        <f t="shared" si="103"/>
        <v/>
      </c>
      <c r="AC1305" s="358" t="str">
        <f t="shared" si="103"/>
        <v/>
      </c>
      <c r="AD1305" s="358" t="str">
        <f t="shared" si="103"/>
        <v/>
      </c>
      <c r="AE1305" s="358" t="str">
        <f t="shared" si="103"/>
        <v/>
      </c>
      <c r="AF1305" s="358" t="str">
        <f t="shared" si="104"/>
        <v/>
      </c>
      <c r="AG1305" s="358" t="str">
        <f t="shared" si="104"/>
        <v/>
      </c>
      <c r="AH1305" s="358" t="str">
        <f t="shared" si="104"/>
        <v/>
      </c>
      <c r="AI1305" s="358" t="str">
        <f t="shared" si="104"/>
        <v/>
      </c>
      <c r="AJ1305" s="358" t="str">
        <f t="shared" si="104"/>
        <v/>
      </c>
      <c r="AK1305" s="358" t="str">
        <f t="shared" si="104"/>
        <v/>
      </c>
      <c r="AL1305" s="358" t="str">
        <f t="shared" si="104"/>
        <v/>
      </c>
      <c r="AM1305" s="358" t="str">
        <f t="shared" si="104"/>
        <v/>
      </c>
      <c r="AN1305" s="358" t="str">
        <f t="shared" si="104"/>
        <v/>
      </c>
      <c r="AO1305" s="358" t="str">
        <f t="shared" si="104"/>
        <v/>
      </c>
      <c r="AP1305" s="358" t="str">
        <f t="shared" si="105"/>
        <v/>
      </c>
      <c r="AQ1305" s="358" t="str">
        <f t="shared" si="105"/>
        <v/>
      </c>
      <c r="AR1305" s="358" t="str">
        <f t="shared" si="105"/>
        <v/>
      </c>
      <c r="AS1305" s="358" t="str">
        <f t="shared" si="105"/>
        <v/>
      </c>
      <c r="AT1305" s="358" t="str">
        <f t="shared" si="105"/>
        <v/>
      </c>
      <c r="AU1305" s="358" t="str">
        <f t="shared" si="105"/>
        <v/>
      </c>
      <c r="AV1305" s="358" t="str">
        <f t="shared" si="105"/>
        <v/>
      </c>
      <c r="AW1305" s="358" t="str">
        <f t="shared" si="105"/>
        <v/>
      </c>
      <c r="AX1305" s="358" t="str">
        <f t="shared" si="105"/>
        <v/>
      </c>
      <c r="AY1305" s="358" t="str">
        <f t="shared" si="105"/>
        <v/>
      </c>
      <c r="AZ1305" s="358" t="str">
        <f t="shared" si="105"/>
        <v/>
      </c>
      <c r="BA1305" s="358" t="str">
        <f t="shared" si="105"/>
        <v/>
      </c>
      <c r="BB1305" s="358" t="str">
        <f t="shared" si="105"/>
        <v/>
      </c>
      <c r="BC1305" s="358" t="str">
        <f t="shared" si="105"/>
        <v/>
      </c>
      <c r="BD1305" s="358" t="str">
        <f t="shared" si="105"/>
        <v/>
      </c>
      <c r="BE1305" s="358"/>
      <c r="BF1305" s="358" t="str">
        <f t="shared" si="106"/>
        <v/>
      </c>
      <c r="BG1305" s="358" t="str">
        <f t="shared" si="106"/>
        <v/>
      </c>
      <c r="BH1305" s="358" t="str">
        <f t="shared" si="106"/>
        <v/>
      </c>
      <c r="BI1305" s="358" t="str">
        <f t="shared" si="106"/>
        <v/>
      </c>
      <c r="BJ1305" s="358" t="str">
        <f t="shared" si="106"/>
        <v/>
      </c>
      <c r="BK1305" s="358" t="str">
        <f t="shared" si="106"/>
        <v/>
      </c>
      <c r="BL1305" s="358" t="str">
        <f t="shared" si="106"/>
        <v/>
      </c>
      <c r="BM1305" s="358" t="str">
        <f t="shared" si="106"/>
        <v/>
      </c>
    </row>
    <row r="1306" spans="1:65" ht="14.25" hidden="1">
      <c r="A1306" s="359" t="s">
        <v>147</v>
      </c>
      <c r="B1306" s="358" t="str">
        <f t="shared" si="101"/>
        <v/>
      </c>
      <c r="C1306" s="358" t="str">
        <f t="shared" si="101"/>
        <v/>
      </c>
      <c r="D1306" s="358" t="str">
        <f t="shared" si="101"/>
        <v/>
      </c>
      <c r="E1306" s="358" t="str">
        <f t="shared" si="101"/>
        <v/>
      </c>
      <c r="F1306" s="358" t="str">
        <f t="shared" si="101"/>
        <v/>
      </c>
      <c r="G1306" s="358" t="str">
        <f t="shared" si="101"/>
        <v/>
      </c>
      <c r="H1306" s="358" t="str">
        <f t="shared" si="101"/>
        <v/>
      </c>
      <c r="I1306" s="358" t="str">
        <f t="shared" si="101"/>
        <v/>
      </c>
      <c r="J1306" s="358" t="str">
        <f t="shared" si="101"/>
        <v/>
      </c>
      <c r="K1306" s="358" t="str">
        <f t="shared" si="101"/>
        <v/>
      </c>
      <c r="L1306" s="358" t="str">
        <f t="shared" si="102"/>
        <v/>
      </c>
      <c r="M1306" s="358" t="str">
        <f t="shared" si="102"/>
        <v/>
      </c>
      <c r="N1306" s="358" t="str">
        <f t="shared" si="102"/>
        <v/>
      </c>
      <c r="O1306" s="358" t="str">
        <f t="shared" si="102"/>
        <v/>
      </c>
      <c r="P1306" s="358" t="str">
        <f t="shared" si="102"/>
        <v/>
      </c>
      <c r="Q1306" s="358" t="str">
        <f t="shared" si="102"/>
        <v/>
      </c>
      <c r="R1306" s="358" t="str">
        <f t="shared" si="102"/>
        <v/>
      </c>
      <c r="S1306" s="358" t="str">
        <f t="shared" si="102"/>
        <v/>
      </c>
      <c r="T1306" s="358" t="str">
        <f t="shared" si="102"/>
        <v/>
      </c>
      <c r="U1306" s="358" t="str">
        <f t="shared" si="102"/>
        <v/>
      </c>
      <c r="V1306" s="358" t="str">
        <f t="shared" si="103"/>
        <v/>
      </c>
      <c r="W1306" s="358" t="str">
        <f t="shared" si="103"/>
        <v/>
      </c>
      <c r="X1306" s="358" t="str">
        <f t="shared" si="103"/>
        <v/>
      </c>
      <c r="Y1306" s="358" t="str">
        <f t="shared" si="103"/>
        <v/>
      </c>
      <c r="Z1306" s="358" t="str">
        <f t="shared" si="103"/>
        <v/>
      </c>
      <c r="AA1306" s="358" t="str">
        <f t="shared" si="103"/>
        <v/>
      </c>
      <c r="AB1306" s="358" t="str">
        <f t="shared" si="103"/>
        <v/>
      </c>
      <c r="AC1306" s="358" t="str">
        <f t="shared" si="103"/>
        <v/>
      </c>
      <c r="AD1306" s="358" t="str">
        <f t="shared" si="103"/>
        <v/>
      </c>
      <c r="AE1306" s="358" t="str">
        <f t="shared" si="103"/>
        <v/>
      </c>
      <c r="AF1306" s="358" t="str">
        <f t="shared" si="104"/>
        <v/>
      </c>
      <c r="AG1306" s="358" t="str">
        <f t="shared" si="104"/>
        <v/>
      </c>
      <c r="AH1306" s="358" t="str">
        <f t="shared" si="104"/>
        <v/>
      </c>
      <c r="AI1306" s="358" t="str">
        <f t="shared" si="104"/>
        <v/>
      </c>
      <c r="AJ1306" s="358" t="str">
        <f t="shared" si="104"/>
        <v/>
      </c>
      <c r="AK1306" s="358" t="str">
        <f t="shared" si="104"/>
        <v/>
      </c>
      <c r="AL1306" s="358" t="str">
        <f t="shared" si="104"/>
        <v/>
      </c>
      <c r="AM1306" s="358" t="str">
        <f t="shared" si="104"/>
        <v/>
      </c>
      <c r="AN1306" s="358" t="str">
        <f t="shared" si="104"/>
        <v/>
      </c>
      <c r="AO1306" s="358" t="str">
        <f t="shared" si="104"/>
        <v/>
      </c>
      <c r="AP1306" s="358" t="str">
        <f t="shared" si="105"/>
        <v/>
      </c>
      <c r="AQ1306" s="358" t="str">
        <f t="shared" si="105"/>
        <v/>
      </c>
      <c r="AR1306" s="358" t="str">
        <f t="shared" si="105"/>
        <v/>
      </c>
      <c r="AS1306" s="358" t="str">
        <f t="shared" si="105"/>
        <v/>
      </c>
      <c r="AT1306" s="358" t="str">
        <f t="shared" si="105"/>
        <v/>
      </c>
      <c r="AU1306" s="358" t="str">
        <f t="shared" si="105"/>
        <v/>
      </c>
      <c r="AV1306" s="358" t="str">
        <f t="shared" si="105"/>
        <v/>
      </c>
      <c r="AW1306" s="358" t="str">
        <f t="shared" si="105"/>
        <v/>
      </c>
      <c r="AX1306" s="358" t="str">
        <f t="shared" si="105"/>
        <v/>
      </c>
      <c r="AY1306" s="358" t="str">
        <f t="shared" si="105"/>
        <v/>
      </c>
      <c r="AZ1306" s="358" t="str">
        <f t="shared" si="105"/>
        <v/>
      </c>
      <c r="BA1306" s="358" t="str">
        <f t="shared" si="105"/>
        <v/>
      </c>
      <c r="BB1306" s="358" t="str">
        <f t="shared" si="105"/>
        <v/>
      </c>
      <c r="BC1306" s="358" t="str">
        <f t="shared" si="105"/>
        <v/>
      </c>
      <c r="BD1306" s="358" t="str">
        <f t="shared" si="105"/>
        <v/>
      </c>
      <c r="BE1306" s="358"/>
      <c r="BF1306" s="358" t="str">
        <f t="shared" si="106"/>
        <v/>
      </c>
      <c r="BG1306" s="358" t="str">
        <f t="shared" si="106"/>
        <v/>
      </c>
      <c r="BH1306" s="358" t="str">
        <f t="shared" si="106"/>
        <v/>
      </c>
      <c r="BI1306" s="358" t="str">
        <f t="shared" si="106"/>
        <v/>
      </c>
      <c r="BJ1306" s="358" t="str">
        <f t="shared" si="106"/>
        <v/>
      </c>
      <c r="BK1306" s="358" t="str">
        <f t="shared" si="106"/>
        <v/>
      </c>
      <c r="BL1306" s="358" t="str">
        <f t="shared" si="106"/>
        <v/>
      </c>
      <c r="BM1306" s="358" t="str">
        <f t="shared" si="106"/>
        <v/>
      </c>
    </row>
    <row r="1307" spans="1:65" ht="14.25" hidden="1">
      <c r="A1307" s="359" t="s">
        <v>148</v>
      </c>
      <c r="B1307" s="358" t="str">
        <f t="shared" si="101"/>
        <v/>
      </c>
      <c r="C1307" s="358" t="str">
        <f t="shared" si="101"/>
        <v/>
      </c>
      <c r="D1307" s="358" t="str">
        <f t="shared" si="101"/>
        <v/>
      </c>
      <c r="E1307" s="358" t="str">
        <f t="shared" si="101"/>
        <v/>
      </c>
      <c r="F1307" s="358" t="str">
        <f t="shared" si="101"/>
        <v/>
      </c>
      <c r="G1307" s="358" t="str">
        <f t="shared" si="101"/>
        <v/>
      </c>
      <c r="H1307" s="358" t="str">
        <f t="shared" si="101"/>
        <v/>
      </c>
      <c r="I1307" s="358" t="str">
        <f t="shared" si="101"/>
        <v/>
      </c>
      <c r="J1307" s="358" t="str">
        <f t="shared" si="101"/>
        <v/>
      </c>
      <c r="K1307" s="358" t="str">
        <f t="shared" si="101"/>
        <v/>
      </c>
      <c r="L1307" s="358" t="str">
        <f t="shared" si="102"/>
        <v/>
      </c>
      <c r="M1307" s="358" t="str">
        <f t="shared" si="102"/>
        <v/>
      </c>
      <c r="N1307" s="358" t="str">
        <f t="shared" si="102"/>
        <v/>
      </c>
      <c r="O1307" s="358" t="str">
        <f t="shared" si="102"/>
        <v/>
      </c>
      <c r="P1307" s="358" t="str">
        <f t="shared" si="102"/>
        <v/>
      </c>
      <c r="Q1307" s="358" t="str">
        <f t="shared" si="102"/>
        <v/>
      </c>
      <c r="R1307" s="358" t="str">
        <f t="shared" si="102"/>
        <v/>
      </c>
      <c r="S1307" s="358" t="str">
        <f t="shared" si="102"/>
        <v/>
      </c>
      <c r="T1307" s="358" t="str">
        <f t="shared" si="102"/>
        <v/>
      </c>
      <c r="U1307" s="358" t="str">
        <f t="shared" si="102"/>
        <v/>
      </c>
      <c r="V1307" s="358" t="str">
        <f t="shared" si="103"/>
        <v/>
      </c>
      <c r="W1307" s="358" t="str">
        <f t="shared" si="103"/>
        <v/>
      </c>
      <c r="X1307" s="358" t="str">
        <f t="shared" si="103"/>
        <v/>
      </c>
      <c r="Y1307" s="358" t="str">
        <f t="shared" si="103"/>
        <v/>
      </c>
      <c r="Z1307" s="358" t="str">
        <f t="shared" si="103"/>
        <v/>
      </c>
      <c r="AA1307" s="358" t="str">
        <f t="shared" si="103"/>
        <v/>
      </c>
      <c r="AB1307" s="358" t="str">
        <f t="shared" si="103"/>
        <v/>
      </c>
      <c r="AC1307" s="358" t="str">
        <f t="shared" si="103"/>
        <v/>
      </c>
      <c r="AD1307" s="358" t="str">
        <f t="shared" si="103"/>
        <v/>
      </c>
      <c r="AE1307" s="358" t="str">
        <f t="shared" si="103"/>
        <v/>
      </c>
      <c r="AF1307" s="358" t="str">
        <f t="shared" si="104"/>
        <v/>
      </c>
      <c r="AG1307" s="358" t="str">
        <f t="shared" si="104"/>
        <v/>
      </c>
      <c r="AH1307" s="358" t="str">
        <f t="shared" si="104"/>
        <v/>
      </c>
      <c r="AI1307" s="358" t="str">
        <f t="shared" si="104"/>
        <v/>
      </c>
      <c r="AJ1307" s="358" t="str">
        <f t="shared" si="104"/>
        <v/>
      </c>
      <c r="AK1307" s="358" t="str">
        <f t="shared" si="104"/>
        <v/>
      </c>
      <c r="AL1307" s="358" t="str">
        <f t="shared" si="104"/>
        <v/>
      </c>
      <c r="AM1307" s="358" t="str">
        <f t="shared" si="104"/>
        <v/>
      </c>
      <c r="AN1307" s="358" t="str">
        <f t="shared" si="104"/>
        <v/>
      </c>
      <c r="AO1307" s="358" t="str">
        <f t="shared" si="104"/>
        <v/>
      </c>
      <c r="AP1307" s="358" t="str">
        <f t="shared" si="105"/>
        <v/>
      </c>
      <c r="AQ1307" s="358" t="str">
        <f t="shared" si="105"/>
        <v/>
      </c>
      <c r="AR1307" s="358" t="str">
        <f t="shared" si="105"/>
        <v/>
      </c>
      <c r="AS1307" s="358" t="str">
        <f t="shared" si="105"/>
        <v/>
      </c>
      <c r="AT1307" s="358" t="str">
        <f t="shared" si="105"/>
        <v/>
      </c>
      <c r="AU1307" s="358" t="str">
        <f t="shared" si="105"/>
        <v/>
      </c>
      <c r="AV1307" s="358" t="str">
        <f t="shared" si="105"/>
        <v/>
      </c>
      <c r="AW1307" s="358" t="str">
        <f t="shared" si="105"/>
        <v/>
      </c>
      <c r="AX1307" s="358" t="str">
        <f t="shared" si="105"/>
        <v/>
      </c>
      <c r="AY1307" s="358" t="str">
        <f t="shared" si="105"/>
        <v/>
      </c>
      <c r="AZ1307" s="358" t="str">
        <f t="shared" si="105"/>
        <v/>
      </c>
      <c r="BA1307" s="358" t="str">
        <f t="shared" si="105"/>
        <v/>
      </c>
      <c r="BB1307" s="358" t="str">
        <f t="shared" si="105"/>
        <v/>
      </c>
      <c r="BC1307" s="358" t="str">
        <f t="shared" si="105"/>
        <v/>
      </c>
      <c r="BD1307" s="358" t="str">
        <f t="shared" si="105"/>
        <v/>
      </c>
      <c r="BE1307" s="358"/>
      <c r="BF1307" s="358" t="str">
        <f t="shared" si="106"/>
        <v/>
      </c>
      <c r="BG1307" s="358" t="str">
        <f t="shared" si="106"/>
        <v/>
      </c>
      <c r="BH1307" s="358" t="str">
        <f t="shared" si="106"/>
        <v/>
      </c>
      <c r="BI1307" s="358" t="str">
        <f t="shared" si="106"/>
        <v/>
      </c>
      <c r="BJ1307" s="358" t="str">
        <f t="shared" si="106"/>
        <v/>
      </c>
      <c r="BK1307" s="358" t="str">
        <f t="shared" si="106"/>
        <v/>
      </c>
      <c r="BL1307" s="358" t="str">
        <f t="shared" si="106"/>
        <v/>
      </c>
      <c r="BM1307" s="358" t="str">
        <f t="shared" si="106"/>
        <v/>
      </c>
    </row>
    <row r="1308" spans="1:65" ht="14.25" hidden="1">
      <c r="A1308" s="359" t="s">
        <v>149</v>
      </c>
      <c r="B1308" s="358" t="str">
        <f t="shared" si="101"/>
        <v/>
      </c>
      <c r="C1308" s="358" t="str">
        <f t="shared" si="101"/>
        <v/>
      </c>
      <c r="D1308" s="358" t="str">
        <f t="shared" si="101"/>
        <v/>
      </c>
      <c r="E1308" s="358" t="str">
        <f t="shared" si="101"/>
        <v/>
      </c>
      <c r="F1308" s="358" t="str">
        <f t="shared" si="101"/>
        <v/>
      </c>
      <c r="G1308" s="358" t="str">
        <f t="shared" si="101"/>
        <v/>
      </c>
      <c r="H1308" s="358" t="str">
        <f t="shared" si="101"/>
        <v/>
      </c>
      <c r="I1308" s="358" t="str">
        <f t="shared" si="101"/>
        <v/>
      </c>
      <c r="J1308" s="358" t="str">
        <f t="shared" si="101"/>
        <v/>
      </c>
      <c r="K1308" s="358" t="str">
        <f t="shared" si="101"/>
        <v/>
      </c>
      <c r="L1308" s="358" t="str">
        <f t="shared" si="102"/>
        <v/>
      </c>
      <c r="M1308" s="358" t="str">
        <f t="shared" si="102"/>
        <v/>
      </c>
      <c r="N1308" s="358" t="str">
        <f t="shared" si="102"/>
        <v/>
      </c>
      <c r="O1308" s="358" t="str">
        <f t="shared" si="102"/>
        <v/>
      </c>
      <c r="P1308" s="358" t="str">
        <f t="shared" si="102"/>
        <v/>
      </c>
      <c r="Q1308" s="358" t="str">
        <f t="shared" si="102"/>
        <v/>
      </c>
      <c r="R1308" s="358" t="str">
        <f t="shared" si="102"/>
        <v/>
      </c>
      <c r="S1308" s="358" t="str">
        <f t="shared" si="102"/>
        <v/>
      </c>
      <c r="T1308" s="358" t="str">
        <f t="shared" si="102"/>
        <v/>
      </c>
      <c r="U1308" s="358" t="str">
        <f t="shared" si="102"/>
        <v/>
      </c>
      <c r="V1308" s="358" t="str">
        <f t="shared" si="103"/>
        <v/>
      </c>
      <c r="W1308" s="358" t="str">
        <f t="shared" si="103"/>
        <v/>
      </c>
      <c r="X1308" s="358" t="str">
        <f t="shared" si="103"/>
        <v/>
      </c>
      <c r="Y1308" s="358" t="str">
        <f t="shared" si="103"/>
        <v/>
      </c>
      <c r="Z1308" s="358" t="str">
        <f t="shared" si="103"/>
        <v/>
      </c>
      <c r="AA1308" s="358" t="str">
        <f t="shared" si="103"/>
        <v/>
      </c>
      <c r="AB1308" s="358" t="str">
        <f t="shared" si="103"/>
        <v/>
      </c>
      <c r="AC1308" s="358" t="str">
        <f t="shared" si="103"/>
        <v/>
      </c>
      <c r="AD1308" s="358" t="str">
        <f t="shared" si="103"/>
        <v/>
      </c>
      <c r="AE1308" s="358" t="str">
        <f t="shared" si="103"/>
        <v/>
      </c>
      <c r="AF1308" s="358" t="str">
        <f t="shared" si="104"/>
        <v/>
      </c>
      <c r="AG1308" s="358" t="str">
        <f t="shared" si="104"/>
        <v/>
      </c>
      <c r="AH1308" s="358" t="str">
        <f t="shared" si="104"/>
        <v/>
      </c>
      <c r="AI1308" s="358" t="str">
        <f t="shared" si="104"/>
        <v/>
      </c>
      <c r="AJ1308" s="358" t="str">
        <f t="shared" si="104"/>
        <v/>
      </c>
      <c r="AK1308" s="358" t="str">
        <f t="shared" si="104"/>
        <v/>
      </c>
      <c r="AL1308" s="358" t="str">
        <f t="shared" si="104"/>
        <v/>
      </c>
      <c r="AM1308" s="358" t="str">
        <f t="shared" si="104"/>
        <v/>
      </c>
      <c r="AN1308" s="358" t="str">
        <f t="shared" si="104"/>
        <v/>
      </c>
      <c r="AO1308" s="358" t="str">
        <f t="shared" si="104"/>
        <v/>
      </c>
      <c r="AP1308" s="358" t="str">
        <f t="shared" si="105"/>
        <v/>
      </c>
      <c r="AQ1308" s="358" t="str">
        <f t="shared" si="105"/>
        <v/>
      </c>
      <c r="AR1308" s="358" t="str">
        <f t="shared" si="105"/>
        <v/>
      </c>
      <c r="AS1308" s="358" t="str">
        <f t="shared" si="105"/>
        <v/>
      </c>
      <c r="AT1308" s="358" t="str">
        <f t="shared" si="105"/>
        <v/>
      </c>
      <c r="AU1308" s="358" t="str">
        <f t="shared" si="105"/>
        <v/>
      </c>
      <c r="AV1308" s="358" t="str">
        <f t="shared" si="105"/>
        <v/>
      </c>
      <c r="AW1308" s="358" t="str">
        <f t="shared" si="105"/>
        <v/>
      </c>
      <c r="AX1308" s="358" t="str">
        <f t="shared" si="105"/>
        <v/>
      </c>
      <c r="AY1308" s="358" t="str">
        <f t="shared" si="105"/>
        <v/>
      </c>
      <c r="AZ1308" s="358" t="str">
        <f t="shared" si="105"/>
        <v/>
      </c>
      <c r="BA1308" s="358" t="str">
        <f t="shared" si="105"/>
        <v/>
      </c>
      <c r="BB1308" s="358" t="str">
        <f t="shared" si="105"/>
        <v/>
      </c>
      <c r="BC1308" s="358" t="str">
        <f t="shared" si="105"/>
        <v/>
      </c>
      <c r="BD1308" s="358" t="str">
        <f t="shared" si="105"/>
        <v/>
      </c>
      <c r="BE1308" s="358"/>
      <c r="BF1308" s="358" t="str">
        <f t="shared" si="106"/>
        <v/>
      </c>
      <c r="BG1308" s="358" t="str">
        <f t="shared" si="106"/>
        <v/>
      </c>
      <c r="BH1308" s="358" t="str">
        <f t="shared" si="106"/>
        <v/>
      </c>
      <c r="BI1308" s="358" t="str">
        <f t="shared" si="106"/>
        <v/>
      </c>
      <c r="BJ1308" s="358" t="str">
        <f t="shared" si="106"/>
        <v/>
      </c>
      <c r="BK1308" s="358" t="str">
        <f t="shared" si="106"/>
        <v/>
      </c>
      <c r="BL1308" s="358" t="str">
        <f t="shared" si="106"/>
        <v/>
      </c>
      <c r="BM1308" s="358" t="str">
        <f t="shared" si="106"/>
        <v/>
      </c>
    </row>
    <row r="1309" spans="1:65" ht="14.25" hidden="1">
      <c r="A1309" s="359" t="s">
        <v>150</v>
      </c>
      <c r="B1309" s="358" t="str">
        <f t="shared" si="101"/>
        <v/>
      </c>
      <c r="C1309" s="358" t="str">
        <f t="shared" si="101"/>
        <v/>
      </c>
      <c r="D1309" s="358" t="str">
        <f t="shared" si="101"/>
        <v/>
      </c>
      <c r="E1309" s="358" t="str">
        <f t="shared" si="101"/>
        <v/>
      </c>
      <c r="F1309" s="358" t="str">
        <f t="shared" si="101"/>
        <v/>
      </c>
      <c r="G1309" s="358" t="str">
        <f t="shared" si="101"/>
        <v/>
      </c>
      <c r="H1309" s="358" t="str">
        <f t="shared" si="101"/>
        <v/>
      </c>
      <c r="I1309" s="358" t="str">
        <f t="shared" si="101"/>
        <v/>
      </c>
      <c r="J1309" s="358" t="str">
        <f t="shared" si="101"/>
        <v/>
      </c>
      <c r="K1309" s="358" t="str">
        <f t="shared" si="101"/>
        <v/>
      </c>
      <c r="L1309" s="358" t="str">
        <f t="shared" si="102"/>
        <v/>
      </c>
      <c r="M1309" s="358" t="str">
        <f t="shared" si="102"/>
        <v/>
      </c>
      <c r="N1309" s="358" t="str">
        <f t="shared" si="102"/>
        <v/>
      </c>
      <c r="O1309" s="358" t="str">
        <f t="shared" si="102"/>
        <v/>
      </c>
      <c r="P1309" s="358" t="str">
        <f t="shared" si="102"/>
        <v/>
      </c>
      <c r="Q1309" s="358" t="str">
        <f t="shared" si="102"/>
        <v/>
      </c>
      <c r="R1309" s="358" t="str">
        <f t="shared" si="102"/>
        <v/>
      </c>
      <c r="S1309" s="358" t="str">
        <f t="shared" si="102"/>
        <v/>
      </c>
      <c r="T1309" s="358" t="str">
        <f t="shared" si="102"/>
        <v/>
      </c>
      <c r="U1309" s="358" t="str">
        <f t="shared" si="102"/>
        <v/>
      </c>
      <c r="V1309" s="358" t="str">
        <f t="shared" si="103"/>
        <v/>
      </c>
      <c r="W1309" s="358" t="str">
        <f t="shared" si="103"/>
        <v/>
      </c>
      <c r="X1309" s="358" t="str">
        <f t="shared" si="103"/>
        <v/>
      </c>
      <c r="Y1309" s="358" t="str">
        <f t="shared" si="103"/>
        <v/>
      </c>
      <c r="Z1309" s="358" t="str">
        <f t="shared" si="103"/>
        <v/>
      </c>
      <c r="AA1309" s="358" t="str">
        <f t="shared" si="103"/>
        <v/>
      </c>
      <c r="AB1309" s="358" t="str">
        <f t="shared" si="103"/>
        <v/>
      </c>
      <c r="AC1309" s="358" t="str">
        <f t="shared" si="103"/>
        <v/>
      </c>
      <c r="AD1309" s="358" t="str">
        <f t="shared" si="103"/>
        <v/>
      </c>
      <c r="AE1309" s="358" t="str">
        <f t="shared" si="103"/>
        <v/>
      </c>
      <c r="AF1309" s="358" t="str">
        <f t="shared" si="104"/>
        <v/>
      </c>
      <c r="AG1309" s="358" t="str">
        <f t="shared" si="104"/>
        <v/>
      </c>
      <c r="AH1309" s="358" t="str">
        <f t="shared" si="104"/>
        <v/>
      </c>
      <c r="AI1309" s="358" t="str">
        <f t="shared" si="104"/>
        <v/>
      </c>
      <c r="AJ1309" s="358" t="str">
        <f t="shared" si="104"/>
        <v/>
      </c>
      <c r="AK1309" s="358" t="str">
        <f t="shared" si="104"/>
        <v/>
      </c>
      <c r="AL1309" s="358" t="str">
        <f t="shared" si="104"/>
        <v/>
      </c>
      <c r="AM1309" s="358" t="str">
        <f t="shared" si="104"/>
        <v/>
      </c>
      <c r="AN1309" s="358" t="str">
        <f t="shared" si="104"/>
        <v/>
      </c>
      <c r="AO1309" s="358" t="str">
        <f t="shared" si="104"/>
        <v/>
      </c>
      <c r="AP1309" s="358" t="str">
        <f t="shared" si="105"/>
        <v/>
      </c>
      <c r="AQ1309" s="358" t="str">
        <f t="shared" si="105"/>
        <v/>
      </c>
      <c r="AR1309" s="358" t="str">
        <f t="shared" si="105"/>
        <v/>
      </c>
      <c r="AS1309" s="358" t="str">
        <f t="shared" si="105"/>
        <v/>
      </c>
      <c r="AT1309" s="358" t="str">
        <f t="shared" si="105"/>
        <v/>
      </c>
      <c r="AU1309" s="358" t="str">
        <f t="shared" si="105"/>
        <v/>
      </c>
      <c r="AV1309" s="358" t="str">
        <f t="shared" si="105"/>
        <v/>
      </c>
      <c r="AW1309" s="358" t="str">
        <f t="shared" si="105"/>
        <v/>
      </c>
      <c r="AX1309" s="358" t="str">
        <f t="shared" si="105"/>
        <v/>
      </c>
      <c r="AY1309" s="358" t="str">
        <f t="shared" si="105"/>
        <v/>
      </c>
      <c r="AZ1309" s="358" t="str">
        <f t="shared" si="105"/>
        <v/>
      </c>
      <c r="BA1309" s="358" t="str">
        <f t="shared" si="105"/>
        <v/>
      </c>
      <c r="BB1309" s="358" t="str">
        <f t="shared" si="105"/>
        <v/>
      </c>
      <c r="BC1309" s="358" t="str">
        <f t="shared" si="105"/>
        <v/>
      </c>
      <c r="BD1309" s="358" t="str">
        <f t="shared" si="105"/>
        <v/>
      </c>
      <c r="BE1309" s="358"/>
      <c r="BF1309" s="358" t="str">
        <f t="shared" si="106"/>
        <v/>
      </c>
      <c r="BG1309" s="358" t="str">
        <f t="shared" si="106"/>
        <v/>
      </c>
      <c r="BH1309" s="358" t="str">
        <f t="shared" si="106"/>
        <v/>
      </c>
      <c r="BI1309" s="358" t="str">
        <f t="shared" si="106"/>
        <v/>
      </c>
      <c r="BJ1309" s="358" t="str">
        <f t="shared" si="106"/>
        <v/>
      </c>
      <c r="BK1309" s="358" t="str">
        <f t="shared" si="106"/>
        <v/>
      </c>
      <c r="BL1309" s="358" t="str">
        <f t="shared" si="106"/>
        <v/>
      </c>
      <c r="BM1309" s="358" t="str">
        <f t="shared" si="106"/>
        <v/>
      </c>
    </row>
    <row r="1310" spans="1:65" ht="14.25" hidden="1">
      <c r="A1310" s="359" t="s">
        <v>151</v>
      </c>
      <c r="B1310" s="358" t="str">
        <f t="shared" si="101"/>
        <v/>
      </c>
      <c r="C1310" s="358" t="str">
        <f t="shared" si="101"/>
        <v/>
      </c>
      <c r="D1310" s="358" t="str">
        <f t="shared" si="101"/>
        <v/>
      </c>
      <c r="E1310" s="358" t="str">
        <f t="shared" si="101"/>
        <v/>
      </c>
      <c r="F1310" s="358" t="str">
        <f t="shared" si="101"/>
        <v/>
      </c>
      <c r="G1310" s="358" t="str">
        <f t="shared" si="101"/>
        <v/>
      </c>
      <c r="H1310" s="358" t="str">
        <f t="shared" si="101"/>
        <v/>
      </c>
      <c r="I1310" s="358" t="str">
        <f t="shared" si="101"/>
        <v/>
      </c>
      <c r="J1310" s="358" t="str">
        <f t="shared" si="101"/>
        <v/>
      </c>
      <c r="K1310" s="358" t="str">
        <f t="shared" si="101"/>
        <v/>
      </c>
      <c r="L1310" s="358" t="str">
        <f t="shared" si="102"/>
        <v/>
      </c>
      <c r="M1310" s="358" t="str">
        <f t="shared" si="102"/>
        <v/>
      </c>
      <c r="N1310" s="358" t="str">
        <f t="shared" si="102"/>
        <v/>
      </c>
      <c r="O1310" s="358" t="str">
        <f t="shared" si="102"/>
        <v/>
      </c>
      <c r="P1310" s="358" t="str">
        <f t="shared" si="102"/>
        <v/>
      </c>
      <c r="Q1310" s="358" t="str">
        <f t="shared" si="102"/>
        <v/>
      </c>
      <c r="R1310" s="358" t="str">
        <f t="shared" si="102"/>
        <v/>
      </c>
      <c r="S1310" s="358" t="str">
        <f t="shared" si="102"/>
        <v/>
      </c>
      <c r="T1310" s="358" t="str">
        <f t="shared" si="102"/>
        <v/>
      </c>
      <c r="U1310" s="358" t="str">
        <f t="shared" si="102"/>
        <v/>
      </c>
      <c r="V1310" s="358" t="str">
        <f t="shared" si="103"/>
        <v/>
      </c>
      <c r="W1310" s="358" t="str">
        <f t="shared" si="103"/>
        <v/>
      </c>
      <c r="X1310" s="358" t="str">
        <f t="shared" si="103"/>
        <v/>
      </c>
      <c r="Y1310" s="358" t="str">
        <f t="shared" si="103"/>
        <v/>
      </c>
      <c r="Z1310" s="358" t="str">
        <f t="shared" si="103"/>
        <v/>
      </c>
      <c r="AA1310" s="358" t="str">
        <f t="shared" si="103"/>
        <v/>
      </c>
      <c r="AB1310" s="358" t="str">
        <f t="shared" si="103"/>
        <v/>
      </c>
      <c r="AC1310" s="358" t="str">
        <f t="shared" si="103"/>
        <v/>
      </c>
      <c r="AD1310" s="358" t="str">
        <f t="shared" si="103"/>
        <v/>
      </c>
      <c r="AE1310" s="358" t="str">
        <f t="shared" si="103"/>
        <v/>
      </c>
      <c r="AF1310" s="358" t="str">
        <f t="shared" si="104"/>
        <v/>
      </c>
      <c r="AG1310" s="358" t="str">
        <f t="shared" si="104"/>
        <v/>
      </c>
      <c r="AH1310" s="358" t="str">
        <f t="shared" si="104"/>
        <v/>
      </c>
      <c r="AI1310" s="358" t="str">
        <f t="shared" si="104"/>
        <v/>
      </c>
      <c r="AJ1310" s="358" t="str">
        <f t="shared" si="104"/>
        <v/>
      </c>
      <c r="AK1310" s="358" t="str">
        <f t="shared" si="104"/>
        <v/>
      </c>
      <c r="AL1310" s="358" t="str">
        <f t="shared" si="104"/>
        <v/>
      </c>
      <c r="AM1310" s="358" t="str">
        <f t="shared" si="104"/>
        <v/>
      </c>
      <c r="AN1310" s="358" t="str">
        <f t="shared" si="104"/>
        <v/>
      </c>
      <c r="AO1310" s="358" t="str">
        <f t="shared" si="104"/>
        <v/>
      </c>
      <c r="AP1310" s="358" t="str">
        <f t="shared" si="105"/>
        <v/>
      </c>
      <c r="AQ1310" s="358" t="str">
        <f t="shared" si="105"/>
        <v/>
      </c>
      <c r="AR1310" s="358" t="str">
        <f t="shared" si="105"/>
        <v/>
      </c>
      <c r="AS1310" s="358" t="str">
        <f t="shared" si="105"/>
        <v/>
      </c>
      <c r="AT1310" s="358" t="str">
        <f t="shared" si="105"/>
        <v/>
      </c>
      <c r="AU1310" s="358" t="str">
        <f t="shared" si="105"/>
        <v/>
      </c>
      <c r="AV1310" s="358" t="str">
        <f t="shared" si="105"/>
        <v/>
      </c>
      <c r="AW1310" s="358" t="str">
        <f t="shared" si="105"/>
        <v/>
      </c>
      <c r="AX1310" s="358" t="str">
        <f t="shared" si="105"/>
        <v/>
      </c>
      <c r="AY1310" s="358" t="str">
        <f t="shared" si="105"/>
        <v/>
      </c>
      <c r="AZ1310" s="358" t="str">
        <f t="shared" si="105"/>
        <v/>
      </c>
      <c r="BA1310" s="358" t="str">
        <f t="shared" si="105"/>
        <v/>
      </c>
      <c r="BB1310" s="358" t="str">
        <f t="shared" si="105"/>
        <v/>
      </c>
      <c r="BC1310" s="358" t="str">
        <f t="shared" si="105"/>
        <v/>
      </c>
      <c r="BD1310" s="358" t="str">
        <f t="shared" si="105"/>
        <v/>
      </c>
      <c r="BE1310" s="358"/>
      <c r="BF1310" s="358" t="str">
        <f t="shared" si="106"/>
        <v/>
      </c>
      <c r="BG1310" s="358" t="str">
        <f t="shared" si="106"/>
        <v/>
      </c>
      <c r="BH1310" s="358" t="str">
        <f t="shared" si="106"/>
        <v/>
      </c>
      <c r="BI1310" s="358" t="str">
        <f t="shared" si="106"/>
        <v/>
      </c>
      <c r="BJ1310" s="358" t="str">
        <f t="shared" si="106"/>
        <v/>
      </c>
      <c r="BK1310" s="358" t="str">
        <f t="shared" si="106"/>
        <v/>
      </c>
      <c r="BL1310" s="358" t="str">
        <f t="shared" si="106"/>
        <v/>
      </c>
      <c r="BM1310" s="358" t="str">
        <f t="shared" si="106"/>
        <v/>
      </c>
    </row>
    <row r="1311" spans="1:65" ht="14.25" hidden="1">
      <c r="A1311" s="359" t="s">
        <v>152</v>
      </c>
      <c r="B1311" s="358" t="str">
        <f t="shared" ref="B1311:K1320" si="107">IF(ISERROR(VLOOKUP($A1311,$A$1201:$BE$1290,COLUMN(),0)),"",VLOOKUP($A1311,$A$1201:$BE$1290,COLUMN(),0))</f>
        <v/>
      </c>
      <c r="C1311" s="358" t="str">
        <f t="shared" si="107"/>
        <v/>
      </c>
      <c r="D1311" s="358" t="str">
        <f t="shared" si="107"/>
        <v/>
      </c>
      <c r="E1311" s="358" t="str">
        <f t="shared" si="107"/>
        <v/>
      </c>
      <c r="F1311" s="358" t="str">
        <f t="shared" si="107"/>
        <v/>
      </c>
      <c r="G1311" s="358" t="str">
        <f t="shared" si="107"/>
        <v/>
      </c>
      <c r="H1311" s="358" t="str">
        <f t="shared" si="107"/>
        <v/>
      </c>
      <c r="I1311" s="358" t="str">
        <f t="shared" si="107"/>
        <v/>
      </c>
      <c r="J1311" s="358" t="str">
        <f t="shared" si="107"/>
        <v/>
      </c>
      <c r="K1311" s="358" t="str">
        <f t="shared" si="107"/>
        <v/>
      </c>
      <c r="L1311" s="358" t="str">
        <f t="shared" ref="L1311:U1320" si="108">IF(ISERROR(VLOOKUP($A1311,$A$1201:$BE$1290,COLUMN(),0)),"",VLOOKUP($A1311,$A$1201:$BE$1290,COLUMN(),0))</f>
        <v/>
      </c>
      <c r="M1311" s="358" t="str">
        <f t="shared" si="108"/>
        <v/>
      </c>
      <c r="N1311" s="358" t="str">
        <f t="shared" si="108"/>
        <v/>
      </c>
      <c r="O1311" s="358" t="str">
        <f t="shared" si="108"/>
        <v/>
      </c>
      <c r="P1311" s="358" t="str">
        <f t="shared" si="108"/>
        <v/>
      </c>
      <c r="Q1311" s="358" t="str">
        <f t="shared" si="108"/>
        <v/>
      </c>
      <c r="R1311" s="358" t="str">
        <f t="shared" si="108"/>
        <v/>
      </c>
      <c r="S1311" s="358" t="str">
        <f t="shared" si="108"/>
        <v/>
      </c>
      <c r="T1311" s="358" t="str">
        <f t="shared" si="108"/>
        <v/>
      </c>
      <c r="U1311" s="358" t="str">
        <f t="shared" si="108"/>
        <v/>
      </c>
      <c r="V1311" s="358" t="str">
        <f t="shared" ref="V1311:AE1320" si="109">IF(ISERROR(VLOOKUP($A1311,$A$1201:$BE$1290,COLUMN(),0)),"",VLOOKUP($A1311,$A$1201:$BE$1290,COLUMN(),0))</f>
        <v/>
      </c>
      <c r="W1311" s="358" t="str">
        <f t="shared" si="109"/>
        <v/>
      </c>
      <c r="X1311" s="358" t="str">
        <f t="shared" si="109"/>
        <v/>
      </c>
      <c r="Y1311" s="358" t="str">
        <f t="shared" si="109"/>
        <v/>
      </c>
      <c r="Z1311" s="358" t="str">
        <f t="shared" si="109"/>
        <v/>
      </c>
      <c r="AA1311" s="358" t="str">
        <f t="shared" si="109"/>
        <v/>
      </c>
      <c r="AB1311" s="358" t="str">
        <f t="shared" si="109"/>
        <v/>
      </c>
      <c r="AC1311" s="358" t="str">
        <f t="shared" si="109"/>
        <v/>
      </c>
      <c r="AD1311" s="358" t="str">
        <f t="shared" si="109"/>
        <v/>
      </c>
      <c r="AE1311" s="358" t="str">
        <f t="shared" si="109"/>
        <v/>
      </c>
      <c r="AF1311" s="358" t="str">
        <f t="shared" ref="AF1311:AO1320" si="110">IF(ISERROR(VLOOKUP($A1311,$A$1201:$BE$1290,COLUMN(),0)),"",VLOOKUP($A1311,$A$1201:$BE$1290,COLUMN(),0))</f>
        <v/>
      </c>
      <c r="AG1311" s="358" t="str">
        <f t="shared" si="110"/>
        <v/>
      </c>
      <c r="AH1311" s="358" t="str">
        <f t="shared" si="110"/>
        <v/>
      </c>
      <c r="AI1311" s="358" t="str">
        <f t="shared" si="110"/>
        <v/>
      </c>
      <c r="AJ1311" s="358" t="str">
        <f t="shared" si="110"/>
        <v/>
      </c>
      <c r="AK1311" s="358" t="str">
        <f t="shared" si="110"/>
        <v/>
      </c>
      <c r="AL1311" s="358" t="str">
        <f t="shared" si="110"/>
        <v/>
      </c>
      <c r="AM1311" s="358" t="str">
        <f t="shared" si="110"/>
        <v/>
      </c>
      <c r="AN1311" s="358" t="str">
        <f t="shared" si="110"/>
        <v/>
      </c>
      <c r="AO1311" s="358" t="str">
        <f t="shared" si="110"/>
        <v/>
      </c>
      <c r="AP1311" s="358" t="str">
        <f t="shared" ref="AP1311:BD1320" si="111">IF(ISERROR(VLOOKUP($A1311,$A$1201:$BE$1290,COLUMN(),0)),"",VLOOKUP($A1311,$A$1201:$BE$1290,COLUMN(),0))</f>
        <v/>
      </c>
      <c r="AQ1311" s="358" t="str">
        <f t="shared" si="111"/>
        <v/>
      </c>
      <c r="AR1311" s="358" t="str">
        <f t="shared" si="111"/>
        <v/>
      </c>
      <c r="AS1311" s="358" t="str">
        <f t="shared" si="111"/>
        <v/>
      </c>
      <c r="AT1311" s="358" t="str">
        <f t="shared" si="111"/>
        <v/>
      </c>
      <c r="AU1311" s="358" t="str">
        <f t="shared" si="111"/>
        <v/>
      </c>
      <c r="AV1311" s="358" t="str">
        <f t="shared" si="111"/>
        <v/>
      </c>
      <c r="AW1311" s="358" t="str">
        <f t="shared" si="111"/>
        <v/>
      </c>
      <c r="AX1311" s="358" t="str">
        <f t="shared" si="111"/>
        <v/>
      </c>
      <c r="AY1311" s="358" t="str">
        <f t="shared" si="111"/>
        <v/>
      </c>
      <c r="AZ1311" s="358" t="str">
        <f t="shared" si="111"/>
        <v/>
      </c>
      <c r="BA1311" s="358" t="str">
        <f t="shared" si="111"/>
        <v/>
      </c>
      <c r="BB1311" s="358" t="str">
        <f t="shared" si="111"/>
        <v/>
      </c>
      <c r="BC1311" s="358" t="str">
        <f t="shared" si="111"/>
        <v/>
      </c>
      <c r="BD1311" s="358" t="str">
        <f t="shared" si="111"/>
        <v/>
      </c>
      <c r="BE1311" s="358"/>
      <c r="BF1311" s="358" t="str">
        <f t="shared" ref="BF1311:BM1320" si="112">IF(ISERROR(VLOOKUP($A1311,$A$1201:$BE$1290,COLUMN(),0)),"",VLOOKUP($A1311,$A$1201:$BE$1290,COLUMN(),0))</f>
        <v/>
      </c>
      <c r="BG1311" s="358" t="str">
        <f t="shared" si="112"/>
        <v/>
      </c>
      <c r="BH1311" s="358" t="str">
        <f t="shared" si="112"/>
        <v/>
      </c>
      <c r="BI1311" s="358" t="str">
        <f t="shared" si="112"/>
        <v/>
      </c>
      <c r="BJ1311" s="358" t="str">
        <f t="shared" si="112"/>
        <v/>
      </c>
      <c r="BK1311" s="358" t="str">
        <f t="shared" si="112"/>
        <v/>
      </c>
      <c r="BL1311" s="358" t="str">
        <f t="shared" si="112"/>
        <v/>
      </c>
      <c r="BM1311" s="358" t="str">
        <f t="shared" si="112"/>
        <v/>
      </c>
    </row>
    <row r="1312" spans="1:65" ht="14.25" hidden="1">
      <c r="A1312" s="359" t="s">
        <v>153</v>
      </c>
      <c r="B1312" s="358" t="str">
        <f t="shared" si="107"/>
        <v/>
      </c>
      <c r="C1312" s="358" t="str">
        <f t="shared" si="107"/>
        <v/>
      </c>
      <c r="D1312" s="358" t="str">
        <f t="shared" si="107"/>
        <v/>
      </c>
      <c r="E1312" s="358" t="str">
        <f t="shared" si="107"/>
        <v/>
      </c>
      <c r="F1312" s="358" t="str">
        <f t="shared" si="107"/>
        <v/>
      </c>
      <c r="G1312" s="358" t="str">
        <f t="shared" si="107"/>
        <v/>
      </c>
      <c r="H1312" s="358" t="str">
        <f t="shared" si="107"/>
        <v/>
      </c>
      <c r="I1312" s="358" t="str">
        <f t="shared" si="107"/>
        <v/>
      </c>
      <c r="J1312" s="358" t="str">
        <f t="shared" si="107"/>
        <v/>
      </c>
      <c r="K1312" s="358" t="str">
        <f t="shared" si="107"/>
        <v/>
      </c>
      <c r="L1312" s="358" t="str">
        <f t="shared" si="108"/>
        <v/>
      </c>
      <c r="M1312" s="358" t="str">
        <f t="shared" si="108"/>
        <v/>
      </c>
      <c r="N1312" s="358" t="str">
        <f t="shared" si="108"/>
        <v/>
      </c>
      <c r="O1312" s="358" t="str">
        <f t="shared" si="108"/>
        <v/>
      </c>
      <c r="P1312" s="358" t="str">
        <f t="shared" si="108"/>
        <v/>
      </c>
      <c r="Q1312" s="358" t="str">
        <f t="shared" si="108"/>
        <v/>
      </c>
      <c r="R1312" s="358" t="str">
        <f t="shared" si="108"/>
        <v/>
      </c>
      <c r="S1312" s="358" t="str">
        <f t="shared" si="108"/>
        <v/>
      </c>
      <c r="T1312" s="358" t="str">
        <f t="shared" si="108"/>
        <v/>
      </c>
      <c r="U1312" s="358" t="str">
        <f t="shared" si="108"/>
        <v/>
      </c>
      <c r="V1312" s="358" t="str">
        <f t="shared" si="109"/>
        <v/>
      </c>
      <c r="W1312" s="358" t="str">
        <f t="shared" si="109"/>
        <v/>
      </c>
      <c r="X1312" s="358" t="str">
        <f t="shared" si="109"/>
        <v/>
      </c>
      <c r="Y1312" s="358" t="str">
        <f t="shared" si="109"/>
        <v/>
      </c>
      <c r="Z1312" s="358" t="str">
        <f t="shared" si="109"/>
        <v/>
      </c>
      <c r="AA1312" s="358" t="str">
        <f t="shared" si="109"/>
        <v/>
      </c>
      <c r="AB1312" s="358" t="str">
        <f t="shared" si="109"/>
        <v/>
      </c>
      <c r="AC1312" s="358" t="str">
        <f t="shared" si="109"/>
        <v/>
      </c>
      <c r="AD1312" s="358" t="str">
        <f t="shared" si="109"/>
        <v/>
      </c>
      <c r="AE1312" s="358" t="str">
        <f t="shared" si="109"/>
        <v/>
      </c>
      <c r="AF1312" s="358" t="str">
        <f t="shared" si="110"/>
        <v/>
      </c>
      <c r="AG1312" s="358" t="str">
        <f t="shared" si="110"/>
        <v/>
      </c>
      <c r="AH1312" s="358" t="str">
        <f t="shared" si="110"/>
        <v/>
      </c>
      <c r="AI1312" s="358" t="str">
        <f t="shared" si="110"/>
        <v/>
      </c>
      <c r="AJ1312" s="358" t="str">
        <f t="shared" si="110"/>
        <v/>
      </c>
      <c r="AK1312" s="358" t="str">
        <f t="shared" si="110"/>
        <v/>
      </c>
      <c r="AL1312" s="358" t="str">
        <f t="shared" si="110"/>
        <v/>
      </c>
      <c r="AM1312" s="358" t="str">
        <f t="shared" si="110"/>
        <v/>
      </c>
      <c r="AN1312" s="358" t="str">
        <f t="shared" si="110"/>
        <v/>
      </c>
      <c r="AO1312" s="358" t="str">
        <f t="shared" si="110"/>
        <v/>
      </c>
      <c r="AP1312" s="358" t="str">
        <f t="shared" si="111"/>
        <v/>
      </c>
      <c r="AQ1312" s="358" t="str">
        <f t="shared" si="111"/>
        <v/>
      </c>
      <c r="AR1312" s="358" t="str">
        <f t="shared" si="111"/>
        <v/>
      </c>
      <c r="AS1312" s="358" t="str">
        <f t="shared" si="111"/>
        <v/>
      </c>
      <c r="AT1312" s="358" t="str">
        <f t="shared" si="111"/>
        <v/>
      </c>
      <c r="AU1312" s="358" t="str">
        <f t="shared" si="111"/>
        <v/>
      </c>
      <c r="AV1312" s="358" t="str">
        <f t="shared" si="111"/>
        <v/>
      </c>
      <c r="AW1312" s="358" t="str">
        <f t="shared" si="111"/>
        <v/>
      </c>
      <c r="AX1312" s="358" t="str">
        <f t="shared" si="111"/>
        <v/>
      </c>
      <c r="AY1312" s="358" t="str">
        <f t="shared" si="111"/>
        <v/>
      </c>
      <c r="AZ1312" s="358" t="str">
        <f t="shared" si="111"/>
        <v/>
      </c>
      <c r="BA1312" s="358" t="str">
        <f t="shared" si="111"/>
        <v/>
      </c>
      <c r="BB1312" s="358" t="str">
        <f t="shared" si="111"/>
        <v/>
      </c>
      <c r="BC1312" s="358" t="str">
        <f t="shared" si="111"/>
        <v/>
      </c>
      <c r="BD1312" s="358" t="str">
        <f t="shared" si="111"/>
        <v/>
      </c>
      <c r="BE1312" s="358"/>
      <c r="BF1312" s="358" t="str">
        <f t="shared" si="112"/>
        <v/>
      </c>
      <c r="BG1312" s="358" t="str">
        <f t="shared" si="112"/>
        <v/>
      </c>
      <c r="BH1312" s="358" t="str">
        <f t="shared" si="112"/>
        <v/>
      </c>
      <c r="BI1312" s="358" t="str">
        <f t="shared" si="112"/>
        <v/>
      </c>
      <c r="BJ1312" s="358" t="str">
        <f t="shared" si="112"/>
        <v/>
      </c>
      <c r="BK1312" s="358" t="str">
        <f t="shared" si="112"/>
        <v/>
      </c>
      <c r="BL1312" s="358" t="str">
        <f t="shared" si="112"/>
        <v/>
      </c>
      <c r="BM1312" s="358" t="str">
        <f t="shared" si="112"/>
        <v/>
      </c>
    </row>
    <row r="1313" spans="1:65" ht="14.25" hidden="1">
      <c r="A1313" s="359" t="s">
        <v>154</v>
      </c>
      <c r="B1313" s="358" t="str">
        <f t="shared" si="107"/>
        <v/>
      </c>
      <c r="C1313" s="358" t="str">
        <f t="shared" si="107"/>
        <v/>
      </c>
      <c r="D1313" s="358" t="str">
        <f t="shared" si="107"/>
        <v/>
      </c>
      <c r="E1313" s="358" t="str">
        <f t="shared" si="107"/>
        <v/>
      </c>
      <c r="F1313" s="358" t="str">
        <f t="shared" si="107"/>
        <v/>
      </c>
      <c r="G1313" s="358" t="str">
        <f t="shared" si="107"/>
        <v/>
      </c>
      <c r="H1313" s="358" t="str">
        <f t="shared" si="107"/>
        <v/>
      </c>
      <c r="I1313" s="358" t="str">
        <f t="shared" si="107"/>
        <v/>
      </c>
      <c r="J1313" s="358" t="str">
        <f t="shared" si="107"/>
        <v/>
      </c>
      <c r="K1313" s="358" t="str">
        <f t="shared" si="107"/>
        <v/>
      </c>
      <c r="L1313" s="358" t="str">
        <f t="shared" si="108"/>
        <v/>
      </c>
      <c r="M1313" s="358" t="str">
        <f t="shared" si="108"/>
        <v/>
      </c>
      <c r="N1313" s="358" t="str">
        <f t="shared" si="108"/>
        <v/>
      </c>
      <c r="O1313" s="358" t="str">
        <f t="shared" si="108"/>
        <v/>
      </c>
      <c r="P1313" s="358" t="str">
        <f t="shared" si="108"/>
        <v/>
      </c>
      <c r="Q1313" s="358" t="str">
        <f t="shared" si="108"/>
        <v/>
      </c>
      <c r="R1313" s="358" t="str">
        <f t="shared" si="108"/>
        <v/>
      </c>
      <c r="S1313" s="358" t="str">
        <f t="shared" si="108"/>
        <v/>
      </c>
      <c r="T1313" s="358" t="str">
        <f t="shared" si="108"/>
        <v/>
      </c>
      <c r="U1313" s="358" t="str">
        <f t="shared" si="108"/>
        <v/>
      </c>
      <c r="V1313" s="358" t="str">
        <f t="shared" si="109"/>
        <v/>
      </c>
      <c r="W1313" s="358" t="str">
        <f t="shared" si="109"/>
        <v/>
      </c>
      <c r="X1313" s="358" t="str">
        <f t="shared" si="109"/>
        <v/>
      </c>
      <c r="Y1313" s="358" t="str">
        <f t="shared" si="109"/>
        <v/>
      </c>
      <c r="Z1313" s="358" t="str">
        <f t="shared" si="109"/>
        <v/>
      </c>
      <c r="AA1313" s="358" t="str">
        <f t="shared" si="109"/>
        <v/>
      </c>
      <c r="AB1313" s="358" t="str">
        <f t="shared" si="109"/>
        <v/>
      </c>
      <c r="AC1313" s="358" t="str">
        <f t="shared" si="109"/>
        <v/>
      </c>
      <c r="AD1313" s="358" t="str">
        <f t="shared" si="109"/>
        <v/>
      </c>
      <c r="AE1313" s="358" t="str">
        <f t="shared" si="109"/>
        <v/>
      </c>
      <c r="AF1313" s="358" t="str">
        <f t="shared" si="110"/>
        <v/>
      </c>
      <c r="AG1313" s="358" t="str">
        <f t="shared" si="110"/>
        <v/>
      </c>
      <c r="AH1313" s="358" t="str">
        <f t="shared" si="110"/>
        <v/>
      </c>
      <c r="AI1313" s="358" t="str">
        <f t="shared" si="110"/>
        <v/>
      </c>
      <c r="AJ1313" s="358" t="str">
        <f t="shared" si="110"/>
        <v/>
      </c>
      <c r="AK1313" s="358" t="str">
        <f t="shared" si="110"/>
        <v/>
      </c>
      <c r="AL1313" s="358" t="str">
        <f t="shared" si="110"/>
        <v/>
      </c>
      <c r="AM1313" s="358" t="str">
        <f t="shared" si="110"/>
        <v/>
      </c>
      <c r="AN1313" s="358" t="str">
        <f t="shared" si="110"/>
        <v/>
      </c>
      <c r="AO1313" s="358" t="str">
        <f t="shared" si="110"/>
        <v/>
      </c>
      <c r="AP1313" s="358" t="str">
        <f t="shared" si="111"/>
        <v/>
      </c>
      <c r="AQ1313" s="358" t="str">
        <f t="shared" si="111"/>
        <v/>
      </c>
      <c r="AR1313" s="358" t="str">
        <f t="shared" si="111"/>
        <v/>
      </c>
      <c r="AS1313" s="358" t="str">
        <f t="shared" si="111"/>
        <v/>
      </c>
      <c r="AT1313" s="358" t="str">
        <f t="shared" si="111"/>
        <v/>
      </c>
      <c r="AU1313" s="358" t="str">
        <f t="shared" si="111"/>
        <v/>
      </c>
      <c r="AV1313" s="358" t="str">
        <f t="shared" si="111"/>
        <v/>
      </c>
      <c r="AW1313" s="358" t="str">
        <f t="shared" si="111"/>
        <v/>
      </c>
      <c r="AX1313" s="358" t="str">
        <f t="shared" si="111"/>
        <v/>
      </c>
      <c r="AY1313" s="358" t="str">
        <f t="shared" si="111"/>
        <v/>
      </c>
      <c r="AZ1313" s="358" t="str">
        <f t="shared" si="111"/>
        <v/>
      </c>
      <c r="BA1313" s="358" t="str">
        <f t="shared" si="111"/>
        <v/>
      </c>
      <c r="BB1313" s="358" t="str">
        <f t="shared" si="111"/>
        <v/>
      </c>
      <c r="BC1313" s="358" t="str">
        <f t="shared" si="111"/>
        <v/>
      </c>
      <c r="BD1313" s="358" t="str">
        <f t="shared" si="111"/>
        <v/>
      </c>
      <c r="BE1313" s="358"/>
      <c r="BF1313" s="358" t="str">
        <f t="shared" si="112"/>
        <v/>
      </c>
      <c r="BG1313" s="358" t="str">
        <f t="shared" si="112"/>
        <v/>
      </c>
      <c r="BH1313" s="358" t="str">
        <f t="shared" si="112"/>
        <v/>
      </c>
      <c r="BI1313" s="358" t="str">
        <f t="shared" si="112"/>
        <v/>
      </c>
      <c r="BJ1313" s="358" t="str">
        <f t="shared" si="112"/>
        <v/>
      </c>
      <c r="BK1313" s="358" t="str">
        <f t="shared" si="112"/>
        <v/>
      </c>
      <c r="BL1313" s="358" t="str">
        <f t="shared" si="112"/>
        <v/>
      </c>
      <c r="BM1313" s="358" t="str">
        <f t="shared" si="112"/>
        <v/>
      </c>
    </row>
    <row r="1314" spans="1:65" ht="14.25" hidden="1">
      <c r="A1314" s="359" t="s">
        <v>155</v>
      </c>
      <c r="B1314" s="358" t="str">
        <f t="shared" si="107"/>
        <v/>
      </c>
      <c r="C1314" s="358" t="str">
        <f t="shared" si="107"/>
        <v/>
      </c>
      <c r="D1314" s="358" t="str">
        <f t="shared" si="107"/>
        <v/>
      </c>
      <c r="E1314" s="358" t="str">
        <f t="shared" si="107"/>
        <v/>
      </c>
      <c r="F1314" s="358" t="str">
        <f t="shared" si="107"/>
        <v/>
      </c>
      <c r="G1314" s="358" t="str">
        <f t="shared" si="107"/>
        <v/>
      </c>
      <c r="H1314" s="358" t="str">
        <f t="shared" si="107"/>
        <v/>
      </c>
      <c r="I1314" s="358" t="str">
        <f t="shared" si="107"/>
        <v/>
      </c>
      <c r="J1314" s="358" t="str">
        <f t="shared" si="107"/>
        <v/>
      </c>
      <c r="K1314" s="358" t="str">
        <f t="shared" si="107"/>
        <v/>
      </c>
      <c r="L1314" s="358" t="str">
        <f t="shared" si="108"/>
        <v/>
      </c>
      <c r="M1314" s="358" t="str">
        <f t="shared" si="108"/>
        <v/>
      </c>
      <c r="N1314" s="358" t="str">
        <f t="shared" si="108"/>
        <v/>
      </c>
      <c r="O1314" s="358" t="str">
        <f t="shared" si="108"/>
        <v/>
      </c>
      <c r="P1314" s="358" t="str">
        <f t="shared" si="108"/>
        <v/>
      </c>
      <c r="Q1314" s="358" t="str">
        <f t="shared" si="108"/>
        <v/>
      </c>
      <c r="R1314" s="358" t="str">
        <f t="shared" si="108"/>
        <v/>
      </c>
      <c r="S1314" s="358" t="str">
        <f t="shared" si="108"/>
        <v/>
      </c>
      <c r="T1314" s="358" t="str">
        <f t="shared" si="108"/>
        <v/>
      </c>
      <c r="U1314" s="358" t="str">
        <f t="shared" si="108"/>
        <v/>
      </c>
      <c r="V1314" s="358" t="str">
        <f t="shared" si="109"/>
        <v/>
      </c>
      <c r="W1314" s="358" t="str">
        <f t="shared" si="109"/>
        <v/>
      </c>
      <c r="X1314" s="358" t="str">
        <f t="shared" si="109"/>
        <v/>
      </c>
      <c r="Y1314" s="358" t="str">
        <f t="shared" si="109"/>
        <v/>
      </c>
      <c r="Z1314" s="358" t="str">
        <f t="shared" si="109"/>
        <v/>
      </c>
      <c r="AA1314" s="358" t="str">
        <f t="shared" si="109"/>
        <v/>
      </c>
      <c r="AB1314" s="358" t="str">
        <f t="shared" si="109"/>
        <v/>
      </c>
      <c r="AC1314" s="358" t="str">
        <f t="shared" si="109"/>
        <v/>
      </c>
      <c r="AD1314" s="358" t="str">
        <f t="shared" si="109"/>
        <v/>
      </c>
      <c r="AE1314" s="358" t="str">
        <f t="shared" si="109"/>
        <v/>
      </c>
      <c r="AF1314" s="358" t="str">
        <f t="shared" si="110"/>
        <v/>
      </c>
      <c r="AG1314" s="358" t="str">
        <f t="shared" si="110"/>
        <v/>
      </c>
      <c r="AH1314" s="358" t="str">
        <f t="shared" si="110"/>
        <v/>
      </c>
      <c r="AI1314" s="358" t="str">
        <f t="shared" si="110"/>
        <v/>
      </c>
      <c r="AJ1314" s="358" t="str">
        <f t="shared" si="110"/>
        <v/>
      </c>
      <c r="AK1314" s="358" t="str">
        <f t="shared" si="110"/>
        <v/>
      </c>
      <c r="AL1314" s="358" t="str">
        <f t="shared" si="110"/>
        <v/>
      </c>
      <c r="AM1314" s="358" t="str">
        <f t="shared" si="110"/>
        <v/>
      </c>
      <c r="AN1314" s="358" t="str">
        <f t="shared" si="110"/>
        <v/>
      </c>
      <c r="AO1314" s="358" t="str">
        <f t="shared" si="110"/>
        <v/>
      </c>
      <c r="AP1314" s="358" t="str">
        <f t="shared" si="111"/>
        <v/>
      </c>
      <c r="AQ1314" s="358" t="str">
        <f t="shared" si="111"/>
        <v/>
      </c>
      <c r="AR1314" s="358" t="str">
        <f t="shared" si="111"/>
        <v/>
      </c>
      <c r="AS1314" s="358" t="str">
        <f t="shared" si="111"/>
        <v/>
      </c>
      <c r="AT1314" s="358" t="str">
        <f t="shared" si="111"/>
        <v/>
      </c>
      <c r="AU1314" s="358" t="str">
        <f t="shared" si="111"/>
        <v/>
      </c>
      <c r="AV1314" s="358" t="str">
        <f t="shared" si="111"/>
        <v/>
      </c>
      <c r="AW1314" s="358" t="str">
        <f t="shared" si="111"/>
        <v/>
      </c>
      <c r="AX1314" s="358" t="str">
        <f t="shared" si="111"/>
        <v/>
      </c>
      <c r="AY1314" s="358" t="str">
        <f t="shared" si="111"/>
        <v/>
      </c>
      <c r="AZ1314" s="358" t="str">
        <f t="shared" si="111"/>
        <v/>
      </c>
      <c r="BA1314" s="358" t="str">
        <f t="shared" si="111"/>
        <v/>
      </c>
      <c r="BB1314" s="358" t="str">
        <f t="shared" si="111"/>
        <v/>
      </c>
      <c r="BC1314" s="358" t="str">
        <f t="shared" si="111"/>
        <v/>
      </c>
      <c r="BD1314" s="358" t="str">
        <f t="shared" si="111"/>
        <v/>
      </c>
      <c r="BE1314" s="358"/>
      <c r="BF1314" s="358" t="str">
        <f t="shared" si="112"/>
        <v/>
      </c>
      <c r="BG1314" s="358" t="str">
        <f t="shared" si="112"/>
        <v/>
      </c>
      <c r="BH1314" s="358" t="str">
        <f t="shared" si="112"/>
        <v/>
      </c>
      <c r="BI1314" s="358" t="str">
        <f t="shared" si="112"/>
        <v/>
      </c>
      <c r="BJ1314" s="358" t="str">
        <f t="shared" si="112"/>
        <v/>
      </c>
      <c r="BK1314" s="358" t="str">
        <f t="shared" si="112"/>
        <v/>
      </c>
      <c r="BL1314" s="358" t="str">
        <f t="shared" si="112"/>
        <v/>
      </c>
      <c r="BM1314" s="358" t="str">
        <f t="shared" si="112"/>
        <v/>
      </c>
    </row>
    <row r="1315" spans="1:65" ht="14.25" hidden="1">
      <c r="A1315" s="359" t="s">
        <v>156</v>
      </c>
      <c r="B1315" s="358" t="str">
        <f t="shared" si="107"/>
        <v/>
      </c>
      <c r="C1315" s="358" t="str">
        <f t="shared" si="107"/>
        <v/>
      </c>
      <c r="D1315" s="358" t="str">
        <f t="shared" si="107"/>
        <v/>
      </c>
      <c r="E1315" s="358" t="str">
        <f t="shared" si="107"/>
        <v/>
      </c>
      <c r="F1315" s="358" t="str">
        <f t="shared" si="107"/>
        <v/>
      </c>
      <c r="G1315" s="358" t="str">
        <f t="shared" si="107"/>
        <v/>
      </c>
      <c r="H1315" s="358" t="str">
        <f t="shared" si="107"/>
        <v/>
      </c>
      <c r="I1315" s="358" t="str">
        <f t="shared" si="107"/>
        <v/>
      </c>
      <c r="J1315" s="358" t="str">
        <f t="shared" si="107"/>
        <v/>
      </c>
      <c r="K1315" s="358" t="str">
        <f t="shared" si="107"/>
        <v/>
      </c>
      <c r="L1315" s="358" t="str">
        <f t="shared" si="108"/>
        <v/>
      </c>
      <c r="M1315" s="358" t="str">
        <f t="shared" si="108"/>
        <v/>
      </c>
      <c r="N1315" s="358" t="str">
        <f t="shared" si="108"/>
        <v/>
      </c>
      <c r="O1315" s="358" t="str">
        <f t="shared" si="108"/>
        <v/>
      </c>
      <c r="P1315" s="358" t="str">
        <f t="shared" si="108"/>
        <v/>
      </c>
      <c r="Q1315" s="358" t="str">
        <f t="shared" si="108"/>
        <v/>
      </c>
      <c r="R1315" s="358" t="str">
        <f t="shared" si="108"/>
        <v/>
      </c>
      <c r="S1315" s="358" t="str">
        <f t="shared" si="108"/>
        <v/>
      </c>
      <c r="T1315" s="358" t="str">
        <f t="shared" si="108"/>
        <v/>
      </c>
      <c r="U1315" s="358" t="str">
        <f t="shared" si="108"/>
        <v/>
      </c>
      <c r="V1315" s="358" t="str">
        <f t="shared" si="109"/>
        <v/>
      </c>
      <c r="W1315" s="358" t="str">
        <f t="shared" si="109"/>
        <v/>
      </c>
      <c r="X1315" s="358" t="str">
        <f t="shared" si="109"/>
        <v/>
      </c>
      <c r="Y1315" s="358" t="str">
        <f t="shared" si="109"/>
        <v/>
      </c>
      <c r="Z1315" s="358" t="str">
        <f t="shared" si="109"/>
        <v/>
      </c>
      <c r="AA1315" s="358" t="str">
        <f t="shared" si="109"/>
        <v/>
      </c>
      <c r="AB1315" s="358" t="str">
        <f t="shared" si="109"/>
        <v/>
      </c>
      <c r="AC1315" s="358" t="str">
        <f t="shared" si="109"/>
        <v/>
      </c>
      <c r="AD1315" s="358" t="str">
        <f t="shared" si="109"/>
        <v/>
      </c>
      <c r="AE1315" s="358" t="str">
        <f t="shared" si="109"/>
        <v/>
      </c>
      <c r="AF1315" s="358" t="str">
        <f t="shared" si="110"/>
        <v/>
      </c>
      <c r="AG1315" s="358" t="str">
        <f t="shared" si="110"/>
        <v/>
      </c>
      <c r="AH1315" s="358" t="str">
        <f t="shared" si="110"/>
        <v/>
      </c>
      <c r="AI1315" s="358" t="str">
        <f t="shared" si="110"/>
        <v/>
      </c>
      <c r="AJ1315" s="358" t="str">
        <f t="shared" si="110"/>
        <v/>
      </c>
      <c r="AK1315" s="358" t="str">
        <f t="shared" si="110"/>
        <v/>
      </c>
      <c r="AL1315" s="358" t="str">
        <f t="shared" si="110"/>
        <v/>
      </c>
      <c r="AM1315" s="358" t="str">
        <f t="shared" si="110"/>
        <v/>
      </c>
      <c r="AN1315" s="358" t="str">
        <f t="shared" si="110"/>
        <v/>
      </c>
      <c r="AO1315" s="358" t="str">
        <f t="shared" si="110"/>
        <v/>
      </c>
      <c r="AP1315" s="358" t="str">
        <f t="shared" si="111"/>
        <v/>
      </c>
      <c r="AQ1315" s="358" t="str">
        <f t="shared" si="111"/>
        <v/>
      </c>
      <c r="AR1315" s="358" t="str">
        <f t="shared" si="111"/>
        <v/>
      </c>
      <c r="AS1315" s="358" t="str">
        <f t="shared" si="111"/>
        <v/>
      </c>
      <c r="AT1315" s="358" t="str">
        <f t="shared" si="111"/>
        <v/>
      </c>
      <c r="AU1315" s="358" t="str">
        <f t="shared" si="111"/>
        <v/>
      </c>
      <c r="AV1315" s="358" t="str">
        <f t="shared" si="111"/>
        <v/>
      </c>
      <c r="AW1315" s="358" t="str">
        <f t="shared" si="111"/>
        <v/>
      </c>
      <c r="AX1315" s="358" t="str">
        <f t="shared" si="111"/>
        <v/>
      </c>
      <c r="AY1315" s="358" t="str">
        <f t="shared" si="111"/>
        <v/>
      </c>
      <c r="AZ1315" s="358" t="str">
        <f t="shared" si="111"/>
        <v/>
      </c>
      <c r="BA1315" s="358" t="str">
        <f t="shared" si="111"/>
        <v/>
      </c>
      <c r="BB1315" s="358" t="str">
        <f t="shared" si="111"/>
        <v/>
      </c>
      <c r="BC1315" s="358" t="str">
        <f t="shared" si="111"/>
        <v/>
      </c>
      <c r="BD1315" s="358" t="str">
        <f t="shared" si="111"/>
        <v/>
      </c>
      <c r="BE1315" s="358"/>
      <c r="BF1315" s="358" t="str">
        <f t="shared" si="112"/>
        <v/>
      </c>
      <c r="BG1315" s="358" t="str">
        <f t="shared" si="112"/>
        <v/>
      </c>
      <c r="BH1315" s="358" t="str">
        <f t="shared" si="112"/>
        <v/>
      </c>
      <c r="BI1315" s="358" t="str">
        <f t="shared" si="112"/>
        <v/>
      </c>
      <c r="BJ1315" s="358" t="str">
        <f t="shared" si="112"/>
        <v/>
      </c>
      <c r="BK1315" s="358" t="str">
        <f t="shared" si="112"/>
        <v/>
      </c>
      <c r="BL1315" s="358" t="str">
        <f t="shared" si="112"/>
        <v/>
      </c>
      <c r="BM1315" s="358" t="str">
        <f t="shared" si="112"/>
        <v/>
      </c>
    </row>
    <row r="1316" spans="1:65" ht="14.25" hidden="1">
      <c r="A1316" s="359" t="s">
        <v>157</v>
      </c>
      <c r="B1316" s="358" t="str">
        <f t="shared" si="107"/>
        <v/>
      </c>
      <c r="C1316" s="358" t="str">
        <f t="shared" si="107"/>
        <v/>
      </c>
      <c r="D1316" s="358" t="str">
        <f t="shared" si="107"/>
        <v/>
      </c>
      <c r="E1316" s="358" t="str">
        <f t="shared" si="107"/>
        <v/>
      </c>
      <c r="F1316" s="358" t="str">
        <f t="shared" si="107"/>
        <v/>
      </c>
      <c r="G1316" s="358" t="str">
        <f t="shared" si="107"/>
        <v/>
      </c>
      <c r="H1316" s="358" t="str">
        <f t="shared" si="107"/>
        <v/>
      </c>
      <c r="I1316" s="358" t="str">
        <f t="shared" si="107"/>
        <v/>
      </c>
      <c r="J1316" s="358" t="str">
        <f t="shared" si="107"/>
        <v/>
      </c>
      <c r="K1316" s="358" t="str">
        <f t="shared" si="107"/>
        <v/>
      </c>
      <c r="L1316" s="358" t="str">
        <f t="shared" si="108"/>
        <v/>
      </c>
      <c r="M1316" s="358" t="str">
        <f t="shared" si="108"/>
        <v/>
      </c>
      <c r="N1316" s="358" t="str">
        <f t="shared" si="108"/>
        <v/>
      </c>
      <c r="O1316" s="358" t="str">
        <f t="shared" si="108"/>
        <v/>
      </c>
      <c r="P1316" s="358" t="str">
        <f t="shared" si="108"/>
        <v/>
      </c>
      <c r="Q1316" s="358" t="str">
        <f t="shared" si="108"/>
        <v/>
      </c>
      <c r="R1316" s="358" t="str">
        <f t="shared" si="108"/>
        <v/>
      </c>
      <c r="S1316" s="358" t="str">
        <f t="shared" si="108"/>
        <v/>
      </c>
      <c r="T1316" s="358" t="str">
        <f t="shared" si="108"/>
        <v/>
      </c>
      <c r="U1316" s="358" t="str">
        <f t="shared" si="108"/>
        <v/>
      </c>
      <c r="V1316" s="358" t="str">
        <f t="shared" si="109"/>
        <v/>
      </c>
      <c r="W1316" s="358" t="str">
        <f t="shared" si="109"/>
        <v/>
      </c>
      <c r="X1316" s="358" t="str">
        <f t="shared" si="109"/>
        <v/>
      </c>
      <c r="Y1316" s="358" t="str">
        <f t="shared" si="109"/>
        <v/>
      </c>
      <c r="Z1316" s="358" t="str">
        <f t="shared" si="109"/>
        <v/>
      </c>
      <c r="AA1316" s="358" t="str">
        <f t="shared" si="109"/>
        <v/>
      </c>
      <c r="AB1316" s="358" t="str">
        <f t="shared" si="109"/>
        <v/>
      </c>
      <c r="AC1316" s="358" t="str">
        <f t="shared" si="109"/>
        <v/>
      </c>
      <c r="AD1316" s="358" t="str">
        <f t="shared" si="109"/>
        <v/>
      </c>
      <c r="AE1316" s="358" t="str">
        <f t="shared" si="109"/>
        <v/>
      </c>
      <c r="AF1316" s="358" t="str">
        <f t="shared" si="110"/>
        <v/>
      </c>
      <c r="AG1316" s="358" t="str">
        <f t="shared" si="110"/>
        <v/>
      </c>
      <c r="AH1316" s="358" t="str">
        <f t="shared" si="110"/>
        <v/>
      </c>
      <c r="AI1316" s="358" t="str">
        <f t="shared" si="110"/>
        <v/>
      </c>
      <c r="AJ1316" s="358" t="str">
        <f t="shared" si="110"/>
        <v/>
      </c>
      <c r="AK1316" s="358" t="str">
        <f t="shared" si="110"/>
        <v/>
      </c>
      <c r="AL1316" s="358" t="str">
        <f t="shared" si="110"/>
        <v/>
      </c>
      <c r="AM1316" s="358" t="str">
        <f t="shared" si="110"/>
        <v/>
      </c>
      <c r="AN1316" s="358" t="str">
        <f t="shared" si="110"/>
        <v/>
      </c>
      <c r="AO1316" s="358" t="str">
        <f t="shared" si="110"/>
        <v/>
      </c>
      <c r="AP1316" s="358" t="str">
        <f t="shared" si="111"/>
        <v/>
      </c>
      <c r="AQ1316" s="358" t="str">
        <f t="shared" si="111"/>
        <v/>
      </c>
      <c r="AR1316" s="358" t="str">
        <f t="shared" si="111"/>
        <v/>
      </c>
      <c r="AS1316" s="358" t="str">
        <f t="shared" si="111"/>
        <v/>
      </c>
      <c r="AT1316" s="358" t="str">
        <f t="shared" si="111"/>
        <v/>
      </c>
      <c r="AU1316" s="358" t="str">
        <f t="shared" si="111"/>
        <v/>
      </c>
      <c r="AV1316" s="358" t="str">
        <f t="shared" si="111"/>
        <v/>
      </c>
      <c r="AW1316" s="358" t="str">
        <f t="shared" si="111"/>
        <v/>
      </c>
      <c r="AX1316" s="358" t="str">
        <f t="shared" si="111"/>
        <v/>
      </c>
      <c r="AY1316" s="358" t="str">
        <f t="shared" si="111"/>
        <v/>
      </c>
      <c r="AZ1316" s="358" t="str">
        <f t="shared" si="111"/>
        <v/>
      </c>
      <c r="BA1316" s="358" t="str">
        <f t="shared" si="111"/>
        <v/>
      </c>
      <c r="BB1316" s="358" t="str">
        <f t="shared" si="111"/>
        <v/>
      </c>
      <c r="BC1316" s="358" t="str">
        <f t="shared" si="111"/>
        <v/>
      </c>
      <c r="BD1316" s="358" t="str">
        <f t="shared" si="111"/>
        <v/>
      </c>
      <c r="BE1316" s="358"/>
      <c r="BF1316" s="358" t="str">
        <f t="shared" si="112"/>
        <v/>
      </c>
      <c r="BG1316" s="358" t="str">
        <f t="shared" si="112"/>
        <v/>
      </c>
      <c r="BH1316" s="358" t="str">
        <f t="shared" si="112"/>
        <v/>
      </c>
      <c r="BI1316" s="358" t="str">
        <f t="shared" si="112"/>
        <v/>
      </c>
      <c r="BJ1316" s="358" t="str">
        <f t="shared" si="112"/>
        <v/>
      </c>
      <c r="BK1316" s="358" t="str">
        <f t="shared" si="112"/>
        <v/>
      </c>
      <c r="BL1316" s="358" t="str">
        <f t="shared" si="112"/>
        <v/>
      </c>
      <c r="BM1316" s="358" t="str">
        <f t="shared" si="112"/>
        <v/>
      </c>
    </row>
    <row r="1317" spans="1:65" ht="14.25" hidden="1">
      <c r="A1317" s="359" t="s">
        <v>158</v>
      </c>
      <c r="B1317" s="358" t="str">
        <f t="shared" si="107"/>
        <v/>
      </c>
      <c r="C1317" s="358" t="str">
        <f t="shared" si="107"/>
        <v/>
      </c>
      <c r="D1317" s="358" t="str">
        <f t="shared" si="107"/>
        <v/>
      </c>
      <c r="E1317" s="358" t="str">
        <f t="shared" si="107"/>
        <v/>
      </c>
      <c r="F1317" s="358" t="str">
        <f t="shared" si="107"/>
        <v/>
      </c>
      <c r="G1317" s="358" t="str">
        <f t="shared" si="107"/>
        <v/>
      </c>
      <c r="H1317" s="358" t="str">
        <f t="shared" si="107"/>
        <v/>
      </c>
      <c r="I1317" s="358" t="str">
        <f t="shared" si="107"/>
        <v/>
      </c>
      <c r="J1317" s="358" t="str">
        <f t="shared" si="107"/>
        <v/>
      </c>
      <c r="K1317" s="358" t="str">
        <f t="shared" si="107"/>
        <v/>
      </c>
      <c r="L1317" s="358" t="str">
        <f t="shared" si="108"/>
        <v/>
      </c>
      <c r="M1317" s="358" t="str">
        <f t="shared" si="108"/>
        <v/>
      </c>
      <c r="N1317" s="358" t="str">
        <f t="shared" si="108"/>
        <v/>
      </c>
      <c r="O1317" s="358" t="str">
        <f t="shared" si="108"/>
        <v/>
      </c>
      <c r="P1317" s="358" t="str">
        <f t="shared" si="108"/>
        <v/>
      </c>
      <c r="Q1317" s="358" t="str">
        <f t="shared" si="108"/>
        <v/>
      </c>
      <c r="R1317" s="358" t="str">
        <f t="shared" si="108"/>
        <v/>
      </c>
      <c r="S1317" s="358" t="str">
        <f t="shared" si="108"/>
        <v/>
      </c>
      <c r="T1317" s="358" t="str">
        <f t="shared" si="108"/>
        <v/>
      </c>
      <c r="U1317" s="358" t="str">
        <f t="shared" si="108"/>
        <v/>
      </c>
      <c r="V1317" s="358" t="str">
        <f t="shared" si="109"/>
        <v/>
      </c>
      <c r="W1317" s="358" t="str">
        <f t="shared" si="109"/>
        <v/>
      </c>
      <c r="X1317" s="358" t="str">
        <f t="shared" si="109"/>
        <v/>
      </c>
      <c r="Y1317" s="358" t="str">
        <f t="shared" si="109"/>
        <v/>
      </c>
      <c r="Z1317" s="358" t="str">
        <f t="shared" si="109"/>
        <v/>
      </c>
      <c r="AA1317" s="358" t="str">
        <f t="shared" si="109"/>
        <v/>
      </c>
      <c r="AB1317" s="358" t="str">
        <f t="shared" si="109"/>
        <v/>
      </c>
      <c r="AC1317" s="358" t="str">
        <f t="shared" si="109"/>
        <v/>
      </c>
      <c r="AD1317" s="358" t="str">
        <f t="shared" si="109"/>
        <v/>
      </c>
      <c r="AE1317" s="358" t="str">
        <f t="shared" si="109"/>
        <v/>
      </c>
      <c r="AF1317" s="358" t="str">
        <f t="shared" si="110"/>
        <v/>
      </c>
      <c r="AG1317" s="358" t="str">
        <f t="shared" si="110"/>
        <v/>
      </c>
      <c r="AH1317" s="358" t="str">
        <f t="shared" si="110"/>
        <v/>
      </c>
      <c r="AI1317" s="358" t="str">
        <f t="shared" si="110"/>
        <v/>
      </c>
      <c r="AJ1317" s="358" t="str">
        <f t="shared" si="110"/>
        <v/>
      </c>
      <c r="AK1317" s="358" t="str">
        <f t="shared" si="110"/>
        <v/>
      </c>
      <c r="AL1317" s="358" t="str">
        <f t="shared" si="110"/>
        <v/>
      </c>
      <c r="AM1317" s="358" t="str">
        <f t="shared" si="110"/>
        <v/>
      </c>
      <c r="AN1317" s="358" t="str">
        <f t="shared" si="110"/>
        <v/>
      </c>
      <c r="AO1317" s="358" t="str">
        <f t="shared" si="110"/>
        <v/>
      </c>
      <c r="AP1317" s="358" t="str">
        <f t="shared" si="111"/>
        <v/>
      </c>
      <c r="AQ1317" s="358" t="str">
        <f t="shared" si="111"/>
        <v/>
      </c>
      <c r="AR1317" s="358" t="str">
        <f t="shared" si="111"/>
        <v/>
      </c>
      <c r="AS1317" s="358" t="str">
        <f t="shared" si="111"/>
        <v/>
      </c>
      <c r="AT1317" s="358" t="str">
        <f t="shared" si="111"/>
        <v/>
      </c>
      <c r="AU1317" s="358" t="str">
        <f t="shared" si="111"/>
        <v/>
      </c>
      <c r="AV1317" s="358" t="str">
        <f t="shared" si="111"/>
        <v/>
      </c>
      <c r="AW1317" s="358" t="str">
        <f t="shared" si="111"/>
        <v/>
      </c>
      <c r="AX1317" s="358" t="str">
        <f t="shared" si="111"/>
        <v/>
      </c>
      <c r="AY1317" s="358" t="str">
        <f t="shared" si="111"/>
        <v/>
      </c>
      <c r="AZ1317" s="358" t="str">
        <f t="shared" si="111"/>
        <v/>
      </c>
      <c r="BA1317" s="358" t="str">
        <f t="shared" si="111"/>
        <v/>
      </c>
      <c r="BB1317" s="358" t="str">
        <f t="shared" si="111"/>
        <v/>
      </c>
      <c r="BC1317" s="358" t="str">
        <f t="shared" si="111"/>
        <v/>
      </c>
      <c r="BD1317" s="358" t="str">
        <f t="shared" si="111"/>
        <v/>
      </c>
      <c r="BE1317" s="358"/>
      <c r="BF1317" s="358" t="str">
        <f t="shared" si="112"/>
        <v/>
      </c>
      <c r="BG1317" s="358" t="str">
        <f t="shared" si="112"/>
        <v/>
      </c>
      <c r="BH1317" s="358" t="str">
        <f t="shared" si="112"/>
        <v/>
      </c>
      <c r="BI1317" s="358" t="str">
        <f t="shared" si="112"/>
        <v/>
      </c>
      <c r="BJ1317" s="358" t="str">
        <f t="shared" si="112"/>
        <v/>
      </c>
      <c r="BK1317" s="358" t="str">
        <f t="shared" si="112"/>
        <v/>
      </c>
      <c r="BL1317" s="358" t="str">
        <f t="shared" si="112"/>
        <v/>
      </c>
      <c r="BM1317" s="358" t="str">
        <f t="shared" si="112"/>
        <v/>
      </c>
    </row>
    <row r="1318" spans="1:65" ht="14.25" hidden="1">
      <c r="A1318" s="359" t="s">
        <v>159</v>
      </c>
      <c r="B1318" s="358" t="str">
        <f t="shared" si="107"/>
        <v/>
      </c>
      <c r="C1318" s="358" t="str">
        <f t="shared" si="107"/>
        <v/>
      </c>
      <c r="D1318" s="358" t="str">
        <f t="shared" si="107"/>
        <v/>
      </c>
      <c r="E1318" s="358" t="str">
        <f t="shared" si="107"/>
        <v/>
      </c>
      <c r="F1318" s="358" t="str">
        <f t="shared" si="107"/>
        <v/>
      </c>
      <c r="G1318" s="358" t="str">
        <f t="shared" si="107"/>
        <v/>
      </c>
      <c r="H1318" s="358" t="str">
        <f t="shared" si="107"/>
        <v/>
      </c>
      <c r="I1318" s="358" t="str">
        <f t="shared" si="107"/>
        <v/>
      </c>
      <c r="J1318" s="358" t="str">
        <f t="shared" si="107"/>
        <v/>
      </c>
      <c r="K1318" s="358" t="str">
        <f t="shared" si="107"/>
        <v/>
      </c>
      <c r="L1318" s="358" t="str">
        <f t="shared" si="108"/>
        <v/>
      </c>
      <c r="M1318" s="358" t="str">
        <f t="shared" si="108"/>
        <v/>
      </c>
      <c r="N1318" s="358" t="str">
        <f t="shared" si="108"/>
        <v/>
      </c>
      <c r="O1318" s="358" t="str">
        <f t="shared" si="108"/>
        <v/>
      </c>
      <c r="P1318" s="358" t="str">
        <f t="shared" si="108"/>
        <v/>
      </c>
      <c r="Q1318" s="358" t="str">
        <f t="shared" si="108"/>
        <v/>
      </c>
      <c r="R1318" s="358" t="str">
        <f t="shared" si="108"/>
        <v/>
      </c>
      <c r="S1318" s="358" t="str">
        <f t="shared" si="108"/>
        <v/>
      </c>
      <c r="T1318" s="358" t="str">
        <f t="shared" si="108"/>
        <v/>
      </c>
      <c r="U1318" s="358" t="str">
        <f t="shared" si="108"/>
        <v/>
      </c>
      <c r="V1318" s="358" t="str">
        <f t="shared" si="109"/>
        <v/>
      </c>
      <c r="W1318" s="358" t="str">
        <f t="shared" si="109"/>
        <v/>
      </c>
      <c r="X1318" s="358" t="str">
        <f t="shared" si="109"/>
        <v/>
      </c>
      <c r="Y1318" s="358" t="str">
        <f t="shared" si="109"/>
        <v/>
      </c>
      <c r="Z1318" s="358" t="str">
        <f t="shared" si="109"/>
        <v/>
      </c>
      <c r="AA1318" s="358" t="str">
        <f t="shared" si="109"/>
        <v/>
      </c>
      <c r="AB1318" s="358" t="str">
        <f t="shared" si="109"/>
        <v/>
      </c>
      <c r="AC1318" s="358" t="str">
        <f t="shared" si="109"/>
        <v/>
      </c>
      <c r="AD1318" s="358" t="str">
        <f t="shared" si="109"/>
        <v/>
      </c>
      <c r="AE1318" s="358" t="str">
        <f t="shared" si="109"/>
        <v/>
      </c>
      <c r="AF1318" s="358" t="str">
        <f t="shared" si="110"/>
        <v/>
      </c>
      <c r="AG1318" s="358" t="str">
        <f t="shared" si="110"/>
        <v/>
      </c>
      <c r="AH1318" s="358" t="str">
        <f t="shared" si="110"/>
        <v/>
      </c>
      <c r="AI1318" s="358" t="str">
        <f t="shared" si="110"/>
        <v/>
      </c>
      <c r="AJ1318" s="358" t="str">
        <f t="shared" si="110"/>
        <v/>
      </c>
      <c r="AK1318" s="358" t="str">
        <f t="shared" si="110"/>
        <v/>
      </c>
      <c r="AL1318" s="358" t="str">
        <f t="shared" si="110"/>
        <v/>
      </c>
      <c r="AM1318" s="358" t="str">
        <f t="shared" si="110"/>
        <v/>
      </c>
      <c r="AN1318" s="358" t="str">
        <f t="shared" si="110"/>
        <v/>
      </c>
      <c r="AO1318" s="358" t="str">
        <f t="shared" si="110"/>
        <v/>
      </c>
      <c r="AP1318" s="358" t="str">
        <f t="shared" si="111"/>
        <v/>
      </c>
      <c r="AQ1318" s="358" t="str">
        <f t="shared" si="111"/>
        <v/>
      </c>
      <c r="AR1318" s="358" t="str">
        <f t="shared" si="111"/>
        <v/>
      </c>
      <c r="AS1318" s="358" t="str">
        <f t="shared" si="111"/>
        <v/>
      </c>
      <c r="AT1318" s="358" t="str">
        <f t="shared" si="111"/>
        <v/>
      </c>
      <c r="AU1318" s="358" t="str">
        <f t="shared" si="111"/>
        <v/>
      </c>
      <c r="AV1318" s="358" t="str">
        <f t="shared" si="111"/>
        <v/>
      </c>
      <c r="AW1318" s="358" t="str">
        <f t="shared" si="111"/>
        <v/>
      </c>
      <c r="AX1318" s="358" t="str">
        <f t="shared" si="111"/>
        <v/>
      </c>
      <c r="AY1318" s="358" t="str">
        <f t="shared" si="111"/>
        <v/>
      </c>
      <c r="AZ1318" s="358" t="str">
        <f t="shared" si="111"/>
        <v/>
      </c>
      <c r="BA1318" s="358" t="str">
        <f t="shared" si="111"/>
        <v/>
      </c>
      <c r="BB1318" s="358" t="str">
        <f t="shared" si="111"/>
        <v/>
      </c>
      <c r="BC1318" s="358" t="str">
        <f t="shared" si="111"/>
        <v/>
      </c>
      <c r="BD1318" s="358" t="str">
        <f t="shared" si="111"/>
        <v/>
      </c>
      <c r="BE1318" s="358"/>
      <c r="BF1318" s="358" t="str">
        <f t="shared" si="112"/>
        <v/>
      </c>
      <c r="BG1318" s="358" t="str">
        <f t="shared" si="112"/>
        <v/>
      </c>
      <c r="BH1318" s="358" t="str">
        <f t="shared" si="112"/>
        <v/>
      </c>
      <c r="BI1318" s="358" t="str">
        <f t="shared" si="112"/>
        <v/>
      </c>
      <c r="BJ1318" s="358" t="str">
        <f t="shared" si="112"/>
        <v/>
      </c>
      <c r="BK1318" s="358" t="str">
        <f t="shared" si="112"/>
        <v/>
      </c>
      <c r="BL1318" s="358" t="str">
        <f t="shared" si="112"/>
        <v/>
      </c>
      <c r="BM1318" s="358" t="str">
        <f t="shared" si="112"/>
        <v/>
      </c>
    </row>
    <row r="1319" spans="1:65" ht="14.25" hidden="1">
      <c r="A1319" s="359" t="s">
        <v>160</v>
      </c>
      <c r="B1319" s="358" t="str">
        <f t="shared" si="107"/>
        <v/>
      </c>
      <c r="C1319" s="358" t="str">
        <f t="shared" si="107"/>
        <v/>
      </c>
      <c r="D1319" s="358" t="str">
        <f t="shared" si="107"/>
        <v/>
      </c>
      <c r="E1319" s="358" t="str">
        <f t="shared" si="107"/>
        <v/>
      </c>
      <c r="F1319" s="358" t="str">
        <f t="shared" si="107"/>
        <v/>
      </c>
      <c r="G1319" s="358" t="str">
        <f t="shared" si="107"/>
        <v/>
      </c>
      <c r="H1319" s="358" t="str">
        <f t="shared" si="107"/>
        <v/>
      </c>
      <c r="I1319" s="358" t="str">
        <f t="shared" si="107"/>
        <v/>
      </c>
      <c r="J1319" s="358" t="str">
        <f t="shared" si="107"/>
        <v/>
      </c>
      <c r="K1319" s="358" t="str">
        <f t="shared" si="107"/>
        <v/>
      </c>
      <c r="L1319" s="358" t="str">
        <f t="shared" si="108"/>
        <v/>
      </c>
      <c r="M1319" s="358" t="str">
        <f t="shared" si="108"/>
        <v/>
      </c>
      <c r="N1319" s="358" t="str">
        <f t="shared" si="108"/>
        <v/>
      </c>
      <c r="O1319" s="358" t="str">
        <f t="shared" si="108"/>
        <v/>
      </c>
      <c r="P1319" s="358" t="str">
        <f t="shared" si="108"/>
        <v/>
      </c>
      <c r="Q1319" s="358" t="str">
        <f t="shared" si="108"/>
        <v/>
      </c>
      <c r="R1319" s="358" t="str">
        <f t="shared" si="108"/>
        <v/>
      </c>
      <c r="S1319" s="358" t="str">
        <f t="shared" si="108"/>
        <v/>
      </c>
      <c r="T1319" s="358" t="str">
        <f t="shared" si="108"/>
        <v/>
      </c>
      <c r="U1319" s="358" t="str">
        <f t="shared" si="108"/>
        <v/>
      </c>
      <c r="V1319" s="358" t="str">
        <f t="shared" si="109"/>
        <v/>
      </c>
      <c r="W1319" s="358" t="str">
        <f t="shared" si="109"/>
        <v/>
      </c>
      <c r="X1319" s="358" t="str">
        <f t="shared" si="109"/>
        <v/>
      </c>
      <c r="Y1319" s="358" t="str">
        <f t="shared" si="109"/>
        <v/>
      </c>
      <c r="Z1319" s="358" t="str">
        <f t="shared" si="109"/>
        <v/>
      </c>
      <c r="AA1319" s="358" t="str">
        <f t="shared" si="109"/>
        <v/>
      </c>
      <c r="AB1319" s="358" t="str">
        <f t="shared" si="109"/>
        <v/>
      </c>
      <c r="AC1319" s="358" t="str">
        <f t="shared" si="109"/>
        <v/>
      </c>
      <c r="AD1319" s="358" t="str">
        <f t="shared" si="109"/>
        <v/>
      </c>
      <c r="AE1319" s="358" t="str">
        <f t="shared" si="109"/>
        <v/>
      </c>
      <c r="AF1319" s="358" t="str">
        <f t="shared" si="110"/>
        <v/>
      </c>
      <c r="AG1319" s="358" t="str">
        <f t="shared" si="110"/>
        <v/>
      </c>
      <c r="AH1319" s="358" t="str">
        <f t="shared" si="110"/>
        <v/>
      </c>
      <c r="AI1319" s="358" t="str">
        <f t="shared" si="110"/>
        <v/>
      </c>
      <c r="AJ1319" s="358" t="str">
        <f t="shared" si="110"/>
        <v/>
      </c>
      <c r="AK1319" s="358" t="str">
        <f t="shared" si="110"/>
        <v/>
      </c>
      <c r="AL1319" s="358" t="str">
        <f t="shared" si="110"/>
        <v/>
      </c>
      <c r="AM1319" s="358" t="str">
        <f t="shared" si="110"/>
        <v/>
      </c>
      <c r="AN1319" s="358" t="str">
        <f t="shared" si="110"/>
        <v/>
      </c>
      <c r="AO1319" s="358" t="str">
        <f t="shared" si="110"/>
        <v/>
      </c>
      <c r="AP1319" s="358" t="str">
        <f t="shared" si="111"/>
        <v/>
      </c>
      <c r="AQ1319" s="358" t="str">
        <f t="shared" si="111"/>
        <v/>
      </c>
      <c r="AR1319" s="358" t="str">
        <f t="shared" si="111"/>
        <v/>
      </c>
      <c r="AS1319" s="358" t="str">
        <f t="shared" si="111"/>
        <v/>
      </c>
      <c r="AT1319" s="358" t="str">
        <f t="shared" si="111"/>
        <v/>
      </c>
      <c r="AU1319" s="358" t="str">
        <f t="shared" si="111"/>
        <v/>
      </c>
      <c r="AV1319" s="358" t="str">
        <f t="shared" si="111"/>
        <v/>
      </c>
      <c r="AW1319" s="358" t="str">
        <f t="shared" si="111"/>
        <v/>
      </c>
      <c r="AX1319" s="358" t="str">
        <f t="shared" si="111"/>
        <v/>
      </c>
      <c r="AY1319" s="358" t="str">
        <f t="shared" si="111"/>
        <v/>
      </c>
      <c r="AZ1319" s="358" t="str">
        <f t="shared" si="111"/>
        <v/>
      </c>
      <c r="BA1319" s="358" t="str">
        <f t="shared" si="111"/>
        <v/>
      </c>
      <c r="BB1319" s="358" t="str">
        <f t="shared" si="111"/>
        <v/>
      </c>
      <c r="BC1319" s="358" t="str">
        <f t="shared" si="111"/>
        <v/>
      </c>
      <c r="BD1319" s="358" t="str">
        <f t="shared" si="111"/>
        <v/>
      </c>
      <c r="BE1319" s="358"/>
      <c r="BF1319" s="358" t="str">
        <f t="shared" si="112"/>
        <v/>
      </c>
      <c r="BG1319" s="358" t="str">
        <f t="shared" si="112"/>
        <v/>
      </c>
      <c r="BH1319" s="358" t="str">
        <f t="shared" si="112"/>
        <v/>
      </c>
      <c r="BI1319" s="358" t="str">
        <f t="shared" si="112"/>
        <v/>
      </c>
      <c r="BJ1319" s="358" t="str">
        <f t="shared" si="112"/>
        <v/>
      </c>
      <c r="BK1319" s="358" t="str">
        <f t="shared" si="112"/>
        <v/>
      </c>
      <c r="BL1319" s="358" t="str">
        <f t="shared" si="112"/>
        <v/>
      </c>
      <c r="BM1319" s="358" t="str">
        <f t="shared" si="112"/>
        <v/>
      </c>
    </row>
    <row r="1320" spans="1:65" ht="14.25" hidden="1">
      <c r="A1320" s="359" t="s">
        <v>161</v>
      </c>
      <c r="B1320" s="358" t="str">
        <f t="shared" si="107"/>
        <v/>
      </c>
      <c r="C1320" s="358" t="str">
        <f t="shared" si="107"/>
        <v/>
      </c>
      <c r="D1320" s="358" t="str">
        <f t="shared" si="107"/>
        <v/>
      </c>
      <c r="E1320" s="358" t="str">
        <f t="shared" si="107"/>
        <v/>
      </c>
      <c r="F1320" s="358" t="str">
        <f t="shared" si="107"/>
        <v/>
      </c>
      <c r="G1320" s="358" t="str">
        <f t="shared" si="107"/>
        <v/>
      </c>
      <c r="H1320" s="358" t="str">
        <f t="shared" si="107"/>
        <v/>
      </c>
      <c r="I1320" s="358" t="str">
        <f t="shared" si="107"/>
        <v/>
      </c>
      <c r="J1320" s="358" t="str">
        <f t="shared" si="107"/>
        <v/>
      </c>
      <c r="K1320" s="358" t="str">
        <f t="shared" si="107"/>
        <v/>
      </c>
      <c r="L1320" s="358" t="str">
        <f t="shared" si="108"/>
        <v/>
      </c>
      <c r="M1320" s="358" t="str">
        <f t="shared" si="108"/>
        <v/>
      </c>
      <c r="N1320" s="358" t="str">
        <f t="shared" si="108"/>
        <v/>
      </c>
      <c r="O1320" s="358" t="str">
        <f t="shared" si="108"/>
        <v/>
      </c>
      <c r="P1320" s="358" t="str">
        <f t="shared" si="108"/>
        <v/>
      </c>
      <c r="Q1320" s="358" t="str">
        <f t="shared" si="108"/>
        <v/>
      </c>
      <c r="R1320" s="358" t="str">
        <f t="shared" si="108"/>
        <v/>
      </c>
      <c r="S1320" s="358" t="str">
        <f t="shared" si="108"/>
        <v/>
      </c>
      <c r="T1320" s="358" t="str">
        <f t="shared" si="108"/>
        <v/>
      </c>
      <c r="U1320" s="358" t="str">
        <f t="shared" si="108"/>
        <v/>
      </c>
      <c r="V1320" s="358" t="str">
        <f t="shared" si="109"/>
        <v/>
      </c>
      <c r="W1320" s="358" t="str">
        <f t="shared" si="109"/>
        <v/>
      </c>
      <c r="X1320" s="358" t="str">
        <f t="shared" si="109"/>
        <v/>
      </c>
      <c r="Y1320" s="358" t="str">
        <f t="shared" si="109"/>
        <v/>
      </c>
      <c r="Z1320" s="358" t="str">
        <f t="shared" si="109"/>
        <v/>
      </c>
      <c r="AA1320" s="358" t="str">
        <f t="shared" si="109"/>
        <v/>
      </c>
      <c r="AB1320" s="358" t="str">
        <f t="shared" si="109"/>
        <v/>
      </c>
      <c r="AC1320" s="358" t="str">
        <f t="shared" si="109"/>
        <v/>
      </c>
      <c r="AD1320" s="358" t="str">
        <f t="shared" si="109"/>
        <v/>
      </c>
      <c r="AE1320" s="358" t="str">
        <f t="shared" si="109"/>
        <v/>
      </c>
      <c r="AF1320" s="358" t="str">
        <f t="shared" si="110"/>
        <v/>
      </c>
      <c r="AG1320" s="358" t="str">
        <f t="shared" si="110"/>
        <v/>
      </c>
      <c r="AH1320" s="358" t="str">
        <f t="shared" si="110"/>
        <v/>
      </c>
      <c r="AI1320" s="358" t="str">
        <f t="shared" si="110"/>
        <v/>
      </c>
      <c r="AJ1320" s="358" t="str">
        <f t="shared" si="110"/>
        <v/>
      </c>
      <c r="AK1320" s="358" t="str">
        <f t="shared" si="110"/>
        <v/>
      </c>
      <c r="AL1320" s="358" t="str">
        <f t="shared" si="110"/>
        <v/>
      </c>
      <c r="AM1320" s="358" t="str">
        <f t="shared" si="110"/>
        <v/>
      </c>
      <c r="AN1320" s="358" t="str">
        <f t="shared" si="110"/>
        <v/>
      </c>
      <c r="AO1320" s="358" t="str">
        <f t="shared" si="110"/>
        <v/>
      </c>
      <c r="AP1320" s="358" t="str">
        <f t="shared" si="111"/>
        <v/>
      </c>
      <c r="AQ1320" s="358" t="str">
        <f t="shared" si="111"/>
        <v/>
      </c>
      <c r="AR1320" s="358" t="str">
        <f t="shared" si="111"/>
        <v/>
      </c>
      <c r="AS1320" s="358" t="str">
        <f t="shared" si="111"/>
        <v/>
      </c>
      <c r="AT1320" s="358" t="str">
        <f t="shared" si="111"/>
        <v/>
      </c>
      <c r="AU1320" s="358" t="str">
        <f t="shared" si="111"/>
        <v/>
      </c>
      <c r="AV1320" s="358" t="str">
        <f t="shared" si="111"/>
        <v/>
      </c>
      <c r="AW1320" s="358" t="str">
        <f t="shared" si="111"/>
        <v/>
      </c>
      <c r="AX1320" s="358" t="str">
        <f t="shared" si="111"/>
        <v/>
      </c>
      <c r="AY1320" s="358" t="str">
        <f t="shared" si="111"/>
        <v/>
      </c>
      <c r="AZ1320" s="358" t="str">
        <f t="shared" si="111"/>
        <v/>
      </c>
      <c r="BA1320" s="358" t="str">
        <f t="shared" si="111"/>
        <v/>
      </c>
      <c r="BB1320" s="358" t="str">
        <f t="shared" si="111"/>
        <v/>
      </c>
      <c r="BC1320" s="358" t="str">
        <f t="shared" si="111"/>
        <v/>
      </c>
      <c r="BD1320" s="358" t="str">
        <f t="shared" si="111"/>
        <v/>
      </c>
      <c r="BE1320" s="358"/>
      <c r="BF1320" s="358" t="str">
        <f t="shared" si="112"/>
        <v/>
      </c>
      <c r="BG1320" s="358" t="str">
        <f t="shared" si="112"/>
        <v/>
      </c>
      <c r="BH1320" s="358" t="str">
        <f t="shared" si="112"/>
        <v/>
      </c>
      <c r="BI1320" s="358" t="str">
        <f t="shared" si="112"/>
        <v/>
      </c>
      <c r="BJ1320" s="358" t="str">
        <f t="shared" si="112"/>
        <v/>
      </c>
      <c r="BK1320" s="358" t="str">
        <f t="shared" si="112"/>
        <v/>
      </c>
      <c r="BL1320" s="358" t="str">
        <f t="shared" si="112"/>
        <v/>
      </c>
      <c r="BM1320" s="358" t="str">
        <f t="shared" si="112"/>
        <v/>
      </c>
    </row>
    <row r="1321" spans="1:65" ht="14.25" hidden="1">
      <c r="A1321" s="359" t="s">
        <v>162</v>
      </c>
      <c r="B1321" s="358" t="str">
        <f t="shared" ref="B1321:K1330" si="113">IF(ISERROR(VLOOKUP($A1321,$A$1201:$BE$1290,COLUMN(),0)),"",VLOOKUP($A1321,$A$1201:$BE$1290,COLUMN(),0))</f>
        <v/>
      </c>
      <c r="C1321" s="358" t="str">
        <f t="shared" si="113"/>
        <v/>
      </c>
      <c r="D1321" s="358" t="str">
        <f t="shared" si="113"/>
        <v/>
      </c>
      <c r="E1321" s="358" t="str">
        <f t="shared" si="113"/>
        <v/>
      </c>
      <c r="F1321" s="358" t="str">
        <f t="shared" si="113"/>
        <v/>
      </c>
      <c r="G1321" s="358" t="str">
        <f t="shared" si="113"/>
        <v/>
      </c>
      <c r="H1321" s="358" t="str">
        <f t="shared" si="113"/>
        <v/>
      </c>
      <c r="I1321" s="358" t="str">
        <f t="shared" si="113"/>
        <v/>
      </c>
      <c r="J1321" s="358" t="str">
        <f t="shared" si="113"/>
        <v/>
      </c>
      <c r="K1321" s="358" t="str">
        <f t="shared" si="113"/>
        <v/>
      </c>
      <c r="L1321" s="358" t="str">
        <f t="shared" ref="L1321:U1330" si="114">IF(ISERROR(VLOOKUP($A1321,$A$1201:$BE$1290,COLUMN(),0)),"",VLOOKUP($A1321,$A$1201:$BE$1290,COLUMN(),0))</f>
        <v/>
      </c>
      <c r="M1321" s="358" t="str">
        <f t="shared" si="114"/>
        <v/>
      </c>
      <c r="N1321" s="358" t="str">
        <f t="shared" si="114"/>
        <v/>
      </c>
      <c r="O1321" s="358" t="str">
        <f t="shared" si="114"/>
        <v/>
      </c>
      <c r="P1321" s="358" t="str">
        <f t="shared" si="114"/>
        <v/>
      </c>
      <c r="Q1321" s="358" t="str">
        <f t="shared" si="114"/>
        <v/>
      </c>
      <c r="R1321" s="358" t="str">
        <f t="shared" si="114"/>
        <v/>
      </c>
      <c r="S1321" s="358" t="str">
        <f t="shared" si="114"/>
        <v/>
      </c>
      <c r="T1321" s="358" t="str">
        <f t="shared" si="114"/>
        <v/>
      </c>
      <c r="U1321" s="358" t="str">
        <f t="shared" si="114"/>
        <v/>
      </c>
      <c r="V1321" s="358" t="str">
        <f t="shared" ref="V1321:AE1330" si="115">IF(ISERROR(VLOOKUP($A1321,$A$1201:$BE$1290,COLUMN(),0)),"",VLOOKUP($A1321,$A$1201:$BE$1290,COLUMN(),0))</f>
        <v/>
      </c>
      <c r="W1321" s="358" t="str">
        <f t="shared" si="115"/>
        <v/>
      </c>
      <c r="X1321" s="358" t="str">
        <f t="shared" si="115"/>
        <v/>
      </c>
      <c r="Y1321" s="358" t="str">
        <f t="shared" si="115"/>
        <v/>
      </c>
      <c r="Z1321" s="358" t="str">
        <f t="shared" si="115"/>
        <v/>
      </c>
      <c r="AA1321" s="358" t="str">
        <f t="shared" si="115"/>
        <v/>
      </c>
      <c r="AB1321" s="358" t="str">
        <f t="shared" si="115"/>
        <v/>
      </c>
      <c r="AC1321" s="358" t="str">
        <f t="shared" si="115"/>
        <v/>
      </c>
      <c r="AD1321" s="358" t="str">
        <f t="shared" si="115"/>
        <v/>
      </c>
      <c r="AE1321" s="358" t="str">
        <f t="shared" si="115"/>
        <v/>
      </c>
      <c r="AF1321" s="358" t="str">
        <f t="shared" ref="AF1321:AO1330" si="116">IF(ISERROR(VLOOKUP($A1321,$A$1201:$BE$1290,COLUMN(),0)),"",VLOOKUP($A1321,$A$1201:$BE$1290,COLUMN(),0))</f>
        <v/>
      </c>
      <c r="AG1321" s="358" t="str">
        <f t="shared" si="116"/>
        <v/>
      </c>
      <c r="AH1321" s="358" t="str">
        <f t="shared" si="116"/>
        <v/>
      </c>
      <c r="AI1321" s="358" t="str">
        <f t="shared" si="116"/>
        <v/>
      </c>
      <c r="AJ1321" s="358" t="str">
        <f t="shared" si="116"/>
        <v/>
      </c>
      <c r="AK1321" s="358" t="str">
        <f t="shared" si="116"/>
        <v/>
      </c>
      <c r="AL1321" s="358" t="str">
        <f t="shared" si="116"/>
        <v/>
      </c>
      <c r="AM1321" s="358" t="str">
        <f t="shared" si="116"/>
        <v/>
      </c>
      <c r="AN1321" s="358" t="str">
        <f t="shared" si="116"/>
        <v/>
      </c>
      <c r="AO1321" s="358" t="str">
        <f t="shared" si="116"/>
        <v/>
      </c>
      <c r="AP1321" s="358" t="str">
        <f t="shared" ref="AP1321:BD1330" si="117">IF(ISERROR(VLOOKUP($A1321,$A$1201:$BE$1290,COLUMN(),0)),"",VLOOKUP($A1321,$A$1201:$BE$1290,COLUMN(),0))</f>
        <v/>
      </c>
      <c r="AQ1321" s="358" t="str">
        <f t="shared" si="117"/>
        <v/>
      </c>
      <c r="AR1321" s="358" t="str">
        <f t="shared" si="117"/>
        <v/>
      </c>
      <c r="AS1321" s="358" t="str">
        <f t="shared" si="117"/>
        <v/>
      </c>
      <c r="AT1321" s="358" t="str">
        <f t="shared" si="117"/>
        <v/>
      </c>
      <c r="AU1321" s="358" t="str">
        <f t="shared" si="117"/>
        <v/>
      </c>
      <c r="AV1321" s="358" t="str">
        <f t="shared" si="117"/>
        <v/>
      </c>
      <c r="AW1321" s="358" t="str">
        <f t="shared" si="117"/>
        <v/>
      </c>
      <c r="AX1321" s="358" t="str">
        <f t="shared" si="117"/>
        <v/>
      </c>
      <c r="AY1321" s="358" t="str">
        <f t="shared" si="117"/>
        <v/>
      </c>
      <c r="AZ1321" s="358" t="str">
        <f t="shared" si="117"/>
        <v/>
      </c>
      <c r="BA1321" s="358" t="str">
        <f t="shared" si="117"/>
        <v/>
      </c>
      <c r="BB1321" s="358" t="str">
        <f t="shared" si="117"/>
        <v/>
      </c>
      <c r="BC1321" s="358" t="str">
        <f t="shared" si="117"/>
        <v/>
      </c>
      <c r="BD1321" s="358" t="str">
        <f t="shared" si="117"/>
        <v/>
      </c>
      <c r="BE1321" s="358"/>
      <c r="BF1321" s="358" t="str">
        <f t="shared" ref="BF1321:BM1330" si="118">IF(ISERROR(VLOOKUP($A1321,$A$1201:$BE$1290,COLUMN(),0)),"",VLOOKUP($A1321,$A$1201:$BE$1290,COLUMN(),0))</f>
        <v/>
      </c>
      <c r="BG1321" s="358" t="str">
        <f t="shared" si="118"/>
        <v/>
      </c>
      <c r="BH1321" s="358" t="str">
        <f t="shared" si="118"/>
        <v/>
      </c>
      <c r="BI1321" s="358" t="str">
        <f t="shared" si="118"/>
        <v/>
      </c>
      <c r="BJ1321" s="358" t="str">
        <f t="shared" si="118"/>
        <v/>
      </c>
      <c r="BK1321" s="358" t="str">
        <f t="shared" si="118"/>
        <v/>
      </c>
      <c r="BL1321" s="358" t="str">
        <f t="shared" si="118"/>
        <v/>
      </c>
      <c r="BM1321" s="358" t="str">
        <f t="shared" si="118"/>
        <v/>
      </c>
    </row>
    <row r="1322" spans="1:65" ht="14.25" hidden="1">
      <c r="A1322" s="359" t="s">
        <v>163</v>
      </c>
      <c r="B1322" s="358" t="str">
        <f t="shared" si="113"/>
        <v/>
      </c>
      <c r="C1322" s="358" t="str">
        <f t="shared" si="113"/>
        <v/>
      </c>
      <c r="D1322" s="358" t="str">
        <f t="shared" si="113"/>
        <v/>
      </c>
      <c r="E1322" s="358" t="str">
        <f t="shared" si="113"/>
        <v/>
      </c>
      <c r="F1322" s="358" t="str">
        <f t="shared" si="113"/>
        <v/>
      </c>
      <c r="G1322" s="358" t="str">
        <f t="shared" si="113"/>
        <v/>
      </c>
      <c r="H1322" s="358" t="str">
        <f t="shared" si="113"/>
        <v/>
      </c>
      <c r="I1322" s="358" t="str">
        <f t="shared" si="113"/>
        <v/>
      </c>
      <c r="J1322" s="358" t="str">
        <f t="shared" si="113"/>
        <v/>
      </c>
      <c r="K1322" s="358" t="str">
        <f t="shared" si="113"/>
        <v/>
      </c>
      <c r="L1322" s="358" t="str">
        <f t="shared" si="114"/>
        <v/>
      </c>
      <c r="M1322" s="358" t="str">
        <f t="shared" si="114"/>
        <v/>
      </c>
      <c r="N1322" s="358" t="str">
        <f t="shared" si="114"/>
        <v/>
      </c>
      <c r="O1322" s="358" t="str">
        <f t="shared" si="114"/>
        <v/>
      </c>
      <c r="P1322" s="358" t="str">
        <f t="shared" si="114"/>
        <v/>
      </c>
      <c r="Q1322" s="358" t="str">
        <f t="shared" si="114"/>
        <v/>
      </c>
      <c r="R1322" s="358" t="str">
        <f t="shared" si="114"/>
        <v/>
      </c>
      <c r="S1322" s="358" t="str">
        <f t="shared" si="114"/>
        <v/>
      </c>
      <c r="T1322" s="358" t="str">
        <f t="shared" si="114"/>
        <v/>
      </c>
      <c r="U1322" s="358" t="str">
        <f t="shared" si="114"/>
        <v/>
      </c>
      <c r="V1322" s="358" t="str">
        <f t="shared" si="115"/>
        <v/>
      </c>
      <c r="W1322" s="358" t="str">
        <f t="shared" si="115"/>
        <v/>
      </c>
      <c r="X1322" s="358" t="str">
        <f t="shared" si="115"/>
        <v/>
      </c>
      <c r="Y1322" s="358" t="str">
        <f t="shared" si="115"/>
        <v/>
      </c>
      <c r="Z1322" s="358" t="str">
        <f t="shared" si="115"/>
        <v/>
      </c>
      <c r="AA1322" s="358" t="str">
        <f t="shared" si="115"/>
        <v/>
      </c>
      <c r="AB1322" s="358" t="str">
        <f t="shared" si="115"/>
        <v/>
      </c>
      <c r="AC1322" s="358" t="str">
        <f t="shared" si="115"/>
        <v/>
      </c>
      <c r="AD1322" s="358" t="str">
        <f t="shared" si="115"/>
        <v/>
      </c>
      <c r="AE1322" s="358" t="str">
        <f t="shared" si="115"/>
        <v/>
      </c>
      <c r="AF1322" s="358" t="str">
        <f t="shared" si="116"/>
        <v/>
      </c>
      <c r="AG1322" s="358" t="str">
        <f t="shared" si="116"/>
        <v/>
      </c>
      <c r="AH1322" s="358" t="str">
        <f t="shared" si="116"/>
        <v/>
      </c>
      <c r="AI1322" s="358" t="str">
        <f t="shared" si="116"/>
        <v/>
      </c>
      <c r="AJ1322" s="358" t="str">
        <f t="shared" si="116"/>
        <v/>
      </c>
      <c r="AK1322" s="358" t="str">
        <f t="shared" si="116"/>
        <v/>
      </c>
      <c r="AL1322" s="358" t="str">
        <f t="shared" si="116"/>
        <v/>
      </c>
      <c r="AM1322" s="358" t="str">
        <f t="shared" si="116"/>
        <v/>
      </c>
      <c r="AN1322" s="358" t="str">
        <f t="shared" si="116"/>
        <v/>
      </c>
      <c r="AO1322" s="358" t="str">
        <f t="shared" si="116"/>
        <v/>
      </c>
      <c r="AP1322" s="358" t="str">
        <f t="shared" si="117"/>
        <v/>
      </c>
      <c r="AQ1322" s="358" t="str">
        <f t="shared" si="117"/>
        <v/>
      </c>
      <c r="AR1322" s="358" t="str">
        <f t="shared" si="117"/>
        <v/>
      </c>
      <c r="AS1322" s="358" t="str">
        <f t="shared" si="117"/>
        <v/>
      </c>
      <c r="AT1322" s="358" t="str">
        <f t="shared" si="117"/>
        <v/>
      </c>
      <c r="AU1322" s="358" t="str">
        <f t="shared" si="117"/>
        <v/>
      </c>
      <c r="AV1322" s="358" t="str">
        <f t="shared" si="117"/>
        <v/>
      </c>
      <c r="AW1322" s="358" t="str">
        <f t="shared" si="117"/>
        <v/>
      </c>
      <c r="AX1322" s="358" t="str">
        <f t="shared" si="117"/>
        <v/>
      </c>
      <c r="AY1322" s="358" t="str">
        <f t="shared" si="117"/>
        <v/>
      </c>
      <c r="AZ1322" s="358" t="str">
        <f t="shared" si="117"/>
        <v/>
      </c>
      <c r="BA1322" s="358" t="str">
        <f t="shared" si="117"/>
        <v/>
      </c>
      <c r="BB1322" s="358" t="str">
        <f t="shared" si="117"/>
        <v/>
      </c>
      <c r="BC1322" s="358" t="str">
        <f t="shared" si="117"/>
        <v/>
      </c>
      <c r="BD1322" s="358" t="str">
        <f t="shared" si="117"/>
        <v/>
      </c>
      <c r="BE1322" s="358"/>
      <c r="BF1322" s="358" t="str">
        <f t="shared" si="118"/>
        <v/>
      </c>
      <c r="BG1322" s="358" t="str">
        <f t="shared" si="118"/>
        <v/>
      </c>
      <c r="BH1322" s="358" t="str">
        <f t="shared" si="118"/>
        <v/>
      </c>
      <c r="BI1322" s="358" t="str">
        <f t="shared" si="118"/>
        <v/>
      </c>
      <c r="BJ1322" s="358" t="str">
        <f t="shared" si="118"/>
        <v/>
      </c>
      <c r="BK1322" s="358" t="str">
        <f t="shared" si="118"/>
        <v/>
      </c>
      <c r="BL1322" s="358" t="str">
        <f t="shared" si="118"/>
        <v/>
      </c>
      <c r="BM1322" s="358" t="str">
        <f t="shared" si="118"/>
        <v/>
      </c>
    </row>
    <row r="1323" spans="1:65" ht="14.25" hidden="1">
      <c r="A1323" s="359" t="s">
        <v>164</v>
      </c>
      <c r="B1323" s="358" t="str">
        <f t="shared" si="113"/>
        <v/>
      </c>
      <c r="C1323" s="358" t="str">
        <f t="shared" si="113"/>
        <v/>
      </c>
      <c r="D1323" s="358" t="str">
        <f t="shared" si="113"/>
        <v/>
      </c>
      <c r="E1323" s="358" t="str">
        <f t="shared" si="113"/>
        <v/>
      </c>
      <c r="F1323" s="358" t="str">
        <f t="shared" si="113"/>
        <v/>
      </c>
      <c r="G1323" s="358" t="str">
        <f t="shared" si="113"/>
        <v/>
      </c>
      <c r="H1323" s="358" t="str">
        <f t="shared" si="113"/>
        <v/>
      </c>
      <c r="I1323" s="358" t="str">
        <f t="shared" si="113"/>
        <v/>
      </c>
      <c r="J1323" s="358" t="str">
        <f t="shared" si="113"/>
        <v/>
      </c>
      <c r="K1323" s="358" t="str">
        <f t="shared" si="113"/>
        <v/>
      </c>
      <c r="L1323" s="358" t="str">
        <f t="shared" si="114"/>
        <v/>
      </c>
      <c r="M1323" s="358" t="str">
        <f t="shared" si="114"/>
        <v/>
      </c>
      <c r="N1323" s="358" t="str">
        <f t="shared" si="114"/>
        <v/>
      </c>
      <c r="O1323" s="358" t="str">
        <f t="shared" si="114"/>
        <v/>
      </c>
      <c r="P1323" s="358" t="str">
        <f t="shared" si="114"/>
        <v/>
      </c>
      <c r="Q1323" s="358" t="str">
        <f t="shared" si="114"/>
        <v/>
      </c>
      <c r="R1323" s="358" t="str">
        <f t="shared" si="114"/>
        <v/>
      </c>
      <c r="S1323" s="358" t="str">
        <f t="shared" si="114"/>
        <v/>
      </c>
      <c r="T1323" s="358" t="str">
        <f t="shared" si="114"/>
        <v/>
      </c>
      <c r="U1323" s="358" t="str">
        <f t="shared" si="114"/>
        <v/>
      </c>
      <c r="V1323" s="358" t="str">
        <f t="shared" si="115"/>
        <v/>
      </c>
      <c r="W1323" s="358" t="str">
        <f t="shared" si="115"/>
        <v/>
      </c>
      <c r="X1323" s="358" t="str">
        <f t="shared" si="115"/>
        <v/>
      </c>
      <c r="Y1323" s="358" t="str">
        <f t="shared" si="115"/>
        <v/>
      </c>
      <c r="Z1323" s="358" t="str">
        <f t="shared" si="115"/>
        <v/>
      </c>
      <c r="AA1323" s="358" t="str">
        <f t="shared" si="115"/>
        <v/>
      </c>
      <c r="AB1323" s="358" t="str">
        <f t="shared" si="115"/>
        <v/>
      </c>
      <c r="AC1323" s="358" t="str">
        <f t="shared" si="115"/>
        <v/>
      </c>
      <c r="AD1323" s="358" t="str">
        <f t="shared" si="115"/>
        <v/>
      </c>
      <c r="AE1323" s="358" t="str">
        <f t="shared" si="115"/>
        <v/>
      </c>
      <c r="AF1323" s="358" t="str">
        <f t="shared" si="116"/>
        <v/>
      </c>
      <c r="AG1323" s="358" t="str">
        <f t="shared" si="116"/>
        <v/>
      </c>
      <c r="AH1323" s="358" t="str">
        <f t="shared" si="116"/>
        <v/>
      </c>
      <c r="AI1323" s="358" t="str">
        <f t="shared" si="116"/>
        <v/>
      </c>
      <c r="AJ1323" s="358" t="str">
        <f t="shared" si="116"/>
        <v/>
      </c>
      <c r="AK1323" s="358" t="str">
        <f t="shared" si="116"/>
        <v/>
      </c>
      <c r="AL1323" s="358" t="str">
        <f t="shared" si="116"/>
        <v/>
      </c>
      <c r="AM1323" s="358" t="str">
        <f t="shared" si="116"/>
        <v/>
      </c>
      <c r="AN1323" s="358" t="str">
        <f t="shared" si="116"/>
        <v/>
      </c>
      <c r="AO1323" s="358" t="str">
        <f t="shared" si="116"/>
        <v/>
      </c>
      <c r="AP1323" s="358" t="str">
        <f t="shared" si="117"/>
        <v/>
      </c>
      <c r="AQ1323" s="358" t="str">
        <f t="shared" si="117"/>
        <v/>
      </c>
      <c r="AR1323" s="358" t="str">
        <f t="shared" si="117"/>
        <v/>
      </c>
      <c r="AS1323" s="358" t="str">
        <f t="shared" si="117"/>
        <v/>
      </c>
      <c r="AT1323" s="358" t="str">
        <f t="shared" si="117"/>
        <v/>
      </c>
      <c r="AU1323" s="358" t="str">
        <f t="shared" si="117"/>
        <v/>
      </c>
      <c r="AV1323" s="358" t="str">
        <f t="shared" si="117"/>
        <v/>
      </c>
      <c r="AW1323" s="358" t="str">
        <f t="shared" si="117"/>
        <v/>
      </c>
      <c r="AX1323" s="358" t="str">
        <f t="shared" si="117"/>
        <v/>
      </c>
      <c r="AY1323" s="358" t="str">
        <f t="shared" si="117"/>
        <v/>
      </c>
      <c r="AZ1323" s="358" t="str">
        <f t="shared" si="117"/>
        <v/>
      </c>
      <c r="BA1323" s="358" t="str">
        <f t="shared" si="117"/>
        <v/>
      </c>
      <c r="BB1323" s="358" t="str">
        <f t="shared" si="117"/>
        <v/>
      </c>
      <c r="BC1323" s="358" t="str">
        <f t="shared" si="117"/>
        <v/>
      </c>
      <c r="BD1323" s="358" t="str">
        <f t="shared" si="117"/>
        <v/>
      </c>
      <c r="BE1323" s="358"/>
      <c r="BF1323" s="358" t="str">
        <f t="shared" si="118"/>
        <v/>
      </c>
      <c r="BG1323" s="358" t="str">
        <f t="shared" si="118"/>
        <v/>
      </c>
      <c r="BH1323" s="358" t="str">
        <f t="shared" si="118"/>
        <v/>
      </c>
      <c r="BI1323" s="358" t="str">
        <f t="shared" si="118"/>
        <v/>
      </c>
      <c r="BJ1323" s="358" t="str">
        <f t="shared" si="118"/>
        <v/>
      </c>
      <c r="BK1323" s="358" t="str">
        <f t="shared" si="118"/>
        <v/>
      </c>
      <c r="BL1323" s="358" t="str">
        <f t="shared" si="118"/>
        <v/>
      </c>
      <c r="BM1323" s="358" t="str">
        <f t="shared" si="118"/>
        <v/>
      </c>
    </row>
    <row r="1324" spans="1:65" ht="14.25" hidden="1">
      <c r="A1324" s="359" t="s">
        <v>165</v>
      </c>
      <c r="B1324" s="358" t="str">
        <f t="shared" si="113"/>
        <v/>
      </c>
      <c r="C1324" s="358" t="str">
        <f t="shared" si="113"/>
        <v/>
      </c>
      <c r="D1324" s="358" t="str">
        <f t="shared" si="113"/>
        <v/>
      </c>
      <c r="E1324" s="358" t="str">
        <f t="shared" si="113"/>
        <v/>
      </c>
      <c r="F1324" s="358" t="str">
        <f t="shared" si="113"/>
        <v/>
      </c>
      <c r="G1324" s="358" t="str">
        <f t="shared" si="113"/>
        <v/>
      </c>
      <c r="H1324" s="358" t="str">
        <f t="shared" si="113"/>
        <v/>
      </c>
      <c r="I1324" s="358" t="str">
        <f t="shared" si="113"/>
        <v/>
      </c>
      <c r="J1324" s="358" t="str">
        <f t="shared" si="113"/>
        <v/>
      </c>
      <c r="K1324" s="358" t="str">
        <f t="shared" si="113"/>
        <v/>
      </c>
      <c r="L1324" s="358" t="str">
        <f t="shared" si="114"/>
        <v/>
      </c>
      <c r="M1324" s="358" t="str">
        <f t="shared" si="114"/>
        <v/>
      </c>
      <c r="N1324" s="358" t="str">
        <f t="shared" si="114"/>
        <v/>
      </c>
      <c r="O1324" s="358" t="str">
        <f t="shared" si="114"/>
        <v/>
      </c>
      <c r="P1324" s="358" t="str">
        <f t="shared" si="114"/>
        <v/>
      </c>
      <c r="Q1324" s="358" t="str">
        <f t="shared" si="114"/>
        <v/>
      </c>
      <c r="R1324" s="358" t="str">
        <f t="shared" si="114"/>
        <v/>
      </c>
      <c r="S1324" s="358" t="str">
        <f t="shared" si="114"/>
        <v/>
      </c>
      <c r="T1324" s="358" t="str">
        <f t="shared" si="114"/>
        <v/>
      </c>
      <c r="U1324" s="358" t="str">
        <f t="shared" si="114"/>
        <v/>
      </c>
      <c r="V1324" s="358" t="str">
        <f t="shared" si="115"/>
        <v/>
      </c>
      <c r="W1324" s="358" t="str">
        <f t="shared" si="115"/>
        <v/>
      </c>
      <c r="X1324" s="358" t="str">
        <f t="shared" si="115"/>
        <v/>
      </c>
      <c r="Y1324" s="358" t="str">
        <f t="shared" si="115"/>
        <v/>
      </c>
      <c r="Z1324" s="358" t="str">
        <f t="shared" si="115"/>
        <v/>
      </c>
      <c r="AA1324" s="358" t="str">
        <f t="shared" si="115"/>
        <v/>
      </c>
      <c r="AB1324" s="358" t="str">
        <f t="shared" si="115"/>
        <v/>
      </c>
      <c r="AC1324" s="358" t="str">
        <f t="shared" si="115"/>
        <v/>
      </c>
      <c r="AD1324" s="358" t="str">
        <f t="shared" si="115"/>
        <v/>
      </c>
      <c r="AE1324" s="358" t="str">
        <f t="shared" si="115"/>
        <v/>
      </c>
      <c r="AF1324" s="358" t="str">
        <f t="shared" si="116"/>
        <v/>
      </c>
      <c r="AG1324" s="358" t="str">
        <f t="shared" si="116"/>
        <v/>
      </c>
      <c r="AH1324" s="358" t="str">
        <f t="shared" si="116"/>
        <v/>
      </c>
      <c r="AI1324" s="358" t="str">
        <f t="shared" si="116"/>
        <v/>
      </c>
      <c r="AJ1324" s="358" t="str">
        <f t="shared" si="116"/>
        <v/>
      </c>
      <c r="AK1324" s="358" t="str">
        <f t="shared" si="116"/>
        <v/>
      </c>
      <c r="AL1324" s="358" t="str">
        <f t="shared" si="116"/>
        <v/>
      </c>
      <c r="AM1324" s="358" t="str">
        <f t="shared" si="116"/>
        <v/>
      </c>
      <c r="AN1324" s="358" t="str">
        <f t="shared" si="116"/>
        <v/>
      </c>
      <c r="AO1324" s="358" t="str">
        <f t="shared" si="116"/>
        <v/>
      </c>
      <c r="AP1324" s="358" t="str">
        <f t="shared" si="117"/>
        <v/>
      </c>
      <c r="AQ1324" s="358" t="str">
        <f t="shared" si="117"/>
        <v/>
      </c>
      <c r="AR1324" s="358" t="str">
        <f t="shared" si="117"/>
        <v/>
      </c>
      <c r="AS1324" s="358" t="str">
        <f t="shared" si="117"/>
        <v/>
      </c>
      <c r="AT1324" s="358" t="str">
        <f t="shared" si="117"/>
        <v/>
      </c>
      <c r="AU1324" s="358" t="str">
        <f t="shared" si="117"/>
        <v/>
      </c>
      <c r="AV1324" s="358" t="str">
        <f t="shared" si="117"/>
        <v/>
      </c>
      <c r="AW1324" s="358" t="str">
        <f t="shared" si="117"/>
        <v/>
      </c>
      <c r="AX1324" s="358" t="str">
        <f t="shared" si="117"/>
        <v/>
      </c>
      <c r="AY1324" s="358" t="str">
        <f t="shared" si="117"/>
        <v/>
      </c>
      <c r="AZ1324" s="358" t="str">
        <f t="shared" si="117"/>
        <v/>
      </c>
      <c r="BA1324" s="358" t="str">
        <f t="shared" si="117"/>
        <v/>
      </c>
      <c r="BB1324" s="358" t="str">
        <f t="shared" si="117"/>
        <v/>
      </c>
      <c r="BC1324" s="358" t="str">
        <f t="shared" si="117"/>
        <v/>
      </c>
      <c r="BD1324" s="358" t="str">
        <f t="shared" si="117"/>
        <v/>
      </c>
      <c r="BE1324" s="358"/>
      <c r="BF1324" s="358" t="str">
        <f t="shared" si="118"/>
        <v/>
      </c>
      <c r="BG1324" s="358" t="str">
        <f t="shared" si="118"/>
        <v/>
      </c>
      <c r="BH1324" s="358" t="str">
        <f t="shared" si="118"/>
        <v/>
      </c>
      <c r="BI1324" s="358" t="str">
        <f t="shared" si="118"/>
        <v/>
      </c>
      <c r="BJ1324" s="358" t="str">
        <f t="shared" si="118"/>
        <v/>
      </c>
      <c r="BK1324" s="358" t="str">
        <f t="shared" si="118"/>
        <v/>
      </c>
      <c r="BL1324" s="358" t="str">
        <f t="shared" si="118"/>
        <v/>
      </c>
      <c r="BM1324" s="358" t="str">
        <f t="shared" si="118"/>
        <v/>
      </c>
    </row>
    <row r="1325" spans="1:65" ht="14.25" hidden="1">
      <c r="A1325" s="359" t="s">
        <v>166</v>
      </c>
      <c r="B1325" s="358" t="str">
        <f t="shared" si="113"/>
        <v/>
      </c>
      <c r="C1325" s="358" t="str">
        <f t="shared" si="113"/>
        <v/>
      </c>
      <c r="D1325" s="358" t="str">
        <f t="shared" si="113"/>
        <v/>
      </c>
      <c r="E1325" s="358" t="str">
        <f t="shared" si="113"/>
        <v/>
      </c>
      <c r="F1325" s="358" t="str">
        <f t="shared" si="113"/>
        <v/>
      </c>
      <c r="G1325" s="358" t="str">
        <f t="shared" si="113"/>
        <v/>
      </c>
      <c r="H1325" s="358" t="str">
        <f t="shared" si="113"/>
        <v/>
      </c>
      <c r="I1325" s="358" t="str">
        <f t="shared" si="113"/>
        <v/>
      </c>
      <c r="J1325" s="358" t="str">
        <f t="shared" si="113"/>
        <v/>
      </c>
      <c r="K1325" s="358" t="str">
        <f t="shared" si="113"/>
        <v/>
      </c>
      <c r="L1325" s="358" t="str">
        <f t="shared" si="114"/>
        <v/>
      </c>
      <c r="M1325" s="358" t="str">
        <f t="shared" si="114"/>
        <v/>
      </c>
      <c r="N1325" s="358" t="str">
        <f t="shared" si="114"/>
        <v/>
      </c>
      <c r="O1325" s="358" t="str">
        <f t="shared" si="114"/>
        <v/>
      </c>
      <c r="P1325" s="358" t="str">
        <f t="shared" si="114"/>
        <v/>
      </c>
      <c r="Q1325" s="358" t="str">
        <f t="shared" si="114"/>
        <v/>
      </c>
      <c r="R1325" s="358" t="str">
        <f t="shared" si="114"/>
        <v/>
      </c>
      <c r="S1325" s="358" t="str">
        <f t="shared" si="114"/>
        <v/>
      </c>
      <c r="T1325" s="358" t="str">
        <f t="shared" si="114"/>
        <v/>
      </c>
      <c r="U1325" s="358" t="str">
        <f t="shared" si="114"/>
        <v/>
      </c>
      <c r="V1325" s="358" t="str">
        <f t="shared" si="115"/>
        <v/>
      </c>
      <c r="W1325" s="358" t="str">
        <f t="shared" si="115"/>
        <v/>
      </c>
      <c r="X1325" s="358" t="str">
        <f t="shared" si="115"/>
        <v/>
      </c>
      <c r="Y1325" s="358" t="str">
        <f t="shared" si="115"/>
        <v/>
      </c>
      <c r="Z1325" s="358" t="str">
        <f t="shared" si="115"/>
        <v/>
      </c>
      <c r="AA1325" s="358" t="str">
        <f t="shared" si="115"/>
        <v/>
      </c>
      <c r="AB1325" s="358" t="str">
        <f t="shared" si="115"/>
        <v/>
      </c>
      <c r="AC1325" s="358" t="str">
        <f t="shared" si="115"/>
        <v/>
      </c>
      <c r="AD1325" s="358" t="str">
        <f t="shared" si="115"/>
        <v/>
      </c>
      <c r="AE1325" s="358" t="str">
        <f t="shared" si="115"/>
        <v/>
      </c>
      <c r="AF1325" s="358" t="str">
        <f t="shared" si="116"/>
        <v/>
      </c>
      <c r="AG1325" s="358" t="str">
        <f t="shared" si="116"/>
        <v/>
      </c>
      <c r="AH1325" s="358" t="str">
        <f t="shared" si="116"/>
        <v/>
      </c>
      <c r="AI1325" s="358" t="str">
        <f t="shared" si="116"/>
        <v/>
      </c>
      <c r="AJ1325" s="358" t="str">
        <f t="shared" si="116"/>
        <v/>
      </c>
      <c r="AK1325" s="358" t="str">
        <f t="shared" si="116"/>
        <v/>
      </c>
      <c r="AL1325" s="358" t="str">
        <f t="shared" si="116"/>
        <v/>
      </c>
      <c r="AM1325" s="358" t="str">
        <f t="shared" si="116"/>
        <v/>
      </c>
      <c r="AN1325" s="358" t="str">
        <f t="shared" si="116"/>
        <v/>
      </c>
      <c r="AO1325" s="358" t="str">
        <f t="shared" si="116"/>
        <v/>
      </c>
      <c r="AP1325" s="358" t="str">
        <f t="shared" si="117"/>
        <v/>
      </c>
      <c r="AQ1325" s="358" t="str">
        <f t="shared" si="117"/>
        <v/>
      </c>
      <c r="AR1325" s="358" t="str">
        <f t="shared" si="117"/>
        <v/>
      </c>
      <c r="AS1325" s="358" t="str">
        <f t="shared" si="117"/>
        <v/>
      </c>
      <c r="AT1325" s="358" t="str">
        <f t="shared" si="117"/>
        <v/>
      </c>
      <c r="AU1325" s="358" t="str">
        <f t="shared" si="117"/>
        <v/>
      </c>
      <c r="AV1325" s="358" t="str">
        <f t="shared" si="117"/>
        <v/>
      </c>
      <c r="AW1325" s="358" t="str">
        <f t="shared" si="117"/>
        <v/>
      </c>
      <c r="AX1325" s="358" t="str">
        <f t="shared" si="117"/>
        <v/>
      </c>
      <c r="AY1325" s="358" t="str">
        <f t="shared" si="117"/>
        <v/>
      </c>
      <c r="AZ1325" s="358" t="str">
        <f t="shared" si="117"/>
        <v/>
      </c>
      <c r="BA1325" s="358" t="str">
        <f t="shared" si="117"/>
        <v/>
      </c>
      <c r="BB1325" s="358" t="str">
        <f t="shared" si="117"/>
        <v/>
      </c>
      <c r="BC1325" s="358" t="str">
        <f t="shared" si="117"/>
        <v/>
      </c>
      <c r="BD1325" s="358" t="str">
        <f t="shared" si="117"/>
        <v/>
      </c>
      <c r="BE1325" s="358"/>
      <c r="BF1325" s="358" t="str">
        <f t="shared" si="118"/>
        <v/>
      </c>
      <c r="BG1325" s="358" t="str">
        <f t="shared" si="118"/>
        <v/>
      </c>
      <c r="BH1325" s="358" t="str">
        <f t="shared" si="118"/>
        <v/>
      </c>
      <c r="BI1325" s="358" t="str">
        <f t="shared" si="118"/>
        <v/>
      </c>
      <c r="BJ1325" s="358" t="str">
        <f t="shared" si="118"/>
        <v/>
      </c>
      <c r="BK1325" s="358" t="str">
        <f t="shared" si="118"/>
        <v/>
      </c>
      <c r="BL1325" s="358" t="str">
        <f t="shared" si="118"/>
        <v/>
      </c>
      <c r="BM1325" s="358" t="str">
        <f t="shared" si="118"/>
        <v/>
      </c>
    </row>
    <row r="1326" spans="1:65" ht="14.25" hidden="1">
      <c r="A1326" s="359" t="s">
        <v>167</v>
      </c>
      <c r="B1326" s="358" t="str">
        <f t="shared" si="113"/>
        <v/>
      </c>
      <c r="C1326" s="358" t="str">
        <f t="shared" si="113"/>
        <v/>
      </c>
      <c r="D1326" s="358" t="str">
        <f t="shared" si="113"/>
        <v/>
      </c>
      <c r="E1326" s="358" t="str">
        <f t="shared" si="113"/>
        <v/>
      </c>
      <c r="F1326" s="358" t="str">
        <f t="shared" si="113"/>
        <v/>
      </c>
      <c r="G1326" s="358" t="str">
        <f t="shared" si="113"/>
        <v/>
      </c>
      <c r="H1326" s="358" t="str">
        <f t="shared" si="113"/>
        <v/>
      </c>
      <c r="I1326" s="358" t="str">
        <f t="shared" si="113"/>
        <v/>
      </c>
      <c r="J1326" s="358" t="str">
        <f t="shared" si="113"/>
        <v/>
      </c>
      <c r="K1326" s="358" t="str">
        <f t="shared" si="113"/>
        <v/>
      </c>
      <c r="L1326" s="358" t="str">
        <f t="shared" si="114"/>
        <v/>
      </c>
      <c r="M1326" s="358" t="str">
        <f t="shared" si="114"/>
        <v/>
      </c>
      <c r="N1326" s="358" t="str">
        <f t="shared" si="114"/>
        <v/>
      </c>
      <c r="O1326" s="358" t="str">
        <f t="shared" si="114"/>
        <v/>
      </c>
      <c r="P1326" s="358" t="str">
        <f t="shared" si="114"/>
        <v/>
      </c>
      <c r="Q1326" s="358" t="str">
        <f t="shared" si="114"/>
        <v/>
      </c>
      <c r="R1326" s="358" t="str">
        <f t="shared" si="114"/>
        <v/>
      </c>
      <c r="S1326" s="358" t="str">
        <f t="shared" si="114"/>
        <v/>
      </c>
      <c r="T1326" s="358" t="str">
        <f t="shared" si="114"/>
        <v/>
      </c>
      <c r="U1326" s="358" t="str">
        <f t="shared" si="114"/>
        <v/>
      </c>
      <c r="V1326" s="358" t="str">
        <f t="shared" si="115"/>
        <v/>
      </c>
      <c r="W1326" s="358" t="str">
        <f t="shared" si="115"/>
        <v/>
      </c>
      <c r="X1326" s="358" t="str">
        <f t="shared" si="115"/>
        <v/>
      </c>
      <c r="Y1326" s="358" t="str">
        <f t="shared" si="115"/>
        <v/>
      </c>
      <c r="Z1326" s="358" t="str">
        <f t="shared" si="115"/>
        <v/>
      </c>
      <c r="AA1326" s="358" t="str">
        <f t="shared" si="115"/>
        <v/>
      </c>
      <c r="AB1326" s="358" t="str">
        <f t="shared" si="115"/>
        <v/>
      </c>
      <c r="AC1326" s="358" t="str">
        <f t="shared" si="115"/>
        <v/>
      </c>
      <c r="AD1326" s="358" t="str">
        <f t="shared" si="115"/>
        <v/>
      </c>
      <c r="AE1326" s="358" t="str">
        <f t="shared" si="115"/>
        <v/>
      </c>
      <c r="AF1326" s="358" t="str">
        <f t="shared" si="116"/>
        <v/>
      </c>
      <c r="AG1326" s="358" t="str">
        <f t="shared" si="116"/>
        <v/>
      </c>
      <c r="AH1326" s="358" t="str">
        <f t="shared" si="116"/>
        <v/>
      </c>
      <c r="AI1326" s="358" t="str">
        <f t="shared" si="116"/>
        <v/>
      </c>
      <c r="AJ1326" s="358" t="str">
        <f t="shared" si="116"/>
        <v/>
      </c>
      <c r="AK1326" s="358" t="str">
        <f t="shared" si="116"/>
        <v/>
      </c>
      <c r="AL1326" s="358" t="str">
        <f t="shared" si="116"/>
        <v/>
      </c>
      <c r="AM1326" s="358" t="str">
        <f t="shared" si="116"/>
        <v/>
      </c>
      <c r="AN1326" s="358" t="str">
        <f t="shared" si="116"/>
        <v/>
      </c>
      <c r="AO1326" s="358" t="str">
        <f t="shared" si="116"/>
        <v/>
      </c>
      <c r="AP1326" s="358" t="str">
        <f t="shared" si="117"/>
        <v/>
      </c>
      <c r="AQ1326" s="358" t="str">
        <f t="shared" si="117"/>
        <v/>
      </c>
      <c r="AR1326" s="358" t="str">
        <f t="shared" si="117"/>
        <v/>
      </c>
      <c r="AS1326" s="358" t="str">
        <f t="shared" si="117"/>
        <v/>
      </c>
      <c r="AT1326" s="358" t="str">
        <f t="shared" si="117"/>
        <v/>
      </c>
      <c r="AU1326" s="358" t="str">
        <f t="shared" si="117"/>
        <v/>
      </c>
      <c r="AV1326" s="358" t="str">
        <f t="shared" si="117"/>
        <v/>
      </c>
      <c r="AW1326" s="358" t="str">
        <f t="shared" si="117"/>
        <v/>
      </c>
      <c r="AX1326" s="358" t="str">
        <f t="shared" si="117"/>
        <v/>
      </c>
      <c r="AY1326" s="358" t="str">
        <f t="shared" si="117"/>
        <v/>
      </c>
      <c r="AZ1326" s="358" t="str">
        <f t="shared" si="117"/>
        <v/>
      </c>
      <c r="BA1326" s="358" t="str">
        <f t="shared" si="117"/>
        <v/>
      </c>
      <c r="BB1326" s="358" t="str">
        <f t="shared" si="117"/>
        <v/>
      </c>
      <c r="BC1326" s="358" t="str">
        <f t="shared" si="117"/>
        <v/>
      </c>
      <c r="BD1326" s="358" t="str">
        <f t="shared" si="117"/>
        <v/>
      </c>
      <c r="BE1326" s="358"/>
      <c r="BF1326" s="358" t="str">
        <f t="shared" si="118"/>
        <v/>
      </c>
      <c r="BG1326" s="358" t="str">
        <f t="shared" si="118"/>
        <v/>
      </c>
      <c r="BH1326" s="358" t="str">
        <f t="shared" si="118"/>
        <v/>
      </c>
      <c r="BI1326" s="358" t="str">
        <f t="shared" si="118"/>
        <v/>
      </c>
      <c r="BJ1326" s="358" t="str">
        <f t="shared" si="118"/>
        <v/>
      </c>
      <c r="BK1326" s="358" t="str">
        <f t="shared" si="118"/>
        <v/>
      </c>
      <c r="BL1326" s="358" t="str">
        <f t="shared" si="118"/>
        <v/>
      </c>
      <c r="BM1326" s="358" t="str">
        <f t="shared" si="118"/>
        <v/>
      </c>
    </row>
    <row r="1327" spans="1:65" ht="14.25" hidden="1">
      <c r="A1327" s="359" t="s">
        <v>168</v>
      </c>
      <c r="B1327" s="358" t="str">
        <f t="shared" si="113"/>
        <v/>
      </c>
      <c r="C1327" s="358" t="str">
        <f t="shared" si="113"/>
        <v/>
      </c>
      <c r="D1327" s="358" t="str">
        <f t="shared" si="113"/>
        <v/>
      </c>
      <c r="E1327" s="358" t="str">
        <f t="shared" si="113"/>
        <v/>
      </c>
      <c r="F1327" s="358" t="str">
        <f t="shared" si="113"/>
        <v/>
      </c>
      <c r="G1327" s="358" t="str">
        <f t="shared" si="113"/>
        <v/>
      </c>
      <c r="H1327" s="358" t="str">
        <f t="shared" si="113"/>
        <v/>
      </c>
      <c r="I1327" s="358" t="str">
        <f t="shared" si="113"/>
        <v/>
      </c>
      <c r="J1327" s="358" t="str">
        <f t="shared" si="113"/>
        <v/>
      </c>
      <c r="K1327" s="358" t="str">
        <f t="shared" si="113"/>
        <v/>
      </c>
      <c r="L1327" s="358" t="str">
        <f t="shared" si="114"/>
        <v/>
      </c>
      <c r="M1327" s="358" t="str">
        <f t="shared" si="114"/>
        <v/>
      </c>
      <c r="N1327" s="358" t="str">
        <f t="shared" si="114"/>
        <v/>
      </c>
      <c r="O1327" s="358" t="str">
        <f t="shared" si="114"/>
        <v/>
      </c>
      <c r="P1327" s="358" t="str">
        <f t="shared" si="114"/>
        <v/>
      </c>
      <c r="Q1327" s="358" t="str">
        <f t="shared" si="114"/>
        <v/>
      </c>
      <c r="R1327" s="358" t="str">
        <f t="shared" si="114"/>
        <v/>
      </c>
      <c r="S1327" s="358" t="str">
        <f t="shared" si="114"/>
        <v/>
      </c>
      <c r="T1327" s="358" t="str">
        <f t="shared" si="114"/>
        <v/>
      </c>
      <c r="U1327" s="358" t="str">
        <f t="shared" si="114"/>
        <v/>
      </c>
      <c r="V1327" s="358" t="str">
        <f t="shared" si="115"/>
        <v/>
      </c>
      <c r="W1327" s="358" t="str">
        <f t="shared" si="115"/>
        <v/>
      </c>
      <c r="X1327" s="358" t="str">
        <f t="shared" si="115"/>
        <v/>
      </c>
      <c r="Y1327" s="358" t="str">
        <f t="shared" si="115"/>
        <v/>
      </c>
      <c r="Z1327" s="358" t="str">
        <f t="shared" si="115"/>
        <v/>
      </c>
      <c r="AA1327" s="358" t="str">
        <f t="shared" si="115"/>
        <v/>
      </c>
      <c r="AB1327" s="358" t="str">
        <f t="shared" si="115"/>
        <v/>
      </c>
      <c r="AC1327" s="358" t="str">
        <f t="shared" si="115"/>
        <v/>
      </c>
      <c r="AD1327" s="358" t="str">
        <f t="shared" si="115"/>
        <v/>
      </c>
      <c r="AE1327" s="358" t="str">
        <f t="shared" si="115"/>
        <v/>
      </c>
      <c r="AF1327" s="358" t="str">
        <f t="shared" si="116"/>
        <v/>
      </c>
      <c r="AG1327" s="358" t="str">
        <f t="shared" si="116"/>
        <v/>
      </c>
      <c r="AH1327" s="358" t="str">
        <f t="shared" si="116"/>
        <v/>
      </c>
      <c r="AI1327" s="358" t="str">
        <f t="shared" si="116"/>
        <v/>
      </c>
      <c r="AJ1327" s="358" t="str">
        <f t="shared" si="116"/>
        <v/>
      </c>
      <c r="AK1327" s="358" t="str">
        <f t="shared" si="116"/>
        <v/>
      </c>
      <c r="AL1327" s="358" t="str">
        <f t="shared" si="116"/>
        <v/>
      </c>
      <c r="AM1327" s="358" t="str">
        <f t="shared" si="116"/>
        <v/>
      </c>
      <c r="AN1327" s="358" t="str">
        <f t="shared" si="116"/>
        <v/>
      </c>
      <c r="AO1327" s="358" t="str">
        <f t="shared" si="116"/>
        <v/>
      </c>
      <c r="AP1327" s="358" t="str">
        <f t="shared" si="117"/>
        <v/>
      </c>
      <c r="AQ1327" s="358" t="str">
        <f t="shared" si="117"/>
        <v/>
      </c>
      <c r="AR1327" s="358" t="str">
        <f t="shared" si="117"/>
        <v/>
      </c>
      <c r="AS1327" s="358" t="str">
        <f t="shared" si="117"/>
        <v/>
      </c>
      <c r="AT1327" s="358" t="str">
        <f t="shared" si="117"/>
        <v/>
      </c>
      <c r="AU1327" s="358" t="str">
        <f t="shared" si="117"/>
        <v/>
      </c>
      <c r="AV1327" s="358" t="str">
        <f t="shared" si="117"/>
        <v/>
      </c>
      <c r="AW1327" s="358" t="str">
        <f t="shared" si="117"/>
        <v/>
      </c>
      <c r="AX1327" s="358" t="str">
        <f t="shared" si="117"/>
        <v/>
      </c>
      <c r="AY1327" s="358" t="str">
        <f t="shared" si="117"/>
        <v/>
      </c>
      <c r="AZ1327" s="358" t="str">
        <f t="shared" si="117"/>
        <v/>
      </c>
      <c r="BA1327" s="358" t="str">
        <f t="shared" si="117"/>
        <v/>
      </c>
      <c r="BB1327" s="358" t="str">
        <f t="shared" si="117"/>
        <v/>
      </c>
      <c r="BC1327" s="358" t="str">
        <f t="shared" si="117"/>
        <v/>
      </c>
      <c r="BD1327" s="358" t="str">
        <f t="shared" si="117"/>
        <v/>
      </c>
      <c r="BE1327" s="358"/>
      <c r="BF1327" s="358" t="str">
        <f t="shared" si="118"/>
        <v/>
      </c>
      <c r="BG1327" s="358" t="str">
        <f t="shared" si="118"/>
        <v/>
      </c>
      <c r="BH1327" s="358" t="str">
        <f t="shared" si="118"/>
        <v/>
      </c>
      <c r="BI1327" s="358" t="str">
        <f t="shared" si="118"/>
        <v/>
      </c>
      <c r="BJ1327" s="358" t="str">
        <f t="shared" si="118"/>
        <v/>
      </c>
      <c r="BK1327" s="358" t="str">
        <f t="shared" si="118"/>
        <v/>
      </c>
      <c r="BL1327" s="358" t="str">
        <f t="shared" si="118"/>
        <v/>
      </c>
      <c r="BM1327" s="358" t="str">
        <f t="shared" si="118"/>
        <v/>
      </c>
    </row>
    <row r="1328" spans="1:65" ht="14.25" hidden="1">
      <c r="A1328" s="359" t="s">
        <v>169</v>
      </c>
      <c r="B1328" s="358" t="str">
        <f t="shared" si="113"/>
        <v/>
      </c>
      <c r="C1328" s="358" t="str">
        <f t="shared" si="113"/>
        <v/>
      </c>
      <c r="D1328" s="358" t="str">
        <f t="shared" si="113"/>
        <v/>
      </c>
      <c r="E1328" s="358" t="str">
        <f t="shared" si="113"/>
        <v/>
      </c>
      <c r="F1328" s="358" t="str">
        <f t="shared" si="113"/>
        <v/>
      </c>
      <c r="G1328" s="358" t="str">
        <f t="shared" si="113"/>
        <v/>
      </c>
      <c r="H1328" s="358" t="str">
        <f t="shared" si="113"/>
        <v/>
      </c>
      <c r="I1328" s="358" t="str">
        <f t="shared" si="113"/>
        <v/>
      </c>
      <c r="J1328" s="358" t="str">
        <f t="shared" si="113"/>
        <v/>
      </c>
      <c r="K1328" s="358" t="str">
        <f t="shared" si="113"/>
        <v/>
      </c>
      <c r="L1328" s="358" t="str">
        <f t="shared" si="114"/>
        <v/>
      </c>
      <c r="M1328" s="358" t="str">
        <f t="shared" si="114"/>
        <v/>
      </c>
      <c r="N1328" s="358" t="str">
        <f t="shared" si="114"/>
        <v/>
      </c>
      <c r="O1328" s="358" t="str">
        <f t="shared" si="114"/>
        <v/>
      </c>
      <c r="P1328" s="358" t="str">
        <f t="shared" si="114"/>
        <v/>
      </c>
      <c r="Q1328" s="358" t="str">
        <f t="shared" si="114"/>
        <v/>
      </c>
      <c r="R1328" s="358" t="str">
        <f t="shared" si="114"/>
        <v/>
      </c>
      <c r="S1328" s="358" t="str">
        <f t="shared" si="114"/>
        <v/>
      </c>
      <c r="T1328" s="358" t="str">
        <f t="shared" si="114"/>
        <v/>
      </c>
      <c r="U1328" s="358" t="str">
        <f t="shared" si="114"/>
        <v/>
      </c>
      <c r="V1328" s="358" t="str">
        <f t="shared" si="115"/>
        <v/>
      </c>
      <c r="W1328" s="358" t="str">
        <f t="shared" si="115"/>
        <v/>
      </c>
      <c r="X1328" s="358" t="str">
        <f t="shared" si="115"/>
        <v/>
      </c>
      <c r="Y1328" s="358" t="str">
        <f t="shared" si="115"/>
        <v/>
      </c>
      <c r="Z1328" s="358" t="str">
        <f t="shared" si="115"/>
        <v/>
      </c>
      <c r="AA1328" s="358" t="str">
        <f t="shared" si="115"/>
        <v/>
      </c>
      <c r="AB1328" s="358" t="str">
        <f t="shared" si="115"/>
        <v/>
      </c>
      <c r="AC1328" s="358" t="str">
        <f t="shared" si="115"/>
        <v/>
      </c>
      <c r="AD1328" s="358" t="str">
        <f t="shared" si="115"/>
        <v/>
      </c>
      <c r="AE1328" s="358" t="str">
        <f t="shared" si="115"/>
        <v/>
      </c>
      <c r="AF1328" s="358" t="str">
        <f t="shared" si="116"/>
        <v/>
      </c>
      <c r="AG1328" s="358" t="str">
        <f t="shared" si="116"/>
        <v/>
      </c>
      <c r="AH1328" s="358" t="str">
        <f t="shared" si="116"/>
        <v/>
      </c>
      <c r="AI1328" s="358" t="str">
        <f t="shared" si="116"/>
        <v/>
      </c>
      <c r="AJ1328" s="358" t="str">
        <f t="shared" si="116"/>
        <v/>
      </c>
      <c r="AK1328" s="358" t="str">
        <f t="shared" si="116"/>
        <v/>
      </c>
      <c r="AL1328" s="358" t="str">
        <f t="shared" si="116"/>
        <v/>
      </c>
      <c r="AM1328" s="358" t="str">
        <f t="shared" si="116"/>
        <v/>
      </c>
      <c r="AN1328" s="358" t="str">
        <f t="shared" si="116"/>
        <v/>
      </c>
      <c r="AO1328" s="358" t="str">
        <f t="shared" si="116"/>
        <v/>
      </c>
      <c r="AP1328" s="358" t="str">
        <f t="shared" si="117"/>
        <v/>
      </c>
      <c r="AQ1328" s="358" t="str">
        <f t="shared" si="117"/>
        <v/>
      </c>
      <c r="AR1328" s="358" t="str">
        <f t="shared" si="117"/>
        <v/>
      </c>
      <c r="AS1328" s="358" t="str">
        <f t="shared" si="117"/>
        <v/>
      </c>
      <c r="AT1328" s="358" t="str">
        <f t="shared" si="117"/>
        <v/>
      </c>
      <c r="AU1328" s="358" t="str">
        <f t="shared" si="117"/>
        <v/>
      </c>
      <c r="AV1328" s="358" t="str">
        <f t="shared" si="117"/>
        <v/>
      </c>
      <c r="AW1328" s="358" t="str">
        <f t="shared" si="117"/>
        <v/>
      </c>
      <c r="AX1328" s="358" t="str">
        <f t="shared" si="117"/>
        <v/>
      </c>
      <c r="AY1328" s="358" t="str">
        <f t="shared" si="117"/>
        <v/>
      </c>
      <c r="AZ1328" s="358" t="str">
        <f t="shared" si="117"/>
        <v/>
      </c>
      <c r="BA1328" s="358" t="str">
        <f t="shared" si="117"/>
        <v/>
      </c>
      <c r="BB1328" s="358" t="str">
        <f t="shared" si="117"/>
        <v/>
      </c>
      <c r="BC1328" s="358" t="str">
        <f t="shared" si="117"/>
        <v/>
      </c>
      <c r="BD1328" s="358" t="str">
        <f t="shared" si="117"/>
        <v/>
      </c>
      <c r="BE1328" s="358"/>
      <c r="BF1328" s="358" t="str">
        <f t="shared" si="118"/>
        <v/>
      </c>
      <c r="BG1328" s="358" t="str">
        <f t="shared" si="118"/>
        <v/>
      </c>
      <c r="BH1328" s="358" t="str">
        <f t="shared" si="118"/>
        <v/>
      </c>
      <c r="BI1328" s="358" t="str">
        <f t="shared" si="118"/>
        <v/>
      </c>
      <c r="BJ1328" s="358" t="str">
        <f t="shared" si="118"/>
        <v/>
      </c>
      <c r="BK1328" s="358" t="str">
        <f t="shared" si="118"/>
        <v/>
      </c>
      <c r="BL1328" s="358" t="str">
        <f t="shared" si="118"/>
        <v/>
      </c>
      <c r="BM1328" s="358" t="str">
        <f t="shared" si="118"/>
        <v/>
      </c>
    </row>
    <row r="1329" spans="1:65" ht="14.25" hidden="1">
      <c r="A1329" s="359" t="s">
        <v>170</v>
      </c>
      <c r="B1329" s="358" t="str">
        <f t="shared" si="113"/>
        <v/>
      </c>
      <c r="C1329" s="358" t="str">
        <f t="shared" si="113"/>
        <v/>
      </c>
      <c r="D1329" s="358" t="str">
        <f t="shared" si="113"/>
        <v/>
      </c>
      <c r="E1329" s="358" t="str">
        <f t="shared" si="113"/>
        <v/>
      </c>
      <c r="F1329" s="358" t="str">
        <f t="shared" si="113"/>
        <v/>
      </c>
      <c r="G1329" s="358" t="str">
        <f t="shared" si="113"/>
        <v/>
      </c>
      <c r="H1329" s="358" t="str">
        <f t="shared" si="113"/>
        <v/>
      </c>
      <c r="I1329" s="358" t="str">
        <f t="shared" si="113"/>
        <v/>
      </c>
      <c r="J1329" s="358" t="str">
        <f t="shared" si="113"/>
        <v/>
      </c>
      <c r="K1329" s="358" t="str">
        <f t="shared" si="113"/>
        <v/>
      </c>
      <c r="L1329" s="358" t="str">
        <f t="shared" si="114"/>
        <v/>
      </c>
      <c r="M1329" s="358" t="str">
        <f t="shared" si="114"/>
        <v/>
      </c>
      <c r="N1329" s="358" t="str">
        <f t="shared" si="114"/>
        <v/>
      </c>
      <c r="O1329" s="358" t="str">
        <f t="shared" si="114"/>
        <v/>
      </c>
      <c r="P1329" s="358" t="str">
        <f t="shared" si="114"/>
        <v/>
      </c>
      <c r="Q1329" s="358" t="str">
        <f t="shared" si="114"/>
        <v/>
      </c>
      <c r="R1329" s="358" t="str">
        <f t="shared" si="114"/>
        <v/>
      </c>
      <c r="S1329" s="358" t="str">
        <f t="shared" si="114"/>
        <v/>
      </c>
      <c r="T1329" s="358" t="str">
        <f t="shared" si="114"/>
        <v/>
      </c>
      <c r="U1329" s="358" t="str">
        <f t="shared" si="114"/>
        <v/>
      </c>
      <c r="V1329" s="358" t="str">
        <f t="shared" si="115"/>
        <v/>
      </c>
      <c r="W1329" s="358" t="str">
        <f t="shared" si="115"/>
        <v/>
      </c>
      <c r="X1329" s="358" t="str">
        <f t="shared" si="115"/>
        <v/>
      </c>
      <c r="Y1329" s="358" t="str">
        <f t="shared" si="115"/>
        <v/>
      </c>
      <c r="Z1329" s="358" t="str">
        <f t="shared" si="115"/>
        <v/>
      </c>
      <c r="AA1329" s="358" t="str">
        <f t="shared" si="115"/>
        <v/>
      </c>
      <c r="AB1329" s="358" t="str">
        <f t="shared" si="115"/>
        <v/>
      </c>
      <c r="AC1329" s="358" t="str">
        <f t="shared" si="115"/>
        <v/>
      </c>
      <c r="AD1329" s="358" t="str">
        <f t="shared" si="115"/>
        <v/>
      </c>
      <c r="AE1329" s="358" t="str">
        <f t="shared" si="115"/>
        <v/>
      </c>
      <c r="AF1329" s="358" t="str">
        <f t="shared" si="116"/>
        <v/>
      </c>
      <c r="AG1329" s="358" t="str">
        <f t="shared" si="116"/>
        <v/>
      </c>
      <c r="AH1329" s="358" t="str">
        <f t="shared" si="116"/>
        <v/>
      </c>
      <c r="AI1329" s="358" t="str">
        <f t="shared" si="116"/>
        <v/>
      </c>
      <c r="AJ1329" s="358" t="str">
        <f t="shared" si="116"/>
        <v/>
      </c>
      <c r="AK1329" s="358" t="str">
        <f t="shared" si="116"/>
        <v/>
      </c>
      <c r="AL1329" s="358" t="str">
        <f t="shared" si="116"/>
        <v/>
      </c>
      <c r="AM1329" s="358" t="str">
        <f t="shared" si="116"/>
        <v/>
      </c>
      <c r="AN1329" s="358" t="str">
        <f t="shared" si="116"/>
        <v/>
      </c>
      <c r="AO1329" s="358" t="str">
        <f t="shared" si="116"/>
        <v/>
      </c>
      <c r="AP1329" s="358" t="str">
        <f t="shared" si="117"/>
        <v/>
      </c>
      <c r="AQ1329" s="358" t="str">
        <f t="shared" si="117"/>
        <v/>
      </c>
      <c r="AR1329" s="358" t="str">
        <f t="shared" si="117"/>
        <v/>
      </c>
      <c r="AS1329" s="358" t="str">
        <f t="shared" si="117"/>
        <v/>
      </c>
      <c r="AT1329" s="358" t="str">
        <f t="shared" si="117"/>
        <v/>
      </c>
      <c r="AU1329" s="358" t="str">
        <f t="shared" si="117"/>
        <v/>
      </c>
      <c r="AV1329" s="358" t="str">
        <f t="shared" si="117"/>
        <v/>
      </c>
      <c r="AW1329" s="358" t="str">
        <f t="shared" si="117"/>
        <v/>
      </c>
      <c r="AX1329" s="358" t="str">
        <f t="shared" si="117"/>
        <v/>
      </c>
      <c r="AY1329" s="358" t="str">
        <f t="shared" si="117"/>
        <v/>
      </c>
      <c r="AZ1329" s="358" t="str">
        <f t="shared" si="117"/>
        <v/>
      </c>
      <c r="BA1329" s="358" t="str">
        <f t="shared" si="117"/>
        <v/>
      </c>
      <c r="BB1329" s="358" t="str">
        <f t="shared" si="117"/>
        <v/>
      </c>
      <c r="BC1329" s="358" t="str">
        <f t="shared" si="117"/>
        <v/>
      </c>
      <c r="BD1329" s="358" t="str">
        <f t="shared" si="117"/>
        <v/>
      </c>
      <c r="BE1329" s="358"/>
      <c r="BF1329" s="358" t="str">
        <f t="shared" si="118"/>
        <v/>
      </c>
      <c r="BG1329" s="358" t="str">
        <f t="shared" si="118"/>
        <v/>
      </c>
      <c r="BH1329" s="358" t="str">
        <f t="shared" si="118"/>
        <v/>
      </c>
      <c r="BI1329" s="358" t="str">
        <f t="shared" si="118"/>
        <v/>
      </c>
      <c r="BJ1329" s="358" t="str">
        <f t="shared" si="118"/>
        <v/>
      </c>
      <c r="BK1329" s="358" t="str">
        <f t="shared" si="118"/>
        <v/>
      </c>
      <c r="BL1329" s="358" t="str">
        <f t="shared" si="118"/>
        <v/>
      </c>
      <c r="BM1329" s="358" t="str">
        <f t="shared" si="118"/>
        <v/>
      </c>
    </row>
    <row r="1330" spans="1:65" ht="14.25" hidden="1">
      <c r="A1330" s="359" t="s">
        <v>171</v>
      </c>
      <c r="B1330" s="358" t="str">
        <f t="shared" si="113"/>
        <v/>
      </c>
      <c r="C1330" s="358" t="str">
        <f t="shared" si="113"/>
        <v/>
      </c>
      <c r="D1330" s="358" t="str">
        <f t="shared" si="113"/>
        <v/>
      </c>
      <c r="E1330" s="358" t="str">
        <f t="shared" si="113"/>
        <v/>
      </c>
      <c r="F1330" s="358" t="str">
        <f t="shared" si="113"/>
        <v/>
      </c>
      <c r="G1330" s="358" t="str">
        <f t="shared" si="113"/>
        <v/>
      </c>
      <c r="H1330" s="358" t="str">
        <f t="shared" si="113"/>
        <v/>
      </c>
      <c r="I1330" s="358" t="str">
        <f t="shared" si="113"/>
        <v/>
      </c>
      <c r="J1330" s="358" t="str">
        <f t="shared" si="113"/>
        <v/>
      </c>
      <c r="K1330" s="358" t="str">
        <f t="shared" si="113"/>
        <v/>
      </c>
      <c r="L1330" s="358" t="str">
        <f t="shared" si="114"/>
        <v/>
      </c>
      <c r="M1330" s="358" t="str">
        <f t="shared" si="114"/>
        <v/>
      </c>
      <c r="N1330" s="358" t="str">
        <f t="shared" si="114"/>
        <v/>
      </c>
      <c r="O1330" s="358" t="str">
        <f t="shared" si="114"/>
        <v/>
      </c>
      <c r="P1330" s="358" t="str">
        <f t="shared" si="114"/>
        <v/>
      </c>
      <c r="Q1330" s="358" t="str">
        <f t="shared" si="114"/>
        <v/>
      </c>
      <c r="R1330" s="358" t="str">
        <f t="shared" si="114"/>
        <v/>
      </c>
      <c r="S1330" s="358" t="str">
        <f t="shared" si="114"/>
        <v/>
      </c>
      <c r="T1330" s="358" t="str">
        <f t="shared" si="114"/>
        <v/>
      </c>
      <c r="U1330" s="358" t="str">
        <f t="shared" si="114"/>
        <v/>
      </c>
      <c r="V1330" s="358" t="str">
        <f t="shared" si="115"/>
        <v/>
      </c>
      <c r="W1330" s="358" t="str">
        <f t="shared" si="115"/>
        <v/>
      </c>
      <c r="X1330" s="358" t="str">
        <f t="shared" si="115"/>
        <v/>
      </c>
      <c r="Y1330" s="358" t="str">
        <f t="shared" si="115"/>
        <v/>
      </c>
      <c r="Z1330" s="358" t="str">
        <f t="shared" si="115"/>
        <v/>
      </c>
      <c r="AA1330" s="358" t="str">
        <f t="shared" si="115"/>
        <v/>
      </c>
      <c r="AB1330" s="358" t="str">
        <f t="shared" si="115"/>
        <v/>
      </c>
      <c r="AC1330" s="358" t="str">
        <f t="shared" si="115"/>
        <v/>
      </c>
      <c r="AD1330" s="358" t="str">
        <f t="shared" si="115"/>
        <v/>
      </c>
      <c r="AE1330" s="358" t="str">
        <f t="shared" si="115"/>
        <v/>
      </c>
      <c r="AF1330" s="358" t="str">
        <f t="shared" si="116"/>
        <v/>
      </c>
      <c r="AG1330" s="358" t="str">
        <f t="shared" si="116"/>
        <v/>
      </c>
      <c r="AH1330" s="358" t="str">
        <f t="shared" si="116"/>
        <v/>
      </c>
      <c r="AI1330" s="358" t="str">
        <f t="shared" si="116"/>
        <v/>
      </c>
      <c r="AJ1330" s="358" t="str">
        <f t="shared" si="116"/>
        <v/>
      </c>
      <c r="AK1330" s="358" t="str">
        <f t="shared" si="116"/>
        <v/>
      </c>
      <c r="AL1330" s="358" t="str">
        <f t="shared" si="116"/>
        <v/>
      </c>
      <c r="AM1330" s="358" t="str">
        <f t="shared" si="116"/>
        <v/>
      </c>
      <c r="AN1330" s="358" t="str">
        <f t="shared" si="116"/>
        <v/>
      </c>
      <c r="AO1330" s="358" t="str">
        <f t="shared" si="116"/>
        <v/>
      </c>
      <c r="AP1330" s="358" t="str">
        <f t="shared" si="117"/>
        <v/>
      </c>
      <c r="AQ1330" s="358" t="str">
        <f t="shared" si="117"/>
        <v/>
      </c>
      <c r="AR1330" s="358" t="str">
        <f t="shared" si="117"/>
        <v/>
      </c>
      <c r="AS1330" s="358" t="str">
        <f t="shared" si="117"/>
        <v/>
      </c>
      <c r="AT1330" s="358" t="str">
        <f t="shared" si="117"/>
        <v/>
      </c>
      <c r="AU1330" s="358" t="str">
        <f t="shared" si="117"/>
        <v/>
      </c>
      <c r="AV1330" s="358" t="str">
        <f t="shared" si="117"/>
        <v/>
      </c>
      <c r="AW1330" s="358" t="str">
        <f t="shared" si="117"/>
        <v/>
      </c>
      <c r="AX1330" s="358" t="str">
        <f t="shared" si="117"/>
        <v/>
      </c>
      <c r="AY1330" s="358" t="str">
        <f t="shared" si="117"/>
        <v/>
      </c>
      <c r="AZ1330" s="358" t="str">
        <f t="shared" si="117"/>
        <v/>
      </c>
      <c r="BA1330" s="358" t="str">
        <f t="shared" si="117"/>
        <v/>
      </c>
      <c r="BB1330" s="358" t="str">
        <f t="shared" si="117"/>
        <v/>
      </c>
      <c r="BC1330" s="358" t="str">
        <f t="shared" si="117"/>
        <v/>
      </c>
      <c r="BD1330" s="358" t="str">
        <f t="shared" si="117"/>
        <v/>
      </c>
      <c r="BE1330" s="358"/>
      <c r="BF1330" s="358" t="str">
        <f t="shared" si="118"/>
        <v/>
      </c>
      <c r="BG1330" s="358" t="str">
        <f t="shared" si="118"/>
        <v/>
      </c>
      <c r="BH1330" s="358" t="str">
        <f t="shared" si="118"/>
        <v/>
      </c>
      <c r="BI1330" s="358" t="str">
        <f t="shared" si="118"/>
        <v/>
      </c>
      <c r="BJ1330" s="358" t="str">
        <f t="shared" si="118"/>
        <v/>
      </c>
      <c r="BK1330" s="358" t="str">
        <f t="shared" si="118"/>
        <v/>
      </c>
      <c r="BL1330" s="358" t="str">
        <f t="shared" si="118"/>
        <v/>
      </c>
      <c r="BM1330" s="358" t="str">
        <f t="shared" si="118"/>
        <v/>
      </c>
    </row>
    <row r="1331" spans="1:65" ht="14.25" hidden="1">
      <c r="A1331" s="359" t="s">
        <v>172</v>
      </c>
      <c r="B1331" s="358" t="str">
        <f t="shared" ref="B1331:K1340" si="119">IF(ISERROR(VLOOKUP($A1331,$A$1201:$BE$1290,COLUMN(),0)),"",VLOOKUP($A1331,$A$1201:$BE$1290,COLUMN(),0))</f>
        <v/>
      </c>
      <c r="C1331" s="358" t="str">
        <f t="shared" si="119"/>
        <v/>
      </c>
      <c r="D1331" s="358" t="str">
        <f t="shared" si="119"/>
        <v/>
      </c>
      <c r="E1331" s="358" t="str">
        <f t="shared" si="119"/>
        <v/>
      </c>
      <c r="F1331" s="358" t="str">
        <f t="shared" si="119"/>
        <v/>
      </c>
      <c r="G1331" s="358" t="str">
        <f t="shared" si="119"/>
        <v/>
      </c>
      <c r="H1331" s="358" t="str">
        <f t="shared" si="119"/>
        <v/>
      </c>
      <c r="I1331" s="358" t="str">
        <f t="shared" si="119"/>
        <v/>
      </c>
      <c r="J1331" s="358" t="str">
        <f t="shared" si="119"/>
        <v/>
      </c>
      <c r="K1331" s="358" t="str">
        <f t="shared" si="119"/>
        <v/>
      </c>
      <c r="L1331" s="358" t="str">
        <f t="shared" ref="L1331:U1340" si="120">IF(ISERROR(VLOOKUP($A1331,$A$1201:$BE$1290,COLUMN(),0)),"",VLOOKUP($A1331,$A$1201:$BE$1290,COLUMN(),0))</f>
        <v/>
      </c>
      <c r="M1331" s="358" t="str">
        <f t="shared" si="120"/>
        <v/>
      </c>
      <c r="N1331" s="358" t="str">
        <f t="shared" si="120"/>
        <v/>
      </c>
      <c r="O1331" s="358" t="str">
        <f t="shared" si="120"/>
        <v/>
      </c>
      <c r="P1331" s="358" t="str">
        <f t="shared" si="120"/>
        <v/>
      </c>
      <c r="Q1331" s="358" t="str">
        <f t="shared" si="120"/>
        <v/>
      </c>
      <c r="R1331" s="358" t="str">
        <f t="shared" si="120"/>
        <v/>
      </c>
      <c r="S1331" s="358" t="str">
        <f t="shared" si="120"/>
        <v/>
      </c>
      <c r="T1331" s="358" t="str">
        <f t="shared" si="120"/>
        <v/>
      </c>
      <c r="U1331" s="358" t="str">
        <f t="shared" si="120"/>
        <v/>
      </c>
      <c r="V1331" s="358" t="str">
        <f t="shared" ref="V1331:AE1340" si="121">IF(ISERROR(VLOOKUP($A1331,$A$1201:$BE$1290,COLUMN(),0)),"",VLOOKUP($A1331,$A$1201:$BE$1290,COLUMN(),0))</f>
        <v/>
      </c>
      <c r="W1331" s="358" t="str">
        <f t="shared" si="121"/>
        <v/>
      </c>
      <c r="X1331" s="358" t="str">
        <f t="shared" si="121"/>
        <v/>
      </c>
      <c r="Y1331" s="358" t="str">
        <f t="shared" si="121"/>
        <v/>
      </c>
      <c r="Z1331" s="358" t="str">
        <f t="shared" si="121"/>
        <v/>
      </c>
      <c r="AA1331" s="358" t="str">
        <f t="shared" si="121"/>
        <v/>
      </c>
      <c r="AB1331" s="358" t="str">
        <f t="shared" si="121"/>
        <v/>
      </c>
      <c r="AC1331" s="358" t="str">
        <f t="shared" si="121"/>
        <v/>
      </c>
      <c r="AD1331" s="358" t="str">
        <f t="shared" si="121"/>
        <v/>
      </c>
      <c r="AE1331" s="358" t="str">
        <f t="shared" si="121"/>
        <v/>
      </c>
      <c r="AF1331" s="358" t="str">
        <f t="shared" ref="AF1331:AO1340" si="122">IF(ISERROR(VLOOKUP($A1331,$A$1201:$BE$1290,COLUMN(),0)),"",VLOOKUP($A1331,$A$1201:$BE$1290,COLUMN(),0))</f>
        <v/>
      </c>
      <c r="AG1331" s="358" t="str">
        <f t="shared" si="122"/>
        <v/>
      </c>
      <c r="AH1331" s="358" t="str">
        <f t="shared" si="122"/>
        <v/>
      </c>
      <c r="AI1331" s="358" t="str">
        <f t="shared" si="122"/>
        <v/>
      </c>
      <c r="AJ1331" s="358" t="str">
        <f t="shared" si="122"/>
        <v/>
      </c>
      <c r="AK1331" s="358" t="str">
        <f t="shared" si="122"/>
        <v/>
      </c>
      <c r="AL1331" s="358" t="str">
        <f t="shared" si="122"/>
        <v/>
      </c>
      <c r="AM1331" s="358" t="str">
        <f t="shared" si="122"/>
        <v/>
      </c>
      <c r="AN1331" s="358" t="str">
        <f t="shared" si="122"/>
        <v/>
      </c>
      <c r="AO1331" s="358" t="str">
        <f t="shared" si="122"/>
        <v/>
      </c>
      <c r="AP1331" s="358" t="str">
        <f t="shared" ref="AP1331:BD1340" si="123">IF(ISERROR(VLOOKUP($A1331,$A$1201:$BE$1290,COLUMN(),0)),"",VLOOKUP($A1331,$A$1201:$BE$1290,COLUMN(),0))</f>
        <v/>
      </c>
      <c r="AQ1331" s="358" t="str">
        <f t="shared" si="123"/>
        <v/>
      </c>
      <c r="AR1331" s="358" t="str">
        <f t="shared" si="123"/>
        <v/>
      </c>
      <c r="AS1331" s="358" t="str">
        <f t="shared" si="123"/>
        <v/>
      </c>
      <c r="AT1331" s="358" t="str">
        <f t="shared" si="123"/>
        <v/>
      </c>
      <c r="AU1331" s="358" t="str">
        <f t="shared" si="123"/>
        <v/>
      </c>
      <c r="AV1331" s="358" t="str">
        <f t="shared" si="123"/>
        <v/>
      </c>
      <c r="AW1331" s="358" t="str">
        <f t="shared" si="123"/>
        <v/>
      </c>
      <c r="AX1331" s="358" t="str">
        <f t="shared" si="123"/>
        <v/>
      </c>
      <c r="AY1331" s="358" t="str">
        <f t="shared" si="123"/>
        <v/>
      </c>
      <c r="AZ1331" s="358" t="str">
        <f t="shared" si="123"/>
        <v/>
      </c>
      <c r="BA1331" s="358" t="str">
        <f t="shared" si="123"/>
        <v/>
      </c>
      <c r="BB1331" s="358" t="str">
        <f t="shared" si="123"/>
        <v/>
      </c>
      <c r="BC1331" s="358" t="str">
        <f t="shared" si="123"/>
        <v/>
      </c>
      <c r="BD1331" s="358" t="str">
        <f t="shared" si="123"/>
        <v/>
      </c>
      <c r="BE1331" s="358"/>
      <c r="BF1331" s="358" t="str">
        <f t="shared" ref="BF1331:BM1340" si="124">IF(ISERROR(VLOOKUP($A1331,$A$1201:$BE$1290,COLUMN(),0)),"",VLOOKUP($A1331,$A$1201:$BE$1290,COLUMN(),0))</f>
        <v/>
      </c>
      <c r="BG1331" s="358" t="str">
        <f t="shared" si="124"/>
        <v/>
      </c>
      <c r="BH1331" s="358" t="str">
        <f t="shared" si="124"/>
        <v/>
      </c>
      <c r="BI1331" s="358" t="str">
        <f t="shared" si="124"/>
        <v/>
      </c>
      <c r="BJ1331" s="358" t="str">
        <f t="shared" si="124"/>
        <v/>
      </c>
      <c r="BK1331" s="358" t="str">
        <f t="shared" si="124"/>
        <v/>
      </c>
      <c r="BL1331" s="358" t="str">
        <f t="shared" si="124"/>
        <v/>
      </c>
      <c r="BM1331" s="358" t="str">
        <f t="shared" si="124"/>
        <v/>
      </c>
    </row>
    <row r="1332" spans="1:65" ht="14.25" hidden="1">
      <c r="A1332" s="359" t="s">
        <v>173</v>
      </c>
      <c r="B1332" s="358" t="str">
        <f t="shared" si="119"/>
        <v/>
      </c>
      <c r="C1332" s="358" t="str">
        <f t="shared" si="119"/>
        <v/>
      </c>
      <c r="D1332" s="358" t="str">
        <f t="shared" si="119"/>
        <v/>
      </c>
      <c r="E1332" s="358" t="str">
        <f t="shared" si="119"/>
        <v/>
      </c>
      <c r="F1332" s="358" t="str">
        <f t="shared" si="119"/>
        <v/>
      </c>
      <c r="G1332" s="358" t="str">
        <f t="shared" si="119"/>
        <v/>
      </c>
      <c r="H1332" s="358" t="str">
        <f t="shared" si="119"/>
        <v/>
      </c>
      <c r="I1332" s="358" t="str">
        <f t="shared" si="119"/>
        <v/>
      </c>
      <c r="J1332" s="358" t="str">
        <f t="shared" si="119"/>
        <v/>
      </c>
      <c r="K1332" s="358" t="str">
        <f t="shared" si="119"/>
        <v/>
      </c>
      <c r="L1332" s="358" t="str">
        <f t="shared" si="120"/>
        <v/>
      </c>
      <c r="M1332" s="358" t="str">
        <f t="shared" si="120"/>
        <v/>
      </c>
      <c r="N1332" s="358" t="str">
        <f t="shared" si="120"/>
        <v/>
      </c>
      <c r="O1332" s="358" t="str">
        <f t="shared" si="120"/>
        <v/>
      </c>
      <c r="P1332" s="358" t="str">
        <f t="shared" si="120"/>
        <v/>
      </c>
      <c r="Q1332" s="358" t="str">
        <f t="shared" si="120"/>
        <v/>
      </c>
      <c r="R1332" s="358" t="str">
        <f t="shared" si="120"/>
        <v/>
      </c>
      <c r="S1332" s="358" t="str">
        <f t="shared" si="120"/>
        <v/>
      </c>
      <c r="T1332" s="358" t="str">
        <f t="shared" si="120"/>
        <v/>
      </c>
      <c r="U1332" s="358" t="str">
        <f t="shared" si="120"/>
        <v/>
      </c>
      <c r="V1332" s="358" t="str">
        <f t="shared" si="121"/>
        <v/>
      </c>
      <c r="W1332" s="358" t="str">
        <f t="shared" si="121"/>
        <v/>
      </c>
      <c r="X1332" s="358" t="str">
        <f t="shared" si="121"/>
        <v/>
      </c>
      <c r="Y1332" s="358" t="str">
        <f t="shared" si="121"/>
        <v/>
      </c>
      <c r="Z1332" s="358" t="str">
        <f t="shared" si="121"/>
        <v/>
      </c>
      <c r="AA1332" s="358" t="str">
        <f t="shared" si="121"/>
        <v/>
      </c>
      <c r="AB1332" s="358" t="str">
        <f t="shared" si="121"/>
        <v/>
      </c>
      <c r="AC1332" s="358" t="str">
        <f t="shared" si="121"/>
        <v/>
      </c>
      <c r="AD1332" s="358" t="str">
        <f t="shared" si="121"/>
        <v/>
      </c>
      <c r="AE1332" s="358" t="str">
        <f t="shared" si="121"/>
        <v/>
      </c>
      <c r="AF1332" s="358" t="str">
        <f t="shared" si="122"/>
        <v/>
      </c>
      <c r="AG1332" s="358" t="str">
        <f t="shared" si="122"/>
        <v/>
      </c>
      <c r="AH1332" s="358" t="str">
        <f t="shared" si="122"/>
        <v/>
      </c>
      <c r="AI1332" s="358" t="str">
        <f t="shared" si="122"/>
        <v/>
      </c>
      <c r="AJ1332" s="358" t="str">
        <f t="shared" si="122"/>
        <v/>
      </c>
      <c r="AK1332" s="358" t="str">
        <f t="shared" si="122"/>
        <v/>
      </c>
      <c r="AL1332" s="358" t="str">
        <f t="shared" si="122"/>
        <v/>
      </c>
      <c r="AM1332" s="358" t="str">
        <f t="shared" si="122"/>
        <v/>
      </c>
      <c r="AN1332" s="358" t="str">
        <f t="shared" si="122"/>
        <v/>
      </c>
      <c r="AO1332" s="358" t="str">
        <f t="shared" si="122"/>
        <v/>
      </c>
      <c r="AP1332" s="358" t="str">
        <f t="shared" si="123"/>
        <v/>
      </c>
      <c r="AQ1332" s="358" t="str">
        <f t="shared" si="123"/>
        <v/>
      </c>
      <c r="AR1332" s="358" t="str">
        <f t="shared" si="123"/>
        <v/>
      </c>
      <c r="AS1332" s="358" t="str">
        <f t="shared" si="123"/>
        <v/>
      </c>
      <c r="AT1332" s="358" t="str">
        <f t="shared" si="123"/>
        <v/>
      </c>
      <c r="AU1332" s="358" t="str">
        <f t="shared" si="123"/>
        <v/>
      </c>
      <c r="AV1332" s="358" t="str">
        <f t="shared" si="123"/>
        <v/>
      </c>
      <c r="AW1332" s="358" t="str">
        <f t="shared" si="123"/>
        <v/>
      </c>
      <c r="AX1332" s="358" t="str">
        <f t="shared" si="123"/>
        <v/>
      </c>
      <c r="AY1332" s="358" t="str">
        <f t="shared" si="123"/>
        <v/>
      </c>
      <c r="AZ1332" s="358" t="str">
        <f t="shared" si="123"/>
        <v/>
      </c>
      <c r="BA1332" s="358" t="str">
        <f t="shared" si="123"/>
        <v/>
      </c>
      <c r="BB1332" s="358" t="str">
        <f t="shared" si="123"/>
        <v/>
      </c>
      <c r="BC1332" s="358" t="str">
        <f t="shared" si="123"/>
        <v/>
      </c>
      <c r="BD1332" s="358" t="str">
        <f t="shared" si="123"/>
        <v/>
      </c>
      <c r="BE1332" s="358"/>
      <c r="BF1332" s="358" t="str">
        <f t="shared" si="124"/>
        <v/>
      </c>
      <c r="BG1332" s="358" t="str">
        <f t="shared" si="124"/>
        <v/>
      </c>
      <c r="BH1332" s="358" t="str">
        <f t="shared" si="124"/>
        <v/>
      </c>
      <c r="BI1332" s="358" t="str">
        <f t="shared" si="124"/>
        <v/>
      </c>
      <c r="BJ1332" s="358" t="str">
        <f t="shared" si="124"/>
        <v/>
      </c>
      <c r="BK1332" s="358" t="str">
        <f t="shared" si="124"/>
        <v/>
      </c>
      <c r="BL1332" s="358" t="str">
        <f t="shared" si="124"/>
        <v/>
      </c>
      <c r="BM1332" s="358" t="str">
        <f t="shared" si="124"/>
        <v/>
      </c>
    </row>
    <row r="1333" spans="1:65" ht="14.25" hidden="1">
      <c r="A1333" s="359" t="s">
        <v>174</v>
      </c>
      <c r="B1333" s="358" t="str">
        <f t="shared" si="119"/>
        <v/>
      </c>
      <c r="C1333" s="358" t="str">
        <f t="shared" si="119"/>
        <v/>
      </c>
      <c r="D1333" s="358" t="str">
        <f t="shared" si="119"/>
        <v/>
      </c>
      <c r="E1333" s="358" t="str">
        <f t="shared" si="119"/>
        <v/>
      </c>
      <c r="F1333" s="358" t="str">
        <f t="shared" si="119"/>
        <v/>
      </c>
      <c r="G1333" s="358" t="str">
        <f t="shared" si="119"/>
        <v/>
      </c>
      <c r="H1333" s="358" t="str">
        <f t="shared" si="119"/>
        <v/>
      </c>
      <c r="I1333" s="358" t="str">
        <f t="shared" si="119"/>
        <v/>
      </c>
      <c r="J1333" s="358" t="str">
        <f t="shared" si="119"/>
        <v/>
      </c>
      <c r="K1333" s="358" t="str">
        <f t="shared" si="119"/>
        <v/>
      </c>
      <c r="L1333" s="358" t="str">
        <f t="shared" si="120"/>
        <v/>
      </c>
      <c r="M1333" s="358" t="str">
        <f t="shared" si="120"/>
        <v/>
      </c>
      <c r="N1333" s="358" t="str">
        <f t="shared" si="120"/>
        <v/>
      </c>
      <c r="O1333" s="358" t="str">
        <f t="shared" si="120"/>
        <v/>
      </c>
      <c r="P1333" s="358" t="str">
        <f t="shared" si="120"/>
        <v/>
      </c>
      <c r="Q1333" s="358" t="str">
        <f t="shared" si="120"/>
        <v/>
      </c>
      <c r="R1333" s="358" t="str">
        <f t="shared" si="120"/>
        <v/>
      </c>
      <c r="S1333" s="358" t="str">
        <f t="shared" si="120"/>
        <v/>
      </c>
      <c r="T1333" s="358" t="str">
        <f t="shared" si="120"/>
        <v/>
      </c>
      <c r="U1333" s="358" t="str">
        <f t="shared" si="120"/>
        <v/>
      </c>
      <c r="V1333" s="358" t="str">
        <f t="shared" si="121"/>
        <v/>
      </c>
      <c r="W1333" s="358" t="str">
        <f t="shared" si="121"/>
        <v/>
      </c>
      <c r="X1333" s="358" t="str">
        <f t="shared" si="121"/>
        <v/>
      </c>
      <c r="Y1333" s="358" t="str">
        <f t="shared" si="121"/>
        <v/>
      </c>
      <c r="Z1333" s="358" t="str">
        <f t="shared" si="121"/>
        <v/>
      </c>
      <c r="AA1333" s="358" t="str">
        <f t="shared" si="121"/>
        <v/>
      </c>
      <c r="AB1333" s="358" t="str">
        <f t="shared" si="121"/>
        <v/>
      </c>
      <c r="AC1333" s="358" t="str">
        <f t="shared" si="121"/>
        <v/>
      </c>
      <c r="AD1333" s="358" t="str">
        <f t="shared" si="121"/>
        <v/>
      </c>
      <c r="AE1333" s="358" t="str">
        <f t="shared" si="121"/>
        <v/>
      </c>
      <c r="AF1333" s="358" t="str">
        <f t="shared" si="122"/>
        <v/>
      </c>
      <c r="AG1333" s="358" t="str">
        <f t="shared" si="122"/>
        <v/>
      </c>
      <c r="AH1333" s="358" t="str">
        <f t="shared" si="122"/>
        <v/>
      </c>
      <c r="AI1333" s="358" t="str">
        <f t="shared" si="122"/>
        <v/>
      </c>
      <c r="AJ1333" s="358" t="str">
        <f t="shared" si="122"/>
        <v/>
      </c>
      <c r="AK1333" s="358" t="str">
        <f t="shared" si="122"/>
        <v/>
      </c>
      <c r="AL1333" s="358" t="str">
        <f t="shared" si="122"/>
        <v/>
      </c>
      <c r="AM1333" s="358" t="str">
        <f t="shared" si="122"/>
        <v/>
      </c>
      <c r="AN1333" s="358" t="str">
        <f t="shared" si="122"/>
        <v/>
      </c>
      <c r="AO1333" s="358" t="str">
        <f t="shared" si="122"/>
        <v/>
      </c>
      <c r="AP1333" s="358" t="str">
        <f t="shared" si="123"/>
        <v/>
      </c>
      <c r="AQ1333" s="358" t="str">
        <f t="shared" si="123"/>
        <v/>
      </c>
      <c r="AR1333" s="358" t="str">
        <f t="shared" si="123"/>
        <v/>
      </c>
      <c r="AS1333" s="358" t="str">
        <f t="shared" si="123"/>
        <v/>
      </c>
      <c r="AT1333" s="358" t="str">
        <f t="shared" si="123"/>
        <v/>
      </c>
      <c r="AU1333" s="358" t="str">
        <f t="shared" si="123"/>
        <v/>
      </c>
      <c r="AV1333" s="358" t="str">
        <f t="shared" si="123"/>
        <v/>
      </c>
      <c r="AW1333" s="358" t="str">
        <f t="shared" si="123"/>
        <v/>
      </c>
      <c r="AX1333" s="358" t="str">
        <f t="shared" si="123"/>
        <v/>
      </c>
      <c r="AY1333" s="358" t="str">
        <f t="shared" si="123"/>
        <v/>
      </c>
      <c r="AZ1333" s="358" t="str">
        <f t="shared" si="123"/>
        <v/>
      </c>
      <c r="BA1333" s="358" t="str">
        <f t="shared" si="123"/>
        <v/>
      </c>
      <c r="BB1333" s="358" t="str">
        <f t="shared" si="123"/>
        <v/>
      </c>
      <c r="BC1333" s="358" t="str">
        <f t="shared" si="123"/>
        <v/>
      </c>
      <c r="BD1333" s="358" t="str">
        <f t="shared" si="123"/>
        <v/>
      </c>
      <c r="BE1333" s="358"/>
      <c r="BF1333" s="358" t="str">
        <f t="shared" si="124"/>
        <v/>
      </c>
      <c r="BG1333" s="358" t="str">
        <f t="shared" si="124"/>
        <v/>
      </c>
      <c r="BH1333" s="358" t="str">
        <f t="shared" si="124"/>
        <v/>
      </c>
      <c r="BI1333" s="358" t="str">
        <f t="shared" si="124"/>
        <v/>
      </c>
      <c r="BJ1333" s="358" t="str">
        <f t="shared" si="124"/>
        <v/>
      </c>
      <c r="BK1333" s="358" t="str">
        <f t="shared" si="124"/>
        <v/>
      </c>
      <c r="BL1333" s="358" t="str">
        <f t="shared" si="124"/>
        <v/>
      </c>
      <c r="BM1333" s="358" t="str">
        <f t="shared" si="124"/>
        <v/>
      </c>
    </row>
    <row r="1334" spans="1:65" ht="14.25" hidden="1">
      <c r="A1334" s="359" t="s">
        <v>175</v>
      </c>
      <c r="B1334" s="358" t="str">
        <f t="shared" si="119"/>
        <v/>
      </c>
      <c r="C1334" s="358" t="str">
        <f t="shared" si="119"/>
        <v/>
      </c>
      <c r="D1334" s="358" t="str">
        <f t="shared" si="119"/>
        <v/>
      </c>
      <c r="E1334" s="358" t="str">
        <f t="shared" si="119"/>
        <v/>
      </c>
      <c r="F1334" s="358" t="str">
        <f t="shared" si="119"/>
        <v/>
      </c>
      <c r="G1334" s="358" t="str">
        <f t="shared" si="119"/>
        <v/>
      </c>
      <c r="H1334" s="358" t="str">
        <f t="shared" si="119"/>
        <v/>
      </c>
      <c r="I1334" s="358" t="str">
        <f t="shared" si="119"/>
        <v/>
      </c>
      <c r="J1334" s="358" t="str">
        <f t="shared" si="119"/>
        <v/>
      </c>
      <c r="K1334" s="358" t="str">
        <f t="shared" si="119"/>
        <v/>
      </c>
      <c r="L1334" s="358" t="str">
        <f t="shared" si="120"/>
        <v/>
      </c>
      <c r="M1334" s="358" t="str">
        <f t="shared" si="120"/>
        <v/>
      </c>
      <c r="N1334" s="358" t="str">
        <f t="shared" si="120"/>
        <v/>
      </c>
      <c r="O1334" s="358" t="str">
        <f t="shared" si="120"/>
        <v/>
      </c>
      <c r="P1334" s="358" t="str">
        <f t="shared" si="120"/>
        <v/>
      </c>
      <c r="Q1334" s="358" t="str">
        <f t="shared" si="120"/>
        <v/>
      </c>
      <c r="R1334" s="358" t="str">
        <f t="shared" si="120"/>
        <v/>
      </c>
      <c r="S1334" s="358" t="str">
        <f t="shared" si="120"/>
        <v/>
      </c>
      <c r="T1334" s="358" t="str">
        <f t="shared" si="120"/>
        <v/>
      </c>
      <c r="U1334" s="358" t="str">
        <f t="shared" si="120"/>
        <v/>
      </c>
      <c r="V1334" s="358" t="str">
        <f t="shared" si="121"/>
        <v/>
      </c>
      <c r="W1334" s="358" t="str">
        <f t="shared" si="121"/>
        <v/>
      </c>
      <c r="X1334" s="358" t="str">
        <f t="shared" si="121"/>
        <v/>
      </c>
      <c r="Y1334" s="358" t="str">
        <f t="shared" si="121"/>
        <v/>
      </c>
      <c r="Z1334" s="358" t="str">
        <f t="shared" si="121"/>
        <v/>
      </c>
      <c r="AA1334" s="358" t="str">
        <f t="shared" si="121"/>
        <v/>
      </c>
      <c r="AB1334" s="358" t="str">
        <f t="shared" si="121"/>
        <v/>
      </c>
      <c r="AC1334" s="358" t="str">
        <f t="shared" si="121"/>
        <v/>
      </c>
      <c r="AD1334" s="358" t="str">
        <f t="shared" si="121"/>
        <v/>
      </c>
      <c r="AE1334" s="358" t="str">
        <f t="shared" si="121"/>
        <v/>
      </c>
      <c r="AF1334" s="358" t="str">
        <f t="shared" si="122"/>
        <v/>
      </c>
      <c r="AG1334" s="358" t="str">
        <f t="shared" si="122"/>
        <v/>
      </c>
      <c r="AH1334" s="358" t="str">
        <f t="shared" si="122"/>
        <v/>
      </c>
      <c r="AI1334" s="358" t="str">
        <f t="shared" si="122"/>
        <v/>
      </c>
      <c r="AJ1334" s="358" t="str">
        <f t="shared" si="122"/>
        <v/>
      </c>
      <c r="AK1334" s="358" t="str">
        <f t="shared" si="122"/>
        <v/>
      </c>
      <c r="AL1334" s="358" t="str">
        <f t="shared" si="122"/>
        <v/>
      </c>
      <c r="AM1334" s="358" t="str">
        <f t="shared" si="122"/>
        <v/>
      </c>
      <c r="AN1334" s="358" t="str">
        <f t="shared" si="122"/>
        <v/>
      </c>
      <c r="AO1334" s="358" t="str">
        <f t="shared" si="122"/>
        <v/>
      </c>
      <c r="AP1334" s="358" t="str">
        <f t="shared" si="123"/>
        <v/>
      </c>
      <c r="AQ1334" s="358" t="str">
        <f t="shared" si="123"/>
        <v/>
      </c>
      <c r="AR1334" s="358" t="str">
        <f t="shared" si="123"/>
        <v/>
      </c>
      <c r="AS1334" s="358" t="str">
        <f t="shared" si="123"/>
        <v/>
      </c>
      <c r="AT1334" s="358" t="str">
        <f t="shared" si="123"/>
        <v/>
      </c>
      <c r="AU1334" s="358" t="str">
        <f t="shared" si="123"/>
        <v/>
      </c>
      <c r="AV1334" s="358" t="str">
        <f t="shared" si="123"/>
        <v/>
      </c>
      <c r="AW1334" s="358" t="str">
        <f t="shared" si="123"/>
        <v/>
      </c>
      <c r="AX1334" s="358" t="str">
        <f t="shared" si="123"/>
        <v/>
      </c>
      <c r="AY1334" s="358" t="str">
        <f t="shared" si="123"/>
        <v/>
      </c>
      <c r="AZ1334" s="358" t="str">
        <f t="shared" si="123"/>
        <v/>
      </c>
      <c r="BA1334" s="358" t="str">
        <f t="shared" si="123"/>
        <v/>
      </c>
      <c r="BB1334" s="358" t="str">
        <f t="shared" si="123"/>
        <v/>
      </c>
      <c r="BC1334" s="358" t="str">
        <f t="shared" si="123"/>
        <v/>
      </c>
      <c r="BD1334" s="358" t="str">
        <f t="shared" si="123"/>
        <v/>
      </c>
      <c r="BE1334" s="358"/>
      <c r="BF1334" s="358" t="str">
        <f t="shared" si="124"/>
        <v/>
      </c>
      <c r="BG1334" s="358" t="str">
        <f t="shared" si="124"/>
        <v/>
      </c>
      <c r="BH1334" s="358" t="str">
        <f t="shared" si="124"/>
        <v/>
      </c>
      <c r="BI1334" s="358" t="str">
        <f t="shared" si="124"/>
        <v/>
      </c>
      <c r="BJ1334" s="358" t="str">
        <f t="shared" si="124"/>
        <v/>
      </c>
      <c r="BK1334" s="358" t="str">
        <f t="shared" si="124"/>
        <v/>
      </c>
      <c r="BL1334" s="358" t="str">
        <f t="shared" si="124"/>
        <v/>
      </c>
      <c r="BM1334" s="358" t="str">
        <f t="shared" si="124"/>
        <v/>
      </c>
    </row>
    <row r="1335" spans="1:65" ht="14.25" hidden="1">
      <c r="A1335" s="359" t="s">
        <v>176</v>
      </c>
      <c r="B1335" s="358" t="str">
        <f t="shared" si="119"/>
        <v/>
      </c>
      <c r="C1335" s="358" t="str">
        <f t="shared" si="119"/>
        <v/>
      </c>
      <c r="D1335" s="358" t="str">
        <f t="shared" si="119"/>
        <v/>
      </c>
      <c r="E1335" s="358" t="str">
        <f t="shared" si="119"/>
        <v/>
      </c>
      <c r="F1335" s="358" t="str">
        <f t="shared" si="119"/>
        <v/>
      </c>
      <c r="G1335" s="358" t="str">
        <f t="shared" si="119"/>
        <v/>
      </c>
      <c r="H1335" s="358" t="str">
        <f t="shared" si="119"/>
        <v/>
      </c>
      <c r="I1335" s="358" t="str">
        <f t="shared" si="119"/>
        <v/>
      </c>
      <c r="J1335" s="358" t="str">
        <f t="shared" si="119"/>
        <v/>
      </c>
      <c r="K1335" s="358" t="str">
        <f t="shared" si="119"/>
        <v/>
      </c>
      <c r="L1335" s="358" t="str">
        <f t="shared" si="120"/>
        <v/>
      </c>
      <c r="M1335" s="358" t="str">
        <f t="shared" si="120"/>
        <v/>
      </c>
      <c r="N1335" s="358" t="str">
        <f t="shared" si="120"/>
        <v/>
      </c>
      <c r="O1335" s="358" t="str">
        <f t="shared" si="120"/>
        <v/>
      </c>
      <c r="P1335" s="358" t="str">
        <f t="shared" si="120"/>
        <v/>
      </c>
      <c r="Q1335" s="358" t="str">
        <f t="shared" si="120"/>
        <v/>
      </c>
      <c r="R1335" s="358" t="str">
        <f t="shared" si="120"/>
        <v/>
      </c>
      <c r="S1335" s="358" t="str">
        <f t="shared" si="120"/>
        <v/>
      </c>
      <c r="T1335" s="358" t="str">
        <f t="shared" si="120"/>
        <v/>
      </c>
      <c r="U1335" s="358" t="str">
        <f t="shared" si="120"/>
        <v/>
      </c>
      <c r="V1335" s="358" t="str">
        <f t="shared" si="121"/>
        <v/>
      </c>
      <c r="W1335" s="358" t="str">
        <f t="shared" si="121"/>
        <v/>
      </c>
      <c r="X1335" s="358" t="str">
        <f t="shared" si="121"/>
        <v/>
      </c>
      <c r="Y1335" s="358" t="str">
        <f t="shared" si="121"/>
        <v/>
      </c>
      <c r="Z1335" s="358" t="str">
        <f t="shared" si="121"/>
        <v/>
      </c>
      <c r="AA1335" s="358" t="str">
        <f t="shared" si="121"/>
        <v/>
      </c>
      <c r="AB1335" s="358" t="str">
        <f t="shared" si="121"/>
        <v/>
      </c>
      <c r="AC1335" s="358" t="str">
        <f t="shared" si="121"/>
        <v/>
      </c>
      <c r="AD1335" s="358" t="str">
        <f t="shared" si="121"/>
        <v/>
      </c>
      <c r="AE1335" s="358" t="str">
        <f t="shared" si="121"/>
        <v/>
      </c>
      <c r="AF1335" s="358" t="str">
        <f t="shared" si="122"/>
        <v/>
      </c>
      <c r="AG1335" s="358" t="str">
        <f t="shared" si="122"/>
        <v/>
      </c>
      <c r="AH1335" s="358" t="str">
        <f t="shared" si="122"/>
        <v/>
      </c>
      <c r="AI1335" s="358" t="str">
        <f t="shared" si="122"/>
        <v/>
      </c>
      <c r="AJ1335" s="358" t="str">
        <f t="shared" si="122"/>
        <v/>
      </c>
      <c r="AK1335" s="358" t="str">
        <f t="shared" si="122"/>
        <v/>
      </c>
      <c r="AL1335" s="358" t="str">
        <f t="shared" si="122"/>
        <v/>
      </c>
      <c r="AM1335" s="358" t="str">
        <f t="shared" si="122"/>
        <v/>
      </c>
      <c r="AN1335" s="358" t="str">
        <f t="shared" si="122"/>
        <v/>
      </c>
      <c r="AO1335" s="358" t="str">
        <f t="shared" si="122"/>
        <v/>
      </c>
      <c r="AP1335" s="358" t="str">
        <f t="shared" si="123"/>
        <v/>
      </c>
      <c r="AQ1335" s="358" t="str">
        <f t="shared" si="123"/>
        <v/>
      </c>
      <c r="AR1335" s="358" t="str">
        <f t="shared" si="123"/>
        <v/>
      </c>
      <c r="AS1335" s="358" t="str">
        <f t="shared" si="123"/>
        <v/>
      </c>
      <c r="AT1335" s="358" t="str">
        <f t="shared" si="123"/>
        <v/>
      </c>
      <c r="AU1335" s="358" t="str">
        <f t="shared" si="123"/>
        <v/>
      </c>
      <c r="AV1335" s="358" t="str">
        <f t="shared" si="123"/>
        <v/>
      </c>
      <c r="AW1335" s="358" t="str">
        <f t="shared" si="123"/>
        <v/>
      </c>
      <c r="AX1335" s="358" t="str">
        <f t="shared" si="123"/>
        <v/>
      </c>
      <c r="AY1335" s="358" t="str">
        <f t="shared" si="123"/>
        <v/>
      </c>
      <c r="AZ1335" s="358" t="str">
        <f t="shared" si="123"/>
        <v/>
      </c>
      <c r="BA1335" s="358" t="str">
        <f t="shared" si="123"/>
        <v/>
      </c>
      <c r="BB1335" s="358" t="str">
        <f t="shared" si="123"/>
        <v/>
      </c>
      <c r="BC1335" s="358" t="str">
        <f t="shared" si="123"/>
        <v/>
      </c>
      <c r="BD1335" s="358" t="str">
        <f t="shared" si="123"/>
        <v/>
      </c>
      <c r="BE1335" s="358"/>
      <c r="BF1335" s="358" t="str">
        <f t="shared" si="124"/>
        <v/>
      </c>
      <c r="BG1335" s="358" t="str">
        <f t="shared" si="124"/>
        <v/>
      </c>
      <c r="BH1335" s="358" t="str">
        <f t="shared" si="124"/>
        <v/>
      </c>
      <c r="BI1335" s="358" t="str">
        <f t="shared" si="124"/>
        <v/>
      </c>
      <c r="BJ1335" s="358" t="str">
        <f t="shared" si="124"/>
        <v/>
      </c>
      <c r="BK1335" s="358" t="str">
        <f t="shared" si="124"/>
        <v/>
      </c>
      <c r="BL1335" s="358" t="str">
        <f t="shared" si="124"/>
        <v/>
      </c>
      <c r="BM1335" s="358" t="str">
        <f t="shared" si="124"/>
        <v/>
      </c>
    </row>
    <row r="1336" spans="1:65" ht="14.25" hidden="1">
      <c r="A1336" s="359" t="s">
        <v>177</v>
      </c>
      <c r="B1336" s="358" t="str">
        <f t="shared" si="119"/>
        <v/>
      </c>
      <c r="C1336" s="358" t="str">
        <f t="shared" si="119"/>
        <v/>
      </c>
      <c r="D1336" s="358" t="str">
        <f t="shared" si="119"/>
        <v/>
      </c>
      <c r="E1336" s="358" t="str">
        <f t="shared" si="119"/>
        <v/>
      </c>
      <c r="F1336" s="358" t="str">
        <f t="shared" si="119"/>
        <v/>
      </c>
      <c r="G1336" s="358" t="str">
        <f t="shared" si="119"/>
        <v/>
      </c>
      <c r="H1336" s="358" t="str">
        <f t="shared" si="119"/>
        <v/>
      </c>
      <c r="I1336" s="358" t="str">
        <f t="shared" si="119"/>
        <v/>
      </c>
      <c r="J1336" s="358" t="str">
        <f t="shared" si="119"/>
        <v/>
      </c>
      <c r="K1336" s="358" t="str">
        <f t="shared" si="119"/>
        <v/>
      </c>
      <c r="L1336" s="358" t="str">
        <f t="shared" si="120"/>
        <v/>
      </c>
      <c r="M1336" s="358" t="str">
        <f t="shared" si="120"/>
        <v/>
      </c>
      <c r="N1336" s="358" t="str">
        <f t="shared" si="120"/>
        <v/>
      </c>
      <c r="O1336" s="358" t="str">
        <f t="shared" si="120"/>
        <v/>
      </c>
      <c r="P1336" s="358" t="str">
        <f t="shared" si="120"/>
        <v/>
      </c>
      <c r="Q1336" s="358" t="str">
        <f t="shared" si="120"/>
        <v/>
      </c>
      <c r="R1336" s="358" t="str">
        <f t="shared" si="120"/>
        <v/>
      </c>
      <c r="S1336" s="358" t="str">
        <f t="shared" si="120"/>
        <v/>
      </c>
      <c r="T1336" s="358" t="str">
        <f t="shared" si="120"/>
        <v/>
      </c>
      <c r="U1336" s="358" t="str">
        <f t="shared" si="120"/>
        <v/>
      </c>
      <c r="V1336" s="358" t="str">
        <f t="shared" si="121"/>
        <v/>
      </c>
      <c r="W1336" s="358" t="str">
        <f t="shared" si="121"/>
        <v/>
      </c>
      <c r="X1336" s="358" t="str">
        <f t="shared" si="121"/>
        <v/>
      </c>
      <c r="Y1336" s="358" t="str">
        <f t="shared" si="121"/>
        <v/>
      </c>
      <c r="Z1336" s="358" t="str">
        <f t="shared" si="121"/>
        <v/>
      </c>
      <c r="AA1336" s="358" t="str">
        <f t="shared" si="121"/>
        <v/>
      </c>
      <c r="AB1336" s="358" t="str">
        <f t="shared" si="121"/>
        <v/>
      </c>
      <c r="AC1336" s="358" t="str">
        <f t="shared" si="121"/>
        <v/>
      </c>
      <c r="AD1336" s="358" t="str">
        <f t="shared" si="121"/>
        <v/>
      </c>
      <c r="AE1336" s="358" t="str">
        <f t="shared" si="121"/>
        <v/>
      </c>
      <c r="AF1336" s="358" t="str">
        <f t="shared" si="122"/>
        <v/>
      </c>
      <c r="AG1336" s="358" t="str">
        <f t="shared" si="122"/>
        <v/>
      </c>
      <c r="AH1336" s="358" t="str">
        <f t="shared" si="122"/>
        <v/>
      </c>
      <c r="AI1336" s="358" t="str">
        <f t="shared" si="122"/>
        <v/>
      </c>
      <c r="AJ1336" s="358" t="str">
        <f t="shared" si="122"/>
        <v/>
      </c>
      <c r="AK1336" s="358" t="str">
        <f t="shared" si="122"/>
        <v/>
      </c>
      <c r="AL1336" s="358" t="str">
        <f t="shared" si="122"/>
        <v/>
      </c>
      <c r="AM1336" s="358" t="str">
        <f t="shared" si="122"/>
        <v/>
      </c>
      <c r="AN1336" s="358" t="str">
        <f t="shared" si="122"/>
        <v/>
      </c>
      <c r="AO1336" s="358" t="str">
        <f t="shared" si="122"/>
        <v/>
      </c>
      <c r="AP1336" s="358" t="str">
        <f t="shared" si="123"/>
        <v/>
      </c>
      <c r="AQ1336" s="358" t="str">
        <f t="shared" si="123"/>
        <v/>
      </c>
      <c r="AR1336" s="358" t="str">
        <f t="shared" si="123"/>
        <v/>
      </c>
      <c r="AS1336" s="358" t="str">
        <f t="shared" si="123"/>
        <v/>
      </c>
      <c r="AT1336" s="358" t="str">
        <f t="shared" si="123"/>
        <v/>
      </c>
      <c r="AU1336" s="358" t="str">
        <f t="shared" si="123"/>
        <v/>
      </c>
      <c r="AV1336" s="358" t="str">
        <f t="shared" si="123"/>
        <v/>
      </c>
      <c r="AW1336" s="358" t="str">
        <f t="shared" si="123"/>
        <v/>
      </c>
      <c r="AX1336" s="358" t="str">
        <f t="shared" si="123"/>
        <v/>
      </c>
      <c r="AY1336" s="358" t="str">
        <f t="shared" si="123"/>
        <v/>
      </c>
      <c r="AZ1336" s="358" t="str">
        <f t="shared" si="123"/>
        <v/>
      </c>
      <c r="BA1336" s="358" t="str">
        <f t="shared" si="123"/>
        <v/>
      </c>
      <c r="BB1336" s="358" t="str">
        <f t="shared" si="123"/>
        <v/>
      </c>
      <c r="BC1336" s="358" t="str">
        <f t="shared" si="123"/>
        <v/>
      </c>
      <c r="BD1336" s="358" t="str">
        <f t="shared" si="123"/>
        <v/>
      </c>
      <c r="BE1336" s="358"/>
      <c r="BF1336" s="358" t="str">
        <f t="shared" si="124"/>
        <v/>
      </c>
      <c r="BG1336" s="358" t="str">
        <f t="shared" si="124"/>
        <v/>
      </c>
      <c r="BH1336" s="358" t="str">
        <f t="shared" si="124"/>
        <v/>
      </c>
      <c r="BI1336" s="358" t="str">
        <f t="shared" si="124"/>
        <v/>
      </c>
      <c r="BJ1336" s="358" t="str">
        <f t="shared" si="124"/>
        <v/>
      </c>
      <c r="BK1336" s="358" t="str">
        <f t="shared" si="124"/>
        <v/>
      </c>
      <c r="BL1336" s="358" t="str">
        <f t="shared" si="124"/>
        <v/>
      </c>
      <c r="BM1336" s="358" t="str">
        <f t="shared" si="124"/>
        <v/>
      </c>
    </row>
    <row r="1337" spans="1:65" ht="14.25" hidden="1">
      <c r="A1337" s="359" t="s">
        <v>178</v>
      </c>
      <c r="B1337" s="358" t="str">
        <f t="shared" si="119"/>
        <v/>
      </c>
      <c r="C1337" s="358" t="str">
        <f t="shared" si="119"/>
        <v/>
      </c>
      <c r="D1337" s="358" t="str">
        <f t="shared" si="119"/>
        <v/>
      </c>
      <c r="E1337" s="358" t="str">
        <f t="shared" si="119"/>
        <v/>
      </c>
      <c r="F1337" s="358" t="str">
        <f t="shared" si="119"/>
        <v/>
      </c>
      <c r="G1337" s="358" t="str">
        <f t="shared" si="119"/>
        <v/>
      </c>
      <c r="H1337" s="358" t="str">
        <f t="shared" si="119"/>
        <v/>
      </c>
      <c r="I1337" s="358" t="str">
        <f t="shared" si="119"/>
        <v/>
      </c>
      <c r="J1337" s="358" t="str">
        <f t="shared" si="119"/>
        <v/>
      </c>
      <c r="K1337" s="358" t="str">
        <f t="shared" si="119"/>
        <v/>
      </c>
      <c r="L1337" s="358" t="str">
        <f t="shared" si="120"/>
        <v/>
      </c>
      <c r="M1337" s="358" t="str">
        <f t="shared" si="120"/>
        <v/>
      </c>
      <c r="N1337" s="358" t="str">
        <f t="shared" si="120"/>
        <v/>
      </c>
      <c r="O1337" s="358" t="str">
        <f t="shared" si="120"/>
        <v/>
      </c>
      <c r="P1337" s="358" t="str">
        <f t="shared" si="120"/>
        <v/>
      </c>
      <c r="Q1337" s="358" t="str">
        <f t="shared" si="120"/>
        <v/>
      </c>
      <c r="R1337" s="358" t="str">
        <f t="shared" si="120"/>
        <v/>
      </c>
      <c r="S1337" s="358" t="str">
        <f t="shared" si="120"/>
        <v/>
      </c>
      <c r="T1337" s="358" t="str">
        <f t="shared" si="120"/>
        <v/>
      </c>
      <c r="U1337" s="358" t="str">
        <f t="shared" si="120"/>
        <v/>
      </c>
      <c r="V1337" s="358" t="str">
        <f t="shared" si="121"/>
        <v/>
      </c>
      <c r="W1337" s="358" t="str">
        <f t="shared" si="121"/>
        <v/>
      </c>
      <c r="X1337" s="358" t="str">
        <f t="shared" si="121"/>
        <v/>
      </c>
      <c r="Y1337" s="358" t="str">
        <f t="shared" si="121"/>
        <v/>
      </c>
      <c r="Z1337" s="358" t="str">
        <f t="shared" si="121"/>
        <v/>
      </c>
      <c r="AA1337" s="358" t="str">
        <f t="shared" si="121"/>
        <v/>
      </c>
      <c r="AB1337" s="358" t="str">
        <f t="shared" si="121"/>
        <v/>
      </c>
      <c r="AC1337" s="358" t="str">
        <f t="shared" si="121"/>
        <v/>
      </c>
      <c r="AD1337" s="358" t="str">
        <f t="shared" si="121"/>
        <v/>
      </c>
      <c r="AE1337" s="358" t="str">
        <f t="shared" si="121"/>
        <v/>
      </c>
      <c r="AF1337" s="358" t="str">
        <f t="shared" si="122"/>
        <v/>
      </c>
      <c r="AG1337" s="358" t="str">
        <f t="shared" si="122"/>
        <v/>
      </c>
      <c r="AH1337" s="358" t="str">
        <f t="shared" si="122"/>
        <v/>
      </c>
      <c r="AI1337" s="358" t="str">
        <f t="shared" si="122"/>
        <v/>
      </c>
      <c r="AJ1337" s="358" t="str">
        <f t="shared" si="122"/>
        <v/>
      </c>
      <c r="AK1337" s="358" t="str">
        <f t="shared" si="122"/>
        <v/>
      </c>
      <c r="AL1337" s="358" t="str">
        <f t="shared" si="122"/>
        <v/>
      </c>
      <c r="AM1337" s="358" t="str">
        <f t="shared" si="122"/>
        <v/>
      </c>
      <c r="AN1337" s="358" t="str">
        <f t="shared" si="122"/>
        <v/>
      </c>
      <c r="AO1337" s="358" t="str">
        <f t="shared" si="122"/>
        <v/>
      </c>
      <c r="AP1337" s="358" t="str">
        <f t="shared" si="123"/>
        <v/>
      </c>
      <c r="AQ1337" s="358" t="str">
        <f t="shared" si="123"/>
        <v/>
      </c>
      <c r="AR1337" s="358" t="str">
        <f t="shared" si="123"/>
        <v/>
      </c>
      <c r="AS1337" s="358" t="str">
        <f t="shared" si="123"/>
        <v/>
      </c>
      <c r="AT1337" s="358" t="str">
        <f t="shared" si="123"/>
        <v/>
      </c>
      <c r="AU1337" s="358" t="str">
        <f t="shared" si="123"/>
        <v/>
      </c>
      <c r="AV1337" s="358" t="str">
        <f t="shared" si="123"/>
        <v/>
      </c>
      <c r="AW1337" s="358" t="str">
        <f t="shared" si="123"/>
        <v/>
      </c>
      <c r="AX1337" s="358" t="str">
        <f t="shared" si="123"/>
        <v/>
      </c>
      <c r="AY1337" s="358" t="str">
        <f t="shared" si="123"/>
        <v/>
      </c>
      <c r="AZ1337" s="358" t="str">
        <f t="shared" si="123"/>
        <v/>
      </c>
      <c r="BA1337" s="358" t="str">
        <f t="shared" si="123"/>
        <v/>
      </c>
      <c r="BB1337" s="358" t="str">
        <f t="shared" si="123"/>
        <v/>
      </c>
      <c r="BC1337" s="358" t="str">
        <f t="shared" si="123"/>
        <v/>
      </c>
      <c r="BD1337" s="358" t="str">
        <f t="shared" si="123"/>
        <v/>
      </c>
      <c r="BE1337" s="358"/>
      <c r="BF1337" s="358" t="str">
        <f t="shared" si="124"/>
        <v/>
      </c>
      <c r="BG1337" s="358" t="str">
        <f t="shared" si="124"/>
        <v/>
      </c>
      <c r="BH1337" s="358" t="str">
        <f t="shared" si="124"/>
        <v/>
      </c>
      <c r="BI1337" s="358" t="str">
        <f t="shared" si="124"/>
        <v/>
      </c>
      <c r="BJ1337" s="358" t="str">
        <f t="shared" si="124"/>
        <v/>
      </c>
      <c r="BK1337" s="358" t="str">
        <f t="shared" si="124"/>
        <v/>
      </c>
      <c r="BL1337" s="358" t="str">
        <f t="shared" si="124"/>
        <v/>
      </c>
      <c r="BM1337" s="358" t="str">
        <f t="shared" si="124"/>
        <v/>
      </c>
    </row>
    <row r="1338" spans="1:65" ht="14.25" hidden="1">
      <c r="A1338" s="359" t="s">
        <v>179</v>
      </c>
      <c r="B1338" s="358" t="str">
        <f t="shared" si="119"/>
        <v/>
      </c>
      <c r="C1338" s="358" t="str">
        <f t="shared" si="119"/>
        <v/>
      </c>
      <c r="D1338" s="358" t="str">
        <f t="shared" si="119"/>
        <v/>
      </c>
      <c r="E1338" s="358" t="str">
        <f t="shared" si="119"/>
        <v/>
      </c>
      <c r="F1338" s="358" t="str">
        <f t="shared" si="119"/>
        <v/>
      </c>
      <c r="G1338" s="358" t="str">
        <f t="shared" si="119"/>
        <v/>
      </c>
      <c r="H1338" s="358" t="str">
        <f t="shared" si="119"/>
        <v/>
      </c>
      <c r="I1338" s="358" t="str">
        <f t="shared" si="119"/>
        <v/>
      </c>
      <c r="J1338" s="358" t="str">
        <f t="shared" si="119"/>
        <v/>
      </c>
      <c r="K1338" s="358" t="str">
        <f t="shared" si="119"/>
        <v/>
      </c>
      <c r="L1338" s="358" t="str">
        <f t="shared" si="120"/>
        <v/>
      </c>
      <c r="M1338" s="358" t="str">
        <f t="shared" si="120"/>
        <v/>
      </c>
      <c r="N1338" s="358" t="str">
        <f t="shared" si="120"/>
        <v/>
      </c>
      <c r="O1338" s="358" t="str">
        <f t="shared" si="120"/>
        <v/>
      </c>
      <c r="P1338" s="358" t="str">
        <f t="shared" si="120"/>
        <v/>
      </c>
      <c r="Q1338" s="358" t="str">
        <f t="shared" si="120"/>
        <v/>
      </c>
      <c r="R1338" s="358" t="str">
        <f t="shared" si="120"/>
        <v/>
      </c>
      <c r="S1338" s="358" t="str">
        <f t="shared" si="120"/>
        <v/>
      </c>
      <c r="T1338" s="358" t="str">
        <f t="shared" si="120"/>
        <v/>
      </c>
      <c r="U1338" s="358" t="str">
        <f t="shared" si="120"/>
        <v/>
      </c>
      <c r="V1338" s="358" t="str">
        <f t="shared" si="121"/>
        <v/>
      </c>
      <c r="W1338" s="358" t="str">
        <f t="shared" si="121"/>
        <v/>
      </c>
      <c r="X1338" s="358" t="str">
        <f t="shared" si="121"/>
        <v/>
      </c>
      <c r="Y1338" s="358" t="str">
        <f t="shared" si="121"/>
        <v/>
      </c>
      <c r="Z1338" s="358" t="str">
        <f t="shared" si="121"/>
        <v/>
      </c>
      <c r="AA1338" s="358" t="str">
        <f t="shared" si="121"/>
        <v/>
      </c>
      <c r="AB1338" s="358" t="str">
        <f t="shared" si="121"/>
        <v/>
      </c>
      <c r="AC1338" s="358" t="str">
        <f t="shared" si="121"/>
        <v/>
      </c>
      <c r="AD1338" s="358" t="str">
        <f t="shared" si="121"/>
        <v/>
      </c>
      <c r="AE1338" s="358" t="str">
        <f t="shared" si="121"/>
        <v/>
      </c>
      <c r="AF1338" s="358" t="str">
        <f t="shared" si="122"/>
        <v/>
      </c>
      <c r="AG1338" s="358" t="str">
        <f t="shared" si="122"/>
        <v/>
      </c>
      <c r="AH1338" s="358" t="str">
        <f t="shared" si="122"/>
        <v/>
      </c>
      <c r="AI1338" s="358" t="str">
        <f t="shared" si="122"/>
        <v/>
      </c>
      <c r="AJ1338" s="358" t="str">
        <f t="shared" si="122"/>
        <v/>
      </c>
      <c r="AK1338" s="358" t="str">
        <f t="shared" si="122"/>
        <v/>
      </c>
      <c r="AL1338" s="358" t="str">
        <f t="shared" si="122"/>
        <v/>
      </c>
      <c r="AM1338" s="358" t="str">
        <f t="shared" si="122"/>
        <v/>
      </c>
      <c r="AN1338" s="358" t="str">
        <f t="shared" si="122"/>
        <v/>
      </c>
      <c r="AO1338" s="358" t="str">
        <f t="shared" si="122"/>
        <v/>
      </c>
      <c r="AP1338" s="358" t="str">
        <f t="shared" si="123"/>
        <v/>
      </c>
      <c r="AQ1338" s="358" t="str">
        <f t="shared" si="123"/>
        <v/>
      </c>
      <c r="AR1338" s="358" t="str">
        <f t="shared" si="123"/>
        <v/>
      </c>
      <c r="AS1338" s="358" t="str">
        <f t="shared" si="123"/>
        <v/>
      </c>
      <c r="AT1338" s="358" t="str">
        <f t="shared" si="123"/>
        <v/>
      </c>
      <c r="AU1338" s="358" t="str">
        <f t="shared" si="123"/>
        <v/>
      </c>
      <c r="AV1338" s="358" t="str">
        <f t="shared" si="123"/>
        <v/>
      </c>
      <c r="AW1338" s="358" t="str">
        <f t="shared" si="123"/>
        <v/>
      </c>
      <c r="AX1338" s="358" t="str">
        <f t="shared" si="123"/>
        <v/>
      </c>
      <c r="AY1338" s="358" t="str">
        <f t="shared" si="123"/>
        <v/>
      </c>
      <c r="AZ1338" s="358" t="str">
        <f t="shared" si="123"/>
        <v/>
      </c>
      <c r="BA1338" s="358" t="str">
        <f t="shared" si="123"/>
        <v/>
      </c>
      <c r="BB1338" s="358" t="str">
        <f t="shared" si="123"/>
        <v/>
      </c>
      <c r="BC1338" s="358" t="str">
        <f t="shared" si="123"/>
        <v/>
      </c>
      <c r="BD1338" s="358" t="str">
        <f t="shared" si="123"/>
        <v/>
      </c>
      <c r="BE1338" s="358"/>
      <c r="BF1338" s="358" t="str">
        <f t="shared" si="124"/>
        <v/>
      </c>
      <c r="BG1338" s="358" t="str">
        <f t="shared" si="124"/>
        <v/>
      </c>
      <c r="BH1338" s="358" t="str">
        <f t="shared" si="124"/>
        <v/>
      </c>
      <c r="BI1338" s="358" t="str">
        <f t="shared" si="124"/>
        <v/>
      </c>
      <c r="BJ1338" s="358" t="str">
        <f t="shared" si="124"/>
        <v/>
      </c>
      <c r="BK1338" s="358" t="str">
        <f t="shared" si="124"/>
        <v/>
      </c>
      <c r="BL1338" s="358" t="str">
        <f t="shared" si="124"/>
        <v/>
      </c>
      <c r="BM1338" s="358" t="str">
        <f t="shared" si="124"/>
        <v/>
      </c>
    </row>
    <row r="1339" spans="1:65" ht="14.25" hidden="1">
      <c r="A1339" s="359" t="s">
        <v>180</v>
      </c>
      <c r="B1339" s="358" t="str">
        <f t="shared" si="119"/>
        <v/>
      </c>
      <c r="C1339" s="358" t="str">
        <f t="shared" si="119"/>
        <v/>
      </c>
      <c r="D1339" s="358" t="str">
        <f t="shared" si="119"/>
        <v/>
      </c>
      <c r="E1339" s="358" t="str">
        <f t="shared" si="119"/>
        <v/>
      </c>
      <c r="F1339" s="358" t="str">
        <f t="shared" si="119"/>
        <v/>
      </c>
      <c r="G1339" s="358" t="str">
        <f t="shared" si="119"/>
        <v/>
      </c>
      <c r="H1339" s="358" t="str">
        <f t="shared" si="119"/>
        <v/>
      </c>
      <c r="I1339" s="358" t="str">
        <f t="shared" si="119"/>
        <v/>
      </c>
      <c r="J1339" s="358" t="str">
        <f t="shared" si="119"/>
        <v/>
      </c>
      <c r="K1339" s="358" t="str">
        <f t="shared" si="119"/>
        <v/>
      </c>
      <c r="L1339" s="358" t="str">
        <f t="shared" si="120"/>
        <v/>
      </c>
      <c r="M1339" s="358" t="str">
        <f t="shared" si="120"/>
        <v/>
      </c>
      <c r="N1339" s="358" t="str">
        <f t="shared" si="120"/>
        <v/>
      </c>
      <c r="O1339" s="358" t="str">
        <f t="shared" si="120"/>
        <v/>
      </c>
      <c r="P1339" s="358" t="str">
        <f t="shared" si="120"/>
        <v/>
      </c>
      <c r="Q1339" s="358" t="str">
        <f t="shared" si="120"/>
        <v/>
      </c>
      <c r="R1339" s="358" t="str">
        <f t="shared" si="120"/>
        <v/>
      </c>
      <c r="S1339" s="358" t="str">
        <f t="shared" si="120"/>
        <v/>
      </c>
      <c r="T1339" s="358" t="str">
        <f t="shared" si="120"/>
        <v/>
      </c>
      <c r="U1339" s="358" t="str">
        <f t="shared" si="120"/>
        <v/>
      </c>
      <c r="V1339" s="358" t="str">
        <f t="shared" si="121"/>
        <v/>
      </c>
      <c r="W1339" s="358" t="str">
        <f t="shared" si="121"/>
        <v/>
      </c>
      <c r="X1339" s="358" t="str">
        <f t="shared" si="121"/>
        <v/>
      </c>
      <c r="Y1339" s="358" t="str">
        <f t="shared" si="121"/>
        <v/>
      </c>
      <c r="Z1339" s="358" t="str">
        <f t="shared" si="121"/>
        <v/>
      </c>
      <c r="AA1339" s="358" t="str">
        <f t="shared" si="121"/>
        <v/>
      </c>
      <c r="AB1339" s="358" t="str">
        <f t="shared" si="121"/>
        <v/>
      </c>
      <c r="AC1339" s="358" t="str">
        <f t="shared" si="121"/>
        <v/>
      </c>
      <c r="AD1339" s="358" t="str">
        <f t="shared" si="121"/>
        <v/>
      </c>
      <c r="AE1339" s="358" t="str">
        <f t="shared" si="121"/>
        <v/>
      </c>
      <c r="AF1339" s="358" t="str">
        <f t="shared" si="122"/>
        <v/>
      </c>
      <c r="AG1339" s="358" t="str">
        <f t="shared" si="122"/>
        <v/>
      </c>
      <c r="AH1339" s="358" t="str">
        <f t="shared" si="122"/>
        <v/>
      </c>
      <c r="AI1339" s="358" t="str">
        <f t="shared" si="122"/>
        <v/>
      </c>
      <c r="AJ1339" s="358" t="str">
        <f t="shared" si="122"/>
        <v/>
      </c>
      <c r="AK1339" s="358" t="str">
        <f t="shared" si="122"/>
        <v/>
      </c>
      <c r="AL1339" s="358" t="str">
        <f t="shared" si="122"/>
        <v/>
      </c>
      <c r="AM1339" s="358" t="str">
        <f t="shared" si="122"/>
        <v/>
      </c>
      <c r="AN1339" s="358" t="str">
        <f t="shared" si="122"/>
        <v/>
      </c>
      <c r="AO1339" s="358" t="str">
        <f t="shared" si="122"/>
        <v/>
      </c>
      <c r="AP1339" s="358" t="str">
        <f t="shared" si="123"/>
        <v/>
      </c>
      <c r="AQ1339" s="358" t="str">
        <f t="shared" si="123"/>
        <v/>
      </c>
      <c r="AR1339" s="358" t="str">
        <f t="shared" si="123"/>
        <v/>
      </c>
      <c r="AS1339" s="358" t="str">
        <f t="shared" si="123"/>
        <v/>
      </c>
      <c r="AT1339" s="358" t="str">
        <f t="shared" si="123"/>
        <v/>
      </c>
      <c r="AU1339" s="358" t="str">
        <f t="shared" si="123"/>
        <v/>
      </c>
      <c r="AV1339" s="358" t="str">
        <f t="shared" si="123"/>
        <v/>
      </c>
      <c r="AW1339" s="358" t="str">
        <f t="shared" si="123"/>
        <v/>
      </c>
      <c r="AX1339" s="358" t="str">
        <f t="shared" si="123"/>
        <v/>
      </c>
      <c r="AY1339" s="358" t="str">
        <f t="shared" si="123"/>
        <v/>
      </c>
      <c r="AZ1339" s="358" t="str">
        <f t="shared" si="123"/>
        <v/>
      </c>
      <c r="BA1339" s="358" t="str">
        <f t="shared" si="123"/>
        <v/>
      </c>
      <c r="BB1339" s="358" t="str">
        <f t="shared" si="123"/>
        <v/>
      </c>
      <c r="BC1339" s="358" t="str">
        <f t="shared" si="123"/>
        <v/>
      </c>
      <c r="BD1339" s="358" t="str">
        <f t="shared" si="123"/>
        <v/>
      </c>
      <c r="BE1339" s="358"/>
      <c r="BF1339" s="358" t="str">
        <f t="shared" si="124"/>
        <v/>
      </c>
      <c r="BG1339" s="358" t="str">
        <f t="shared" si="124"/>
        <v/>
      </c>
      <c r="BH1339" s="358" t="str">
        <f t="shared" si="124"/>
        <v/>
      </c>
      <c r="BI1339" s="358" t="str">
        <f t="shared" si="124"/>
        <v/>
      </c>
      <c r="BJ1339" s="358" t="str">
        <f t="shared" si="124"/>
        <v/>
      </c>
      <c r="BK1339" s="358" t="str">
        <f t="shared" si="124"/>
        <v/>
      </c>
      <c r="BL1339" s="358" t="str">
        <f t="shared" si="124"/>
        <v/>
      </c>
      <c r="BM1339" s="358" t="str">
        <f t="shared" si="124"/>
        <v/>
      </c>
    </row>
    <row r="1340" spans="1:65" ht="14.25" hidden="1">
      <c r="A1340" s="359" t="s">
        <v>181</v>
      </c>
      <c r="B1340" s="358" t="str">
        <f t="shared" si="119"/>
        <v/>
      </c>
      <c r="C1340" s="358" t="str">
        <f t="shared" si="119"/>
        <v/>
      </c>
      <c r="D1340" s="358" t="str">
        <f t="shared" si="119"/>
        <v/>
      </c>
      <c r="E1340" s="358" t="str">
        <f t="shared" si="119"/>
        <v/>
      </c>
      <c r="F1340" s="358" t="str">
        <f t="shared" si="119"/>
        <v/>
      </c>
      <c r="G1340" s="358" t="str">
        <f t="shared" si="119"/>
        <v/>
      </c>
      <c r="H1340" s="358" t="str">
        <f t="shared" si="119"/>
        <v/>
      </c>
      <c r="I1340" s="358" t="str">
        <f t="shared" si="119"/>
        <v/>
      </c>
      <c r="J1340" s="358" t="str">
        <f t="shared" si="119"/>
        <v/>
      </c>
      <c r="K1340" s="358" t="str">
        <f t="shared" si="119"/>
        <v/>
      </c>
      <c r="L1340" s="358" t="str">
        <f t="shared" si="120"/>
        <v/>
      </c>
      <c r="M1340" s="358" t="str">
        <f t="shared" si="120"/>
        <v/>
      </c>
      <c r="N1340" s="358" t="str">
        <f t="shared" si="120"/>
        <v/>
      </c>
      <c r="O1340" s="358" t="str">
        <f t="shared" si="120"/>
        <v/>
      </c>
      <c r="P1340" s="358" t="str">
        <f t="shared" si="120"/>
        <v/>
      </c>
      <c r="Q1340" s="358" t="str">
        <f t="shared" si="120"/>
        <v/>
      </c>
      <c r="R1340" s="358" t="str">
        <f t="shared" si="120"/>
        <v/>
      </c>
      <c r="S1340" s="358" t="str">
        <f t="shared" si="120"/>
        <v/>
      </c>
      <c r="T1340" s="358" t="str">
        <f t="shared" si="120"/>
        <v/>
      </c>
      <c r="U1340" s="358" t="str">
        <f t="shared" si="120"/>
        <v/>
      </c>
      <c r="V1340" s="358" t="str">
        <f t="shared" si="121"/>
        <v/>
      </c>
      <c r="W1340" s="358" t="str">
        <f t="shared" si="121"/>
        <v/>
      </c>
      <c r="X1340" s="358" t="str">
        <f t="shared" si="121"/>
        <v/>
      </c>
      <c r="Y1340" s="358" t="str">
        <f t="shared" si="121"/>
        <v/>
      </c>
      <c r="Z1340" s="358" t="str">
        <f t="shared" si="121"/>
        <v/>
      </c>
      <c r="AA1340" s="358" t="str">
        <f t="shared" si="121"/>
        <v/>
      </c>
      <c r="AB1340" s="358" t="str">
        <f t="shared" si="121"/>
        <v/>
      </c>
      <c r="AC1340" s="358" t="str">
        <f t="shared" si="121"/>
        <v/>
      </c>
      <c r="AD1340" s="358" t="str">
        <f t="shared" si="121"/>
        <v/>
      </c>
      <c r="AE1340" s="358" t="str">
        <f t="shared" si="121"/>
        <v/>
      </c>
      <c r="AF1340" s="358" t="str">
        <f t="shared" si="122"/>
        <v/>
      </c>
      <c r="AG1340" s="358" t="str">
        <f t="shared" si="122"/>
        <v/>
      </c>
      <c r="AH1340" s="358" t="str">
        <f t="shared" si="122"/>
        <v/>
      </c>
      <c r="AI1340" s="358" t="str">
        <f t="shared" si="122"/>
        <v/>
      </c>
      <c r="AJ1340" s="358" t="str">
        <f t="shared" si="122"/>
        <v/>
      </c>
      <c r="AK1340" s="358" t="str">
        <f t="shared" si="122"/>
        <v/>
      </c>
      <c r="AL1340" s="358" t="str">
        <f t="shared" si="122"/>
        <v/>
      </c>
      <c r="AM1340" s="358" t="str">
        <f t="shared" si="122"/>
        <v/>
      </c>
      <c r="AN1340" s="358" t="str">
        <f t="shared" si="122"/>
        <v/>
      </c>
      <c r="AO1340" s="358" t="str">
        <f t="shared" si="122"/>
        <v/>
      </c>
      <c r="AP1340" s="358" t="str">
        <f t="shared" si="123"/>
        <v/>
      </c>
      <c r="AQ1340" s="358" t="str">
        <f t="shared" si="123"/>
        <v/>
      </c>
      <c r="AR1340" s="358" t="str">
        <f t="shared" si="123"/>
        <v/>
      </c>
      <c r="AS1340" s="358" t="str">
        <f t="shared" si="123"/>
        <v/>
      </c>
      <c r="AT1340" s="358" t="str">
        <f t="shared" si="123"/>
        <v/>
      </c>
      <c r="AU1340" s="358" t="str">
        <f t="shared" si="123"/>
        <v/>
      </c>
      <c r="AV1340" s="358" t="str">
        <f t="shared" si="123"/>
        <v/>
      </c>
      <c r="AW1340" s="358" t="str">
        <f t="shared" si="123"/>
        <v/>
      </c>
      <c r="AX1340" s="358" t="str">
        <f t="shared" si="123"/>
        <v/>
      </c>
      <c r="AY1340" s="358" t="str">
        <f t="shared" si="123"/>
        <v/>
      </c>
      <c r="AZ1340" s="358" t="str">
        <f t="shared" si="123"/>
        <v/>
      </c>
      <c r="BA1340" s="358" t="str">
        <f t="shared" si="123"/>
        <v/>
      </c>
      <c r="BB1340" s="358" t="str">
        <f t="shared" si="123"/>
        <v/>
      </c>
      <c r="BC1340" s="358" t="str">
        <f t="shared" si="123"/>
        <v/>
      </c>
      <c r="BD1340" s="358" t="str">
        <f t="shared" si="123"/>
        <v/>
      </c>
      <c r="BE1340" s="358"/>
      <c r="BF1340" s="358" t="str">
        <f t="shared" si="124"/>
        <v/>
      </c>
      <c r="BG1340" s="358" t="str">
        <f t="shared" si="124"/>
        <v/>
      </c>
      <c r="BH1340" s="358" t="str">
        <f t="shared" si="124"/>
        <v/>
      </c>
      <c r="BI1340" s="358" t="str">
        <f t="shared" si="124"/>
        <v/>
      </c>
      <c r="BJ1340" s="358" t="str">
        <f t="shared" si="124"/>
        <v/>
      </c>
      <c r="BK1340" s="358" t="str">
        <f t="shared" si="124"/>
        <v/>
      </c>
      <c r="BL1340" s="358" t="str">
        <f t="shared" si="124"/>
        <v/>
      </c>
      <c r="BM1340" s="358" t="str">
        <f t="shared" si="124"/>
        <v/>
      </c>
    </row>
    <row r="1341" spans="1:65" ht="14.25" hidden="1">
      <c r="A1341" s="359" t="s">
        <v>256</v>
      </c>
      <c r="B1341" s="358" t="str">
        <f t="shared" ref="B1341:K1350" si="125">IF(ISERROR(VLOOKUP($A1341,$A$1201:$BE$1290,COLUMN(),0)),"",VLOOKUP($A1341,$A$1201:$BE$1290,COLUMN(),0))</f>
        <v/>
      </c>
      <c r="C1341" s="358" t="str">
        <f t="shared" si="125"/>
        <v/>
      </c>
      <c r="D1341" s="358" t="str">
        <f t="shared" si="125"/>
        <v/>
      </c>
      <c r="E1341" s="358" t="str">
        <f t="shared" si="125"/>
        <v/>
      </c>
      <c r="F1341" s="358" t="str">
        <f t="shared" si="125"/>
        <v/>
      </c>
      <c r="G1341" s="358" t="str">
        <f t="shared" si="125"/>
        <v/>
      </c>
      <c r="H1341" s="358" t="str">
        <f t="shared" si="125"/>
        <v/>
      </c>
      <c r="I1341" s="358" t="str">
        <f t="shared" si="125"/>
        <v/>
      </c>
      <c r="J1341" s="358" t="str">
        <f t="shared" si="125"/>
        <v/>
      </c>
      <c r="K1341" s="358" t="str">
        <f t="shared" si="125"/>
        <v/>
      </c>
      <c r="L1341" s="358" t="str">
        <f t="shared" ref="L1341:U1350" si="126">IF(ISERROR(VLOOKUP($A1341,$A$1201:$BE$1290,COLUMN(),0)),"",VLOOKUP($A1341,$A$1201:$BE$1290,COLUMN(),0))</f>
        <v/>
      </c>
      <c r="M1341" s="358" t="str">
        <f t="shared" si="126"/>
        <v/>
      </c>
      <c r="N1341" s="358" t="str">
        <f t="shared" si="126"/>
        <v/>
      </c>
      <c r="O1341" s="358" t="str">
        <f t="shared" si="126"/>
        <v/>
      </c>
      <c r="P1341" s="358" t="str">
        <f t="shared" si="126"/>
        <v/>
      </c>
      <c r="Q1341" s="358" t="str">
        <f t="shared" si="126"/>
        <v/>
      </c>
      <c r="R1341" s="358" t="str">
        <f t="shared" si="126"/>
        <v/>
      </c>
      <c r="S1341" s="358" t="str">
        <f t="shared" si="126"/>
        <v/>
      </c>
      <c r="T1341" s="358" t="str">
        <f t="shared" si="126"/>
        <v/>
      </c>
      <c r="U1341" s="358" t="str">
        <f t="shared" si="126"/>
        <v/>
      </c>
      <c r="V1341" s="358" t="str">
        <f t="shared" ref="V1341:AE1350" si="127">IF(ISERROR(VLOOKUP($A1341,$A$1201:$BE$1290,COLUMN(),0)),"",VLOOKUP($A1341,$A$1201:$BE$1290,COLUMN(),0))</f>
        <v/>
      </c>
      <c r="W1341" s="358" t="str">
        <f t="shared" si="127"/>
        <v/>
      </c>
      <c r="X1341" s="358" t="str">
        <f t="shared" si="127"/>
        <v/>
      </c>
      <c r="Y1341" s="358" t="str">
        <f t="shared" si="127"/>
        <v/>
      </c>
      <c r="Z1341" s="358" t="str">
        <f t="shared" si="127"/>
        <v/>
      </c>
      <c r="AA1341" s="358" t="str">
        <f t="shared" si="127"/>
        <v/>
      </c>
      <c r="AB1341" s="358" t="str">
        <f t="shared" si="127"/>
        <v/>
      </c>
      <c r="AC1341" s="358" t="str">
        <f t="shared" si="127"/>
        <v/>
      </c>
      <c r="AD1341" s="358" t="str">
        <f t="shared" si="127"/>
        <v/>
      </c>
      <c r="AE1341" s="358" t="str">
        <f t="shared" si="127"/>
        <v/>
      </c>
      <c r="AF1341" s="358" t="str">
        <f t="shared" ref="AF1341:AO1350" si="128">IF(ISERROR(VLOOKUP($A1341,$A$1201:$BE$1290,COLUMN(),0)),"",VLOOKUP($A1341,$A$1201:$BE$1290,COLUMN(),0))</f>
        <v/>
      </c>
      <c r="AG1341" s="358" t="str">
        <f t="shared" si="128"/>
        <v/>
      </c>
      <c r="AH1341" s="358" t="str">
        <f t="shared" si="128"/>
        <v/>
      </c>
      <c r="AI1341" s="358" t="str">
        <f t="shared" si="128"/>
        <v/>
      </c>
      <c r="AJ1341" s="358" t="str">
        <f t="shared" si="128"/>
        <v/>
      </c>
      <c r="AK1341" s="358" t="str">
        <f t="shared" si="128"/>
        <v/>
      </c>
      <c r="AL1341" s="358" t="str">
        <f t="shared" si="128"/>
        <v/>
      </c>
      <c r="AM1341" s="358" t="str">
        <f t="shared" si="128"/>
        <v/>
      </c>
      <c r="AN1341" s="358" t="str">
        <f t="shared" si="128"/>
        <v/>
      </c>
      <c r="AO1341" s="358" t="str">
        <f t="shared" si="128"/>
        <v/>
      </c>
      <c r="AP1341" s="358" t="str">
        <f t="shared" ref="AP1341:BD1350" si="129">IF(ISERROR(VLOOKUP($A1341,$A$1201:$BE$1290,COLUMN(),0)),"",VLOOKUP($A1341,$A$1201:$BE$1290,COLUMN(),0))</f>
        <v/>
      </c>
      <c r="AQ1341" s="358" t="str">
        <f t="shared" si="129"/>
        <v/>
      </c>
      <c r="AR1341" s="358" t="str">
        <f t="shared" si="129"/>
        <v/>
      </c>
      <c r="AS1341" s="358" t="str">
        <f t="shared" si="129"/>
        <v/>
      </c>
      <c r="AT1341" s="358" t="str">
        <f t="shared" si="129"/>
        <v/>
      </c>
      <c r="AU1341" s="358" t="str">
        <f t="shared" si="129"/>
        <v/>
      </c>
      <c r="AV1341" s="358" t="str">
        <f t="shared" si="129"/>
        <v/>
      </c>
      <c r="AW1341" s="358" t="str">
        <f t="shared" si="129"/>
        <v/>
      </c>
      <c r="AX1341" s="358" t="str">
        <f t="shared" si="129"/>
        <v/>
      </c>
      <c r="AY1341" s="358" t="str">
        <f t="shared" si="129"/>
        <v/>
      </c>
      <c r="AZ1341" s="358" t="str">
        <f t="shared" si="129"/>
        <v/>
      </c>
      <c r="BA1341" s="358" t="str">
        <f t="shared" si="129"/>
        <v/>
      </c>
      <c r="BB1341" s="358" t="str">
        <f t="shared" si="129"/>
        <v/>
      </c>
      <c r="BC1341" s="358" t="str">
        <f t="shared" si="129"/>
        <v/>
      </c>
      <c r="BD1341" s="358" t="str">
        <f t="shared" si="129"/>
        <v/>
      </c>
      <c r="BE1341" s="358"/>
      <c r="BF1341" s="358" t="str">
        <f t="shared" ref="BF1341:BM1350" si="130">IF(ISERROR(VLOOKUP($A1341,$A$1201:$BE$1290,COLUMN(),0)),"",VLOOKUP($A1341,$A$1201:$BE$1290,COLUMN(),0))</f>
        <v/>
      </c>
      <c r="BG1341" s="358" t="str">
        <f t="shared" si="130"/>
        <v/>
      </c>
      <c r="BH1341" s="358" t="str">
        <f t="shared" si="130"/>
        <v/>
      </c>
      <c r="BI1341" s="358" t="str">
        <f t="shared" si="130"/>
        <v/>
      </c>
      <c r="BJ1341" s="358" t="str">
        <f t="shared" si="130"/>
        <v/>
      </c>
      <c r="BK1341" s="358" t="str">
        <f t="shared" si="130"/>
        <v/>
      </c>
      <c r="BL1341" s="358" t="str">
        <f t="shared" si="130"/>
        <v/>
      </c>
      <c r="BM1341" s="358" t="str">
        <f t="shared" si="130"/>
        <v/>
      </c>
    </row>
    <row r="1342" spans="1:65" ht="14.25" hidden="1">
      <c r="A1342" s="359" t="s">
        <v>257</v>
      </c>
      <c r="B1342" s="358" t="str">
        <f t="shared" si="125"/>
        <v/>
      </c>
      <c r="C1342" s="358" t="str">
        <f t="shared" si="125"/>
        <v/>
      </c>
      <c r="D1342" s="358" t="str">
        <f t="shared" si="125"/>
        <v/>
      </c>
      <c r="E1342" s="358" t="str">
        <f t="shared" si="125"/>
        <v/>
      </c>
      <c r="F1342" s="358" t="str">
        <f t="shared" si="125"/>
        <v/>
      </c>
      <c r="G1342" s="358" t="str">
        <f t="shared" si="125"/>
        <v/>
      </c>
      <c r="H1342" s="358" t="str">
        <f t="shared" si="125"/>
        <v/>
      </c>
      <c r="I1342" s="358" t="str">
        <f t="shared" si="125"/>
        <v/>
      </c>
      <c r="J1342" s="358" t="str">
        <f t="shared" si="125"/>
        <v/>
      </c>
      <c r="K1342" s="358" t="str">
        <f t="shared" si="125"/>
        <v/>
      </c>
      <c r="L1342" s="358" t="str">
        <f t="shared" si="126"/>
        <v/>
      </c>
      <c r="M1342" s="358" t="str">
        <f t="shared" si="126"/>
        <v/>
      </c>
      <c r="N1342" s="358" t="str">
        <f t="shared" si="126"/>
        <v/>
      </c>
      <c r="O1342" s="358" t="str">
        <f t="shared" si="126"/>
        <v/>
      </c>
      <c r="P1342" s="358" t="str">
        <f t="shared" si="126"/>
        <v/>
      </c>
      <c r="Q1342" s="358" t="str">
        <f t="shared" si="126"/>
        <v/>
      </c>
      <c r="R1342" s="358" t="str">
        <f t="shared" si="126"/>
        <v/>
      </c>
      <c r="S1342" s="358" t="str">
        <f t="shared" si="126"/>
        <v/>
      </c>
      <c r="T1342" s="358" t="str">
        <f t="shared" si="126"/>
        <v/>
      </c>
      <c r="U1342" s="358" t="str">
        <f t="shared" si="126"/>
        <v/>
      </c>
      <c r="V1342" s="358" t="str">
        <f t="shared" si="127"/>
        <v/>
      </c>
      <c r="W1342" s="358" t="str">
        <f t="shared" si="127"/>
        <v/>
      </c>
      <c r="X1342" s="358" t="str">
        <f t="shared" si="127"/>
        <v/>
      </c>
      <c r="Y1342" s="358" t="str">
        <f t="shared" si="127"/>
        <v/>
      </c>
      <c r="Z1342" s="358" t="str">
        <f t="shared" si="127"/>
        <v/>
      </c>
      <c r="AA1342" s="358" t="str">
        <f t="shared" si="127"/>
        <v/>
      </c>
      <c r="AB1342" s="358" t="str">
        <f t="shared" si="127"/>
        <v/>
      </c>
      <c r="AC1342" s="358" t="str">
        <f t="shared" si="127"/>
        <v/>
      </c>
      <c r="AD1342" s="358" t="str">
        <f t="shared" si="127"/>
        <v/>
      </c>
      <c r="AE1342" s="358" t="str">
        <f t="shared" si="127"/>
        <v/>
      </c>
      <c r="AF1342" s="358" t="str">
        <f t="shared" si="128"/>
        <v/>
      </c>
      <c r="AG1342" s="358" t="str">
        <f t="shared" si="128"/>
        <v/>
      </c>
      <c r="AH1342" s="358" t="str">
        <f t="shared" si="128"/>
        <v/>
      </c>
      <c r="AI1342" s="358" t="str">
        <f t="shared" si="128"/>
        <v/>
      </c>
      <c r="AJ1342" s="358" t="str">
        <f t="shared" si="128"/>
        <v/>
      </c>
      <c r="AK1342" s="358" t="str">
        <f t="shared" si="128"/>
        <v/>
      </c>
      <c r="AL1342" s="358" t="str">
        <f t="shared" si="128"/>
        <v/>
      </c>
      <c r="AM1342" s="358" t="str">
        <f t="shared" si="128"/>
        <v/>
      </c>
      <c r="AN1342" s="358" t="str">
        <f t="shared" si="128"/>
        <v/>
      </c>
      <c r="AO1342" s="358" t="str">
        <f t="shared" si="128"/>
        <v/>
      </c>
      <c r="AP1342" s="358" t="str">
        <f t="shared" si="129"/>
        <v/>
      </c>
      <c r="AQ1342" s="358" t="str">
        <f t="shared" si="129"/>
        <v/>
      </c>
      <c r="AR1342" s="358" t="str">
        <f t="shared" si="129"/>
        <v/>
      </c>
      <c r="AS1342" s="358" t="str">
        <f t="shared" si="129"/>
        <v/>
      </c>
      <c r="AT1342" s="358" t="str">
        <f t="shared" si="129"/>
        <v/>
      </c>
      <c r="AU1342" s="358" t="str">
        <f t="shared" si="129"/>
        <v/>
      </c>
      <c r="AV1342" s="358" t="str">
        <f t="shared" si="129"/>
        <v/>
      </c>
      <c r="AW1342" s="358" t="str">
        <f t="shared" si="129"/>
        <v/>
      </c>
      <c r="AX1342" s="358" t="str">
        <f t="shared" si="129"/>
        <v/>
      </c>
      <c r="AY1342" s="358" t="str">
        <f t="shared" si="129"/>
        <v/>
      </c>
      <c r="AZ1342" s="358" t="str">
        <f t="shared" si="129"/>
        <v/>
      </c>
      <c r="BA1342" s="358" t="str">
        <f t="shared" si="129"/>
        <v/>
      </c>
      <c r="BB1342" s="358" t="str">
        <f t="shared" si="129"/>
        <v/>
      </c>
      <c r="BC1342" s="358" t="str">
        <f t="shared" si="129"/>
        <v/>
      </c>
      <c r="BD1342" s="358" t="str">
        <f t="shared" si="129"/>
        <v/>
      </c>
      <c r="BE1342" s="358"/>
      <c r="BF1342" s="358" t="str">
        <f t="shared" si="130"/>
        <v/>
      </c>
      <c r="BG1342" s="358" t="str">
        <f t="shared" si="130"/>
        <v/>
      </c>
      <c r="BH1342" s="358" t="str">
        <f t="shared" si="130"/>
        <v/>
      </c>
      <c r="BI1342" s="358" t="str">
        <f t="shared" si="130"/>
        <v/>
      </c>
      <c r="BJ1342" s="358" t="str">
        <f t="shared" si="130"/>
        <v/>
      </c>
      <c r="BK1342" s="358" t="str">
        <f t="shared" si="130"/>
        <v/>
      </c>
      <c r="BL1342" s="358" t="str">
        <f t="shared" si="130"/>
        <v/>
      </c>
      <c r="BM1342" s="358" t="str">
        <f t="shared" si="130"/>
        <v/>
      </c>
    </row>
    <row r="1343" spans="1:65" ht="14.25" hidden="1">
      <c r="A1343" s="359" t="s">
        <v>258</v>
      </c>
      <c r="B1343" s="358" t="str">
        <f t="shared" si="125"/>
        <v/>
      </c>
      <c r="C1343" s="358" t="str">
        <f t="shared" si="125"/>
        <v/>
      </c>
      <c r="D1343" s="358" t="str">
        <f t="shared" si="125"/>
        <v/>
      </c>
      <c r="E1343" s="358" t="str">
        <f t="shared" si="125"/>
        <v/>
      </c>
      <c r="F1343" s="358" t="str">
        <f t="shared" si="125"/>
        <v/>
      </c>
      <c r="G1343" s="358" t="str">
        <f t="shared" si="125"/>
        <v/>
      </c>
      <c r="H1343" s="358" t="str">
        <f t="shared" si="125"/>
        <v/>
      </c>
      <c r="I1343" s="358" t="str">
        <f t="shared" si="125"/>
        <v/>
      </c>
      <c r="J1343" s="358" t="str">
        <f t="shared" si="125"/>
        <v/>
      </c>
      <c r="K1343" s="358" t="str">
        <f t="shared" si="125"/>
        <v/>
      </c>
      <c r="L1343" s="358" t="str">
        <f t="shared" si="126"/>
        <v/>
      </c>
      <c r="M1343" s="358" t="str">
        <f t="shared" si="126"/>
        <v/>
      </c>
      <c r="N1343" s="358" t="str">
        <f t="shared" si="126"/>
        <v/>
      </c>
      <c r="O1343" s="358" t="str">
        <f t="shared" si="126"/>
        <v/>
      </c>
      <c r="P1343" s="358" t="str">
        <f t="shared" si="126"/>
        <v/>
      </c>
      <c r="Q1343" s="358" t="str">
        <f t="shared" si="126"/>
        <v/>
      </c>
      <c r="R1343" s="358" t="str">
        <f t="shared" si="126"/>
        <v/>
      </c>
      <c r="S1343" s="358" t="str">
        <f t="shared" si="126"/>
        <v/>
      </c>
      <c r="T1343" s="358" t="str">
        <f t="shared" si="126"/>
        <v/>
      </c>
      <c r="U1343" s="358" t="str">
        <f t="shared" si="126"/>
        <v/>
      </c>
      <c r="V1343" s="358" t="str">
        <f t="shared" si="127"/>
        <v/>
      </c>
      <c r="W1343" s="358" t="str">
        <f t="shared" si="127"/>
        <v/>
      </c>
      <c r="X1343" s="358" t="str">
        <f t="shared" si="127"/>
        <v/>
      </c>
      <c r="Y1343" s="358" t="str">
        <f t="shared" si="127"/>
        <v/>
      </c>
      <c r="Z1343" s="358" t="str">
        <f t="shared" si="127"/>
        <v/>
      </c>
      <c r="AA1343" s="358" t="str">
        <f t="shared" si="127"/>
        <v/>
      </c>
      <c r="AB1343" s="358" t="str">
        <f t="shared" si="127"/>
        <v/>
      </c>
      <c r="AC1343" s="358" t="str">
        <f t="shared" si="127"/>
        <v/>
      </c>
      <c r="AD1343" s="358" t="str">
        <f t="shared" si="127"/>
        <v/>
      </c>
      <c r="AE1343" s="358" t="str">
        <f t="shared" si="127"/>
        <v/>
      </c>
      <c r="AF1343" s="358" t="str">
        <f t="shared" si="128"/>
        <v/>
      </c>
      <c r="AG1343" s="358" t="str">
        <f t="shared" si="128"/>
        <v/>
      </c>
      <c r="AH1343" s="358" t="str">
        <f t="shared" si="128"/>
        <v/>
      </c>
      <c r="AI1343" s="358" t="str">
        <f t="shared" si="128"/>
        <v/>
      </c>
      <c r="AJ1343" s="358" t="str">
        <f t="shared" si="128"/>
        <v/>
      </c>
      <c r="AK1343" s="358" t="str">
        <f t="shared" si="128"/>
        <v/>
      </c>
      <c r="AL1343" s="358" t="str">
        <f t="shared" si="128"/>
        <v/>
      </c>
      <c r="AM1343" s="358" t="str">
        <f t="shared" si="128"/>
        <v/>
      </c>
      <c r="AN1343" s="358" t="str">
        <f t="shared" si="128"/>
        <v/>
      </c>
      <c r="AO1343" s="358" t="str">
        <f t="shared" si="128"/>
        <v/>
      </c>
      <c r="AP1343" s="358" t="str">
        <f t="shared" si="129"/>
        <v/>
      </c>
      <c r="AQ1343" s="358" t="str">
        <f t="shared" si="129"/>
        <v/>
      </c>
      <c r="AR1343" s="358" t="str">
        <f t="shared" si="129"/>
        <v/>
      </c>
      <c r="AS1343" s="358" t="str">
        <f t="shared" si="129"/>
        <v/>
      </c>
      <c r="AT1343" s="358" t="str">
        <f t="shared" si="129"/>
        <v/>
      </c>
      <c r="AU1343" s="358" t="str">
        <f t="shared" si="129"/>
        <v/>
      </c>
      <c r="AV1343" s="358" t="str">
        <f t="shared" si="129"/>
        <v/>
      </c>
      <c r="AW1343" s="358" t="str">
        <f t="shared" si="129"/>
        <v/>
      </c>
      <c r="AX1343" s="358" t="str">
        <f t="shared" si="129"/>
        <v/>
      </c>
      <c r="AY1343" s="358" t="str">
        <f t="shared" si="129"/>
        <v/>
      </c>
      <c r="AZ1343" s="358" t="str">
        <f t="shared" si="129"/>
        <v/>
      </c>
      <c r="BA1343" s="358" t="str">
        <f t="shared" si="129"/>
        <v/>
      </c>
      <c r="BB1343" s="358" t="str">
        <f t="shared" si="129"/>
        <v/>
      </c>
      <c r="BC1343" s="358" t="str">
        <f t="shared" si="129"/>
        <v/>
      </c>
      <c r="BD1343" s="358" t="str">
        <f t="shared" si="129"/>
        <v/>
      </c>
      <c r="BE1343" s="358"/>
      <c r="BF1343" s="358" t="str">
        <f t="shared" si="130"/>
        <v/>
      </c>
      <c r="BG1343" s="358" t="str">
        <f t="shared" si="130"/>
        <v/>
      </c>
      <c r="BH1343" s="358" t="str">
        <f t="shared" si="130"/>
        <v/>
      </c>
      <c r="BI1343" s="358" t="str">
        <f t="shared" si="130"/>
        <v/>
      </c>
      <c r="BJ1343" s="358" t="str">
        <f t="shared" si="130"/>
        <v/>
      </c>
      <c r="BK1343" s="358" t="str">
        <f t="shared" si="130"/>
        <v/>
      </c>
      <c r="BL1343" s="358" t="str">
        <f t="shared" si="130"/>
        <v/>
      </c>
      <c r="BM1343" s="358" t="str">
        <f t="shared" si="130"/>
        <v/>
      </c>
    </row>
    <row r="1344" spans="1:65" ht="14.25" hidden="1">
      <c r="A1344" s="359" t="s">
        <v>259</v>
      </c>
      <c r="B1344" s="358" t="str">
        <f t="shared" si="125"/>
        <v/>
      </c>
      <c r="C1344" s="358" t="str">
        <f t="shared" si="125"/>
        <v/>
      </c>
      <c r="D1344" s="358" t="str">
        <f t="shared" si="125"/>
        <v/>
      </c>
      <c r="E1344" s="358" t="str">
        <f t="shared" si="125"/>
        <v/>
      </c>
      <c r="F1344" s="358" t="str">
        <f t="shared" si="125"/>
        <v/>
      </c>
      <c r="G1344" s="358" t="str">
        <f t="shared" si="125"/>
        <v/>
      </c>
      <c r="H1344" s="358" t="str">
        <f t="shared" si="125"/>
        <v/>
      </c>
      <c r="I1344" s="358" t="str">
        <f t="shared" si="125"/>
        <v/>
      </c>
      <c r="J1344" s="358" t="str">
        <f t="shared" si="125"/>
        <v/>
      </c>
      <c r="K1344" s="358" t="str">
        <f t="shared" si="125"/>
        <v/>
      </c>
      <c r="L1344" s="358" t="str">
        <f t="shared" si="126"/>
        <v/>
      </c>
      <c r="M1344" s="358" t="str">
        <f t="shared" si="126"/>
        <v/>
      </c>
      <c r="N1344" s="358" t="str">
        <f t="shared" si="126"/>
        <v/>
      </c>
      <c r="O1344" s="358" t="str">
        <f t="shared" si="126"/>
        <v/>
      </c>
      <c r="P1344" s="358" t="str">
        <f t="shared" si="126"/>
        <v/>
      </c>
      <c r="Q1344" s="358" t="str">
        <f t="shared" si="126"/>
        <v/>
      </c>
      <c r="R1344" s="358" t="str">
        <f t="shared" si="126"/>
        <v/>
      </c>
      <c r="S1344" s="358" t="str">
        <f t="shared" si="126"/>
        <v/>
      </c>
      <c r="T1344" s="358" t="str">
        <f t="shared" si="126"/>
        <v/>
      </c>
      <c r="U1344" s="358" t="str">
        <f t="shared" si="126"/>
        <v/>
      </c>
      <c r="V1344" s="358" t="str">
        <f t="shared" si="127"/>
        <v/>
      </c>
      <c r="W1344" s="358" t="str">
        <f t="shared" si="127"/>
        <v/>
      </c>
      <c r="X1344" s="358" t="str">
        <f t="shared" si="127"/>
        <v/>
      </c>
      <c r="Y1344" s="358" t="str">
        <f t="shared" si="127"/>
        <v/>
      </c>
      <c r="Z1344" s="358" t="str">
        <f t="shared" si="127"/>
        <v/>
      </c>
      <c r="AA1344" s="358" t="str">
        <f t="shared" si="127"/>
        <v/>
      </c>
      <c r="AB1344" s="358" t="str">
        <f t="shared" si="127"/>
        <v/>
      </c>
      <c r="AC1344" s="358" t="str">
        <f t="shared" si="127"/>
        <v/>
      </c>
      <c r="AD1344" s="358" t="str">
        <f t="shared" si="127"/>
        <v/>
      </c>
      <c r="AE1344" s="358" t="str">
        <f t="shared" si="127"/>
        <v/>
      </c>
      <c r="AF1344" s="358" t="str">
        <f t="shared" si="128"/>
        <v/>
      </c>
      <c r="AG1344" s="358" t="str">
        <f t="shared" si="128"/>
        <v/>
      </c>
      <c r="AH1344" s="358" t="str">
        <f t="shared" si="128"/>
        <v/>
      </c>
      <c r="AI1344" s="358" t="str">
        <f t="shared" si="128"/>
        <v/>
      </c>
      <c r="AJ1344" s="358" t="str">
        <f t="shared" si="128"/>
        <v/>
      </c>
      <c r="AK1344" s="358" t="str">
        <f t="shared" si="128"/>
        <v/>
      </c>
      <c r="AL1344" s="358" t="str">
        <f t="shared" si="128"/>
        <v/>
      </c>
      <c r="AM1344" s="358" t="str">
        <f t="shared" si="128"/>
        <v/>
      </c>
      <c r="AN1344" s="358" t="str">
        <f t="shared" si="128"/>
        <v/>
      </c>
      <c r="AO1344" s="358" t="str">
        <f t="shared" si="128"/>
        <v/>
      </c>
      <c r="AP1344" s="358" t="str">
        <f t="shared" si="129"/>
        <v/>
      </c>
      <c r="AQ1344" s="358" t="str">
        <f t="shared" si="129"/>
        <v/>
      </c>
      <c r="AR1344" s="358" t="str">
        <f t="shared" si="129"/>
        <v/>
      </c>
      <c r="AS1344" s="358" t="str">
        <f t="shared" si="129"/>
        <v/>
      </c>
      <c r="AT1344" s="358" t="str">
        <f t="shared" si="129"/>
        <v/>
      </c>
      <c r="AU1344" s="358" t="str">
        <f t="shared" si="129"/>
        <v/>
      </c>
      <c r="AV1344" s="358" t="str">
        <f t="shared" si="129"/>
        <v/>
      </c>
      <c r="AW1344" s="358" t="str">
        <f t="shared" si="129"/>
        <v/>
      </c>
      <c r="AX1344" s="358" t="str">
        <f t="shared" si="129"/>
        <v/>
      </c>
      <c r="AY1344" s="358" t="str">
        <f t="shared" si="129"/>
        <v/>
      </c>
      <c r="AZ1344" s="358" t="str">
        <f t="shared" si="129"/>
        <v/>
      </c>
      <c r="BA1344" s="358" t="str">
        <f t="shared" si="129"/>
        <v/>
      </c>
      <c r="BB1344" s="358" t="str">
        <f t="shared" si="129"/>
        <v/>
      </c>
      <c r="BC1344" s="358" t="str">
        <f t="shared" si="129"/>
        <v/>
      </c>
      <c r="BD1344" s="358" t="str">
        <f t="shared" si="129"/>
        <v/>
      </c>
      <c r="BE1344" s="358"/>
      <c r="BF1344" s="358" t="str">
        <f t="shared" si="130"/>
        <v/>
      </c>
      <c r="BG1344" s="358" t="str">
        <f t="shared" si="130"/>
        <v/>
      </c>
      <c r="BH1344" s="358" t="str">
        <f t="shared" si="130"/>
        <v/>
      </c>
      <c r="BI1344" s="358" t="str">
        <f t="shared" si="130"/>
        <v/>
      </c>
      <c r="BJ1344" s="358" t="str">
        <f t="shared" si="130"/>
        <v/>
      </c>
      <c r="BK1344" s="358" t="str">
        <f t="shared" si="130"/>
        <v/>
      </c>
      <c r="BL1344" s="358" t="str">
        <f t="shared" si="130"/>
        <v/>
      </c>
      <c r="BM1344" s="358" t="str">
        <f t="shared" si="130"/>
        <v/>
      </c>
    </row>
    <row r="1345" spans="1:65" ht="14.25" hidden="1">
      <c r="A1345" s="359" t="s">
        <v>260</v>
      </c>
      <c r="B1345" s="358" t="str">
        <f t="shared" si="125"/>
        <v/>
      </c>
      <c r="C1345" s="358" t="str">
        <f t="shared" si="125"/>
        <v/>
      </c>
      <c r="D1345" s="358" t="str">
        <f t="shared" si="125"/>
        <v/>
      </c>
      <c r="E1345" s="358" t="str">
        <f t="shared" si="125"/>
        <v/>
      </c>
      <c r="F1345" s="358" t="str">
        <f t="shared" si="125"/>
        <v/>
      </c>
      <c r="G1345" s="358" t="str">
        <f t="shared" si="125"/>
        <v/>
      </c>
      <c r="H1345" s="358" t="str">
        <f t="shared" si="125"/>
        <v/>
      </c>
      <c r="I1345" s="358" t="str">
        <f t="shared" si="125"/>
        <v/>
      </c>
      <c r="J1345" s="358" t="str">
        <f t="shared" si="125"/>
        <v/>
      </c>
      <c r="K1345" s="358" t="str">
        <f t="shared" si="125"/>
        <v/>
      </c>
      <c r="L1345" s="358" t="str">
        <f t="shared" si="126"/>
        <v/>
      </c>
      <c r="M1345" s="358" t="str">
        <f t="shared" si="126"/>
        <v/>
      </c>
      <c r="N1345" s="358" t="str">
        <f t="shared" si="126"/>
        <v/>
      </c>
      <c r="O1345" s="358" t="str">
        <f t="shared" si="126"/>
        <v/>
      </c>
      <c r="P1345" s="358" t="str">
        <f t="shared" si="126"/>
        <v/>
      </c>
      <c r="Q1345" s="358" t="str">
        <f t="shared" si="126"/>
        <v/>
      </c>
      <c r="R1345" s="358" t="str">
        <f t="shared" si="126"/>
        <v/>
      </c>
      <c r="S1345" s="358" t="str">
        <f t="shared" si="126"/>
        <v/>
      </c>
      <c r="T1345" s="358" t="str">
        <f t="shared" si="126"/>
        <v/>
      </c>
      <c r="U1345" s="358" t="str">
        <f t="shared" si="126"/>
        <v/>
      </c>
      <c r="V1345" s="358" t="str">
        <f t="shared" si="127"/>
        <v/>
      </c>
      <c r="W1345" s="358" t="str">
        <f t="shared" si="127"/>
        <v/>
      </c>
      <c r="X1345" s="358" t="str">
        <f t="shared" si="127"/>
        <v/>
      </c>
      <c r="Y1345" s="358" t="str">
        <f t="shared" si="127"/>
        <v/>
      </c>
      <c r="Z1345" s="358" t="str">
        <f t="shared" si="127"/>
        <v/>
      </c>
      <c r="AA1345" s="358" t="str">
        <f t="shared" si="127"/>
        <v/>
      </c>
      <c r="AB1345" s="358" t="str">
        <f t="shared" si="127"/>
        <v/>
      </c>
      <c r="AC1345" s="358" t="str">
        <f t="shared" si="127"/>
        <v/>
      </c>
      <c r="AD1345" s="358" t="str">
        <f t="shared" si="127"/>
        <v/>
      </c>
      <c r="AE1345" s="358" t="str">
        <f t="shared" si="127"/>
        <v/>
      </c>
      <c r="AF1345" s="358" t="str">
        <f t="shared" si="128"/>
        <v/>
      </c>
      <c r="AG1345" s="358" t="str">
        <f t="shared" si="128"/>
        <v/>
      </c>
      <c r="AH1345" s="358" t="str">
        <f t="shared" si="128"/>
        <v/>
      </c>
      <c r="AI1345" s="358" t="str">
        <f t="shared" si="128"/>
        <v/>
      </c>
      <c r="AJ1345" s="358" t="str">
        <f t="shared" si="128"/>
        <v/>
      </c>
      <c r="AK1345" s="358" t="str">
        <f t="shared" si="128"/>
        <v/>
      </c>
      <c r="AL1345" s="358" t="str">
        <f t="shared" si="128"/>
        <v/>
      </c>
      <c r="AM1345" s="358" t="str">
        <f t="shared" si="128"/>
        <v/>
      </c>
      <c r="AN1345" s="358" t="str">
        <f t="shared" si="128"/>
        <v/>
      </c>
      <c r="AO1345" s="358" t="str">
        <f t="shared" si="128"/>
        <v/>
      </c>
      <c r="AP1345" s="358" t="str">
        <f t="shared" si="129"/>
        <v/>
      </c>
      <c r="AQ1345" s="358" t="str">
        <f t="shared" si="129"/>
        <v/>
      </c>
      <c r="AR1345" s="358" t="str">
        <f t="shared" si="129"/>
        <v/>
      </c>
      <c r="AS1345" s="358" t="str">
        <f t="shared" si="129"/>
        <v/>
      </c>
      <c r="AT1345" s="358" t="str">
        <f t="shared" si="129"/>
        <v/>
      </c>
      <c r="AU1345" s="358" t="str">
        <f t="shared" si="129"/>
        <v/>
      </c>
      <c r="AV1345" s="358" t="str">
        <f t="shared" si="129"/>
        <v/>
      </c>
      <c r="AW1345" s="358" t="str">
        <f t="shared" si="129"/>
        <v/>
      </c>
      <c r="AX1345" s="358" t="str">
        <f t="shared" si="129"/>
        <v/>
      </c>
      <c r="AY1345" s="358" t="str">
        <f t="shared" si="129"/>
        <v/>
      </c>
      <c r="AZ1345" s="358" t="str">
        <f t="shared" si="129"/>
        <v/>
      </c>
      <c r="BA1345" s="358" t="str">
        <f t="shared" si="129"/>
        <v/>
      </c>
      <c r="BB1345" s="358" t="str">
        <f t="shared" si="129"/>
        <v/>
      </c>
      <c r="BC1345" s="358" t="str">
        <f t="shared" si="129"/>
        <v/>
      </c>
      <c r="BD1345" s="358" t="str">
        <f t="shared" si="129"/>
        <v/>
      </c>
      <c r="BE1345" s="358"/>
      <c r="BF1345" s="358" t="str">
        <f t="shared" si="130"/>
        <v/>
      </c>
      <c r="BG1345" s="358" t="str">
        <f t="shared" si="130"/>
        <v/>
      </c>
      <c r="BH1345" s="358" t="str">
        <f t="shared" si="130"/>
        <v/>
      </c>
      <c r="BI1345" s="358" t="str">
        <f t="shared" si="130"/>
        <v/>
      </c>
      <c r="BJ1345" s="358" t="str">
        <f t="shared" si="130"/>
        <v/>
      </c>
      <c r="BK1345" s="358" t="str">
        <f t="shared" si="130"/>
        <v/>
      </c>
      <c r="BL1345" s="358" t="str">
        <f t="shared" si="130"/>
        <v/>
      </c>
      <c r="BM1345" s="358" t="str">
        <f t="shared" si="130"/>
        <v/>
      </c>
    </row>
    <row r="1346" spans="1:65" ht="14.25" hidden="1">
      <c r="A1346" s="359" t="s">
        <v>261</v>
      </c>
      <c r="B1346" s="358" t="str">
        <f t="shared" si="125"/>
        <v/>
      </c>
      <c r="C1346" s="358" t="str">
        <f t="shared" si="125"/>
        <v/>
      </c>
      <c r="D1346" s="358" t="str">
        <f t="shared" si="125"/>
        <v/>
      </c>
      <c r="E1346" s="358" t="str">
        <f t="shared" si="125"/>
        <v/>
      </c>
      <c r="F1346" s="358" t="str">
        <f t="shared" si="125"/>
        <v/>
      </c>
      <c r="G1346" s="358" t="str">
        <f t="shared" si="125"/>
        <v/>
      </c>
      <c r="H1346" s="358" t="str">
        <f t="shared" si="125"/>
        <v/>
      </c>
      <c r="I1346" s="358" t="str">
        <f t="shared" si="125"/>
        <v/>
      </c>
      <c r="J1346" s="358" t="str">
        <f t="shared" si="125"/>
        <v/>
      </c>
      <c r="K1346" s="358" t="str">
        <f t="shared" si="125"/>
        <v/>
      </c>
      <c r="L1346" s="358" t="str">
        <f t="shared" si="126"/>
        <v/>
      </c>
      <c r="M1346" s="358" t="str">
        <f t="shared" si="126"/>
        <v/>
      </c>
      <c r="N1346" s="358" t="str">
        <f t="shared" si="126"/>
        <v/>
      </c>
      <c r="O1346" s="358" t="str">
        <f t="shared" si="126"/>
        <v/>
      </c>
      <c r="P1346" s="358" t="str">
        <f t="shared" si="126"/>
        <v/>
      </c>
      <c r="Q1346" s="358" t="str">
        <f t="shared" si="126"/>
        <v/>
      </c>
      <c r="R1346" s="358" t="str">
        <f t="shared" si="126"/>
        <v/>
      </c>
      <c r="S1346" s="358" t="str">
        <f t="shared" si="126"/>
        <v/>
      </c>
      <c r="T1346" s="358" t="str">
        <f t="shared" si="126"/>
        <v/>
      </c>
      <c r="U1346" s="358" t="str">
        <f t="shared" si="126"/>
        <v/>
      </c>
      <c r="V1346" s="358" t="str">
        <f t="shared" si="127"/>
        <v/>
      </c>
      <c r="W1346" s="358" t="str">
        <f t="shared" si="127"/>
        <v/>
      </c>
      <c r="X1346" s="358" t="str">
        <f t="shared" si="127"/>
        <v/>
      </c>
      <c r="Y1346" s="358" t="str">
        <f t="shared" si="127"/>
        <v/>
      </c>
      <c r="Z1346" s="358" t="str">
        <f t="shared" si="127"/>
        <v/>
      </c>
      <c r="AA1346" s="358" t="str">
        <f t="shared" si="127"/>
        <v/>
      </c>
      <c r="AB1346" s="358" t="str">
        <f t="shared" si="127"/>
        <v/>
      </c>
      <c r="AC1346" s="358" t="str">
        <f t="shared" si="127"/>
        <v/>
      </c>
      <c r="AD1346" s="358" t="str">
        <f t="shared" si="127"/>
        <v/>
      </c>
      <c r="AE1346" s="358" t="str">
        <f t="shared" si="127"/>
        <v/>
      </c>
      <c r="AF1346" s="358" t="str">
        <f t="shared" si="128"/>
        <v/>
      </c>
      <c r="AG1346" s="358" t="str">
        <f t="shared" si="128"/>
        <v/>
      </c>
      <c r="AH1346" s="358" t="str">
        <f t="shared" si="128"/>
        <v/>
      </c>
      <c r="AI1346" s="358" t="str">
        <f t="shared" si="128"/>
        <v/>
      </c>
      <c r="AJ1346" s="358" t="str">
        <f t="shared" si="128"/>
        <v/>
      </c>
      <c r="AK1346" s="358" t="str">
        <f t="shared" si="128"/>
        <v/>
      </c>
      <c r="AL1346" s="358" t="str">
        <f t="shared" si="128"/>
        <v/>
      </c>
      <c r="AM1346" s="358" t="str">
        <f t="shared" si="128"/>
        <v/>
      </c>
      <c r="AN1346" s="358" t="str">
        <f t="shared" si="128"/>
        <v/>
      </c>
      <c r="AO1346" s="358" t="str">
        <f t="shared" si="128"/>
        <v/>
      </c>
      <c r="AP1346" s="358" t="str">
        <f t="shared" si="129"/>
        <v/>
      </c>
      <c r="AQ1346" s="358" t="str">
        <f t="shared" si="129"/>
        <v/>
      </c>
      <c r="AR1346" s="358" t="str">
        <f t="shared" si="129"/>
        <v/>
      </c>
      <c r="AS1346" s="358" t="str">
        <f t="shared" si="129"/>
        <v/>
      </c>
      <c r="AT1346" s="358" t="str">
        <f t="shared" si="129"/>
        <v/>
      </c>
      <c r="AU1346" s="358" t="str">
        <f t="shared" si="129"/>
        <v/>
      </c>
      <c r="AV1346" s="358" t="str">
        <f t="shared" si="129"/>
        <v/>
      </c>
      <c r="AW1346" s="358" t="str">
        <f t="shared" si="129"/>
        <v/>
      </c>
      <c r="AX1346" s="358" t="str">
        <f t="shared" si="129"/>
        <v/>
      </c>
      <c r="AY1346" s="358" t="str">
        <f t="shared" si="129"/>
        <v/>
      </c>
      <c r="AZ1346" s="358" t="str">
        <f t="shared" si="129"/>
        <v/>
      </c>
      <c r="BA1346" s="358" t="str">
        <f t="shared" si="129"/>
        <v/>
      </c>
      <c r="BB1346" s="358" t="str">
        <f t="shared" si="129"/>
        <v/>
      </c>
      <c r="BC1346" s="358" t="str">
        <f t="shared" si="129"/>
        <v/>
      </c>
      <c r="BD1346" s="358" t="str">
        <f t="shared" si="129"/>
        <v/>
      </c>
      <c r="BE1346" s="358"/>
      <c r="BF1346" s="358" t="str">
        <f t="shared" si="130"/>
        <v/>
      </c>
      <c r="BG1346" s="358" t="str">
        <f t="shared" si="130"/>
        <v/>
      </c>
      <c r="BH1346" s="358" t="str">
        <f t="shared" si="130"/>
        <v/>
      </c>
      <c r="BI1346" s="358" t="str">
        <f t="shared" si="130"/>
        <v/>
      </c>
      <c r="BJ1346" s="358" t="str">
        <f t="shared" si="130"/>
        <v/>
      </c>
      <c r="BK1346" s="358" t="str">
        <f t="shared" si="130"/>
        <v/>
      </c>
      <c r="BL1346" s="358" t="str">
        <f t="shared" si="130"/>
        <v/>
      </c>
      <c r="BM1346" s="358" t="str">
        <f t="shared" si="130"/>
        <v/>
      </c>
    </row>
    <row r="1347" spans="1:65" ht="14.25" hidden="1">
      <c r="A1347" s="359" t="s">
        <v>262</v>
      </c>
      <c r="B1347" s="358" t="str">
        <f t="shared" si="125"/>
        <v/>
      </c>
      <c r="C1347" s="358" t="str">
        <f t="shared" si="125"/>
        <v/>
      </c>
      <c r="D1347" s="358" t="str">
        <f t="shared" si="125"/>
        <v/>
      </c>
      <c r="E1347" s="358" t="str">
        <f t="shared" si="125"/>
        <v/>
      </c>
      <c r="F1347" s="358" t="str">
        <f t="shared" si="125"/>
        <v/>
      </c>
      <c r="G1347" s="358" t="str">
        <f t="shared" si="125"/>
        <v/>
      </c>
      <c r="H1347" s="358" t="str">
        <f t="shared" si="125"/>
        <v/>
      </c>
      <c r="I1347" s="358" t="str">
        <f t="shared" si="125"/>
        <v/>
      </c>
      <c r="J1347" s="358" t="str">
        <f t="shared" si="125"/>
        <v/>
      </c>
      <c r="K1347" s="358" t="str">
        <f t="shared" si="125"/>
        <v/>
      </c>
      <c r="L1347" s="358" t="str">
        <f t="shared" si="126"/>
        <v/>
      </c>
      <c r="M1347" s="358" t="str">
        <f t="shared" si="126"/>
        <v/>
      </c>
      <c r="N1347" s="358" t="str">
        <f t="shared" si="126"/>
        <v/>
      </c>
      <c r="O1347" s="358" t="str">
        <f t="shared" si="126"/>
        <v/>
      </c>
      <c r="P1347" s="358" t="str">
        <f t="shared" si="126"/>
        <v/>
      </c>
      <c r="Q1347" s="358" t="str">
        <f t="shared" si="126"/>
        <v/>
      </c>
      <c r="R1347" s="358" t="str">
        <f t="shared" si="126"/>
        <v/>
      </c>
      <c r="S1347" s="358" t="str">
        <f t="shared" si="126"/>
        <v/>
      </c>
      <c r="T1347" s="358" t="str">
        <f t="shared" si="126"/>
        <v/>
      </c>
      <c r="U1347" s="358" t="str">
        <f t="shared" si="126"/>
        <v/>
      </c>
      <c r="V1347" s="358" t="str">
        <f t="shared" si="127"/>
        <v/>
      </c>
      <c r="W1347" s="358" t="str">
        <f t="shared" si="127"/>
        <v/>
      </c>
      <c r="X1347" s="358" t="str">
        <f t="shared" si="127"/>
        <v/>
      </c>
      <c r="Y1347" s="358" t="str">
        <f t="shared" si="127"/>
        <v/>
      </c>
      <c r="Z1347" s="358" t="str">
        <f t="shared" si="127"/>
        <v/>
      </c>
      <c r="AA1347" s="358" t="str">
        <f t="shared" si="127"/>
        <v/>
      </c>
      <c r="AB1347" s="358" t="str">
        <f t="shared" si="127"/>
        <v/>
      </c>
      <c r="AC1347" s="358" t="str">
        <f t="shared" si="127"/>
        <v/>
      </c>
      <c r="AD1347" s="358" t="str">
        <f t="shared" si="127"/>
        <v/>
      </c>
      <c r="AE1347" s="358" t="str">
        <f t="shared" si="127"/>
        <v/>
      </c>
      <c r="AF1347" s="358" t="str">
        <f t="shared" si="128"/>
        <v/>
      </c>
      <c r="AG1347" s="358" t="str">
        <f t="shared" si="128"/>
        <v/>
      </c>
      <c r="AH1347" s="358" t="str">
        <f t="shared" si="128"/>
        <v/>
      </c>
      <c r="AI1347" s="358" t="str">
        <f t="shared" si="128"/>
        <v/>
      </c>
      <c r="AJ1347" s="358" t="str">
        <f t="shared" si="128"/>
        <v/>
      </c>
      <c r="AK1347" s="358" t="str">
        <f t="shared" si="128"/>
        <v/>
      </c>
      <c r="AL1347" s="358" t="str">
        <f t="shared" si="128"/>
        <v/>
      </c>
      <c r="AM1347" s="358" t="str">
        <f t="shared" si="128"/>
        <v/>
      </c>
      <c r="AN1347" s="358" t="str">
        <f t="shared" si="128"/>
        <v/>
      </c>
      <c r="AO1347" s="358" t="str">
        <f t="shared" si="128"/>
        <v/>
      </c>
      <c r="AP1347" s="358" t="str">
        <f t="shared" si="129"/>
        <v/>
      </c>
      <c r="AQ1347" s="358" t="str">
        <f t="shared" si="129"/>
        <v/>
      </c>
      <c r="AR1347" s="358" t="str">
        <f t="shared" si="129"/>
        <v/>
      </c>
      <c r="AS1347" s="358" t="str">
        <f t="shared" si="129"/>
        <v/>
      </c>
      <c r="AT1347" s="358" t="str">
        <f t="shared" si="129"/>
        <v/>
      </c>
      <c r="AU1347" s="358" t="str">
        <f t="shared" si="129"/>
        <v/>
      </c>
      <c r="AV1347" s="358" t="str">
        <f t="shared" si="129"/>
        <v/>
      </c>
      <c r="AW1347" s="358" t="str">
        <f t="shared" si="129"/>
        <v/>
      </c>
      <c r="AX1347" s="358" t="str">
        <f t="shared" si="129"/>
        <v/>
      </c>
      <c r="AY1347" s="358" t="str">
        <f t="shared" si="129"/>
        <v/>
      </c>
      <c r="AZ1347" s="358" t="str">
        <f t="shared" si="129"/>
        <v/>
      </c>
      <c r="BA1347" s="358" t="str">
        <f t="shared" si="129"/>
        <v/>
      </c>
      <c r="BB1347" s="358" t="str">
        <f t="shared" si="129"/>
        <v/>
      </c>
      <c r="BC1347" s="358" t="str">
        <f t="shared" si="129"/>
        <v/>
      </c>
      <c r="BD1347" s="358" t="str">
        <f t="shared" si="129"/>
        <v/>
      </c>
      <c r="BE1347" s="358"/>
      <c r="BF1347" s="358" t="str">
        <f t="shared" si="130"/>
        <v/>
      </c>
      <c r="BG1347" s="358" t="str">
        <f t="shared" si="130"/>
        <v/>
      </c>
      <c r="BH1347" s="358" t="str">
        <f t="shared" si="130"/>
        <v/>
      </c>
      <c r="BI1347" s="358" t="str">
        <f t="shared" si="130"/>
        <v/>
      </c>
      <c r="BJ1347" s="358" t="str">
        <f t="shared" si="130"/>
        <v/>
      </c>
      <c r="BK1347" s="358" t="str">
        <f t="shared" si="130"/>
        <v/>
      </c>
      <c r="BL1347" s="358" t="str">
        <f t="shared" si="130"/>
        <v/>
      </c>
      <c r="BM1347" s="358" t="str">
        <f t="shared" si="130"/>
        <v/>
      </c>
    </row>
    <row r="1348" spans="1:65" ht="14.25" hidden="1">
      <c r="A1348" s="359" t="s">
        <v>263</v>
      </c>
      <c r="B1348" s="358" t="str">
        <f t="shared" si="125"/>
        <v/>
      </c>
      <c r="C1348" s="358" t="str">
        <f t="shared" si="125"/>
        <v/>
      </c>
      <c r="D1348" s="358" t="str">
        <f t="shared" si="125"/>
        <v/>
      </c>
      <c r="E1348" s="358" t="str">
        <f t="shared" si="125"/>
        <v/>
      </c>
      <c r="F1348" s="358" t="str">
        <f t="shared" si="125"/>
        <v/>
      </c>
      <c r="G1348" s="358" t="str">
        <f t="shared" si="125"/>
        <v/>
      </c>
      <c r="H1348" s="358" t="str">
        <f t="shared" si="125"/>
        <v/>
      </c>
      <c r="I1348" s="358" t="str">
        <f t="shared" si="125"/>
        <v/>
      </c>
      <c r="J1348" s="358" t="str">
        <f t="shared" si="125"/>
        <v/>
      </c>
      <c r="K1348" s="358" t="str">
        <f t="shared" si="125"/>
        <v/>
      </c>
      <c r="L1348" s="358" t="str">
        <f t="shared" si="126"/>
        <v/>
      </c>
      <c r="M1348" s="358" t="str">
        <f t="shared" si="126"/>
        <v/>
      </c>
      <c r="N1348" s="358" t="str">
        <f t="shared" si="126"/>
        <v/>
      </c>
      <c r="O1348" s="358" t="str">
        <f t="shared" si="126"/>
        <v/>
      </c>
      <c r="P1348" s="358" t="str">
        <f t="shared" si="126"/>
        <v/>
      </c>
      <c r="Q1348" s="358" t="str">
        <f t="shared" si="126"/>
        <v/>
      </c>
      <c r="R1348" s="358" t="str">
        <f t="shared" si="126"/>
        <v/>
      </c>
      <c r="S1348" s="358" t="str">
        <f t="shared" si="126"/>
        <v/>
      </c>
      <c r="T1348" s="358" t="str">
        <f t="shared" si="126"/>
        <v/>
      </c>
      <c r="U1348" s="358" t="str">
        <f t="shared" si="126"/>
        <v/>
      </c>
      <c r="V1348" s="358" t="str">
        <f t="shared" si="127"/>
        <v/>
      </c>
      <c r="W1348" s="358" t="str">
        <f t="shared" si="127"/>
        <v/>
      </c>
      <c r="X1348" s="358" t="str">
        <f t="shared" si="127"/>
        <v/>
      </c>
      <c r="Y1348" s="358" t="str">
        <f t="shared" si="127"/>
        <v/>
      </c>
      <c r="Z1348" s="358" t="str">
        <f t="shared" si="127"/>
        <v/>
      </c>
      <c r="AA1348" s="358" t="str">
        <f t="shared" si="127"/>
        <v/>
      </c>
      <c r="AB1348" s="358" t="str">
        <f t="shared" si="127"/>
        <v/>
      </c>
      <c r="AC1348" s="358" t="str">
        <f t="shared" si="127"/>
        <v/>
      </c>
      <c r="AD1348" s="358" t="str">
        <f t="shared" si="127"/>
        <v/>
      </c>
      <c r="AE1348" s="358" t="str">
        <f t="shared" si="127"/>
        <v/>
      </c>
      <c r="AF1348" s="358" t="str">
        <f t="shared" si="128"/>
        <v/>
      </c>
      <c r="AG1348" s="358" t="str">
        <f t="shared" si="128"/>
        <v/>
      </c>
      <c r="AH1348" s="358" t="str">
        <f t="shared" si="128"/>
        <v/>
      </c>
      <c r="AI1348" s="358" t="str">
        <f t="shared" si="128"/>
        <v/>
      </c>
      <c r="AJ1348" s="358" t="str">
        <f t="shared" si="128"/>
        <v/>
      </c>
      <c r="AK1348" s="358" t="str">
        <f t="shared" si="128"/>
        <v/>
      </c>
      <c r="AL1348" s="358" t="str">
        <f t="shared" si="128"/>
        <v/>
      </c>
      <c r="AM1348" s="358" t="str">
        <f t="shared" si="128"/>
        <v/>
      </c>
      <c r="AN1348" s="358" t="str">
        <f t="shared" si="128"/>
        <v/>
      </c>
      <c r="AO1348" s="358" t="str">
        <f t="shared" si="128"/>
        <v/>
      </c>
      <c r="AP1348" s="358" t="str">
        <f t="shared" si="129"/>
        <v/>
      </c>
      <c r="AQ1348" s="358" t="str">
        <f t="shared" si="129"/>
        <v/>
      </c>
      <c r="AR1348" s="358" t="str">
        <f t="shared" si="129"/>
        <v/>
      </c>
      <c r="AS1348" s="358" t="str">
        <f t="shared" si="129"/>
        <v/>
      </c>
      <c r="AT1348" s="358" t="str">
        <f t="shared" si="129"/>
        <v/>
      </c>
      <c r="AU1348" s="358" t="str">
        <f t="shared" si="129"/>
        <v/>
      </c>
      <c r="AV1348" s="358" t="str">
        <f t="shared" si="129"/>
        <v/>
      </c>
      <c r="AW1348" s="358" t="str">
        <f t="shared" si="129"/>
        <v/>
      </c>
      <c r="AX1348" s="358" t="str">
        <f t="shared" si="129"/>
        <v/>
      </c>
      <c r="AY1348" s="358" t="str">
        <f t="shared" si="129"/>
        <v/>
      </c>
      <c r="AZ1348" s="358" t="str">
        <f t="shared" si="129"/>
        <v/>
      </c>
      <c r="BA1348" s="358" t="str">
        <f t="shared" si="129"/>
        <v/>
      </c>
      <c r="BB1348" s="358" t="str">
        <f t="shared" si="129"/>
        <v/>
      </c>
      <c r="BC1348" s="358" t="str">
        <f t="shared" si="129"/>
        <v/>
      </c>
      <c r="BD1348" s="358" t="str">
        <f t="shared" si="129"/>
        <v/>
      </c>
      <c r="BE1348" s="358"/>
      <c r="BF1348" s="358" t="str">
        <f t="shared" si="130"/>
        <v/>
      </c>
      <c r="BG1348" s="358" t="str">
        <f t="shared" si="130"/>
        <v/>
      </c>
      <c r="BH1348" s="358" t="str">
        <f t="shared" si="130"/>
        <v/>
      </c>
      <c r="BI1348" s="358" t="str">
        <f t="shared" si="130"/>
        <v/>
      </c>
      <c r="BJ1348" s="358" t="str">
        <f t="shared" si="130"/>
        <v/>
      </c>
      <c r="BK1348" s="358" t="str">
        <f t="shared" si="130"/>
        <v/>
      </c>
      <c r="BL1348" s="358" t="str">
        <f t="shared" si="130"/>
        <v/>
      </c>
      <c r="BM1348" s="358" t="str">
        <f t="shared" si="130"/>
        <v/>
      </c>
    </row>
    <row r="1349" spans="1:65" ht="14.25" hidden="1">
      <c r="A1349" s="359" t="s">
        <v>264</v>
      </c>
      <c r="B1349" s="358" t="str">
        <f t="shared" si="125"/>
        <v/>
      </c>
      <c r="C1349" s="358" t="str">
        <f t="shared" si="125"/>
        <v/>
      </c>
      <c r="D1349" s="358" t="str">
        <f t="shared" si="125"/>
        <v/>
      </c>
      <c r="E1349" s="358" t="str">
        <f t="shared" si="125"/>
        <v/>
      </c>
      <c r="F1349" s="358" t="str">
        <f t="shared" si="125"/>
        <v/>
      </c>
      <c r="G1349" s="358" t="str">
        <f t="shared" si="125"/>
        <v/>
      </c>
      <c r="H1349" s="358" t="str">
        <f t="shared" si="125"/>
        <v/>
      </c>
      <c r="I1349" s="358" t="str">
        <f t="shared" si="125"/>
        <v/>
      </c>
      <c r="J1349" s="358" t="str">
        <f t="shared" si="125"/>
        <v/>
      </c>
      <c r="K1349" s="358" t="str">
        <f t="shared" si="125"/>
        <v/>
      </c>
      <c r="L1349" s="358" t="str">
        <f t="shared" si="126"/>
        <v/>
      </c>
      <c r="M1349" s="358" t="str">
        <f t="shared" si="126"/>
        <v/>
      </c>
      <c r="N1349" s="358" t="str">
        <f t="shared" si="126"/>
        <v/>
      </c>
      <c r="O1349" s="358" t="str">
        <f t="shared" si="126"/>
        <v/>
      </c>
      <c r="P1349" s="358" t="str">
        <f t="shared" si="126"/>
        <v/>
      </c>
      <c r="Q1349" s="358" t="str">
        <f t="shared" si="126"/>
        <v/>
      </c>
      <c r="R1349" s="358" t="str">
        <f t="shared" si="126"/>
        <v/>
      </c>
      <c r="S1349" s="358" t="str">
        <f t="shared" si="126"/>
        <v/>
      </c>
      <c r="T1349" s="358" t="str">
        <f t="shared" si="126"/>
        <v/>
      </c>
      <c r="U1349" s="358" t="str">
        <f t="shared" si="126"/>
        <v/>
      </c>
      <c r="V1349" s="358" t="str">
        <f t="shared" si="127"/>
        <v/>
      </c>
      <c r="W1349" s="358" t="str">
        <f t="shared" si="127"/>
        <v/>
      </c>
      <c r="X1349" s="358" t="str">
        <f t="shared" si="127"/>
        <v/>
      </c>
      <c r="Y1349" s="358" t="str">
        <f t="shared" si="127"/>
        <v/>
      </c>
      <c r="Z1349" s="358" t="str">
        <f t="shared" si="127"/>
        <v/>
      </c>
      <c r="AA1349" s="358" t="str">
        <f t="shared" si="127"/>
        <v/>
      </c>
      <c r="AB1349" s="358" t="str">
        <f t="shared" si="127"/>
        <v/>
      </c>
      <c r="AC1349" s="358" t="str">
        <f t="shared" si="127"/>
        <v/>
      </c>
      <c r="AD1349" s="358" t="str">
        <f t="shared" si="127"/>
        <v/>
      </c>
      <c r="AE1349" s="358" t="str">
        <f t="shared" si="127"/>
        <v/>
      </c>
      <c r="AF1349" s="358" t="str">
        <f t="shared" si="128"/>
        <v/>
      </c>
      <c r="AG1349" s="358" t="str">
        <f t="shared" si="128"/>
        <v/>
      </c>
      <c r="AH1349" s="358" t="str">
        <f t="shared" si="128"/>
        <v/>
      </c>
      <c r="AI1349" s="358" t="str">
        <f t="shared" si="128"/>
        <v/>
      </c>
      <c r="AJ1349" s="358" t="str">
        <f t="shared" si="128"/>
        <v/>
      </c>
      <c r="AK1349" s="358" t="str">
        <f t="shared" si="128"/>
        <v/>
      </c>
      <c r="AL1349" s="358" t="str">
        <f t="shared" si="128"/>
        <v/>
      </c>
      <c r="AM1349" s="358" t="str">
        <f t="shared" si="128"/>
        <v/>
      </c>
      <c r="AN1349" s="358" t="str">
        <f t="shared" si="128"/>
        <v/>
      </c>
      <c r="AO1349" s="358" t="str">
        <f t="shared" si="128"/>
        <v/>
      </c>
      <c r="AP1349" s="358" t="str">
        <f t="shared" si="129"/>
        <v/>
      </c>
      <c r="AQ1349" s="358" t="str">
        <f t="shared" si="129"/>
        <v/>
      </c>
      <c r="AR1349" s="358" t="str">
        <f t="shared" si="129"/>
        <v/>
      </c>
      <c r="AS1349" s="358" t="str">
        <f t="shared" si="129"/>
        <v/>
      </c>
      <c r="AT1349" s="358" t="str">
        <f t="shared" si="129"/>
        <v/>
      </c>
      <c r="AU1349" s="358" t="str">
        <f t="shared" si="129"/>
        <v/>
      </c>
      <c r="AV1349" s="358" t="str">
        <f t="shared" si="129"/>
        <v/>
      </c>
      <c r="AW1349" s="358" t="str">
        <f t="shared" si="129"/>
        <v/>
      </c>
      <c r="AX1349" s="358" t="str">
        <f t="shared" si="129"/>
        <v/>
      </c>
      <c r="AY1349" s="358" t="str">
        <f t="shared" si="129"/>
        <v/>
      </c>
      <c r="AZ1349" s="358" t="str">
        <f t="shared" si="129"/>
        <v/>
      </c>
      <c r="BA1349" s="358" t="str">
        <f t="shared" si="129"/>
        <v/>
      </c>
      <c r="BB1349" s="358" t="str">
        <f t="shared" si="129"/>
        <v/>
      </c>
      <c r="BC1349" s="358" t="str">
        <f t="shared" si="129"/>
        <v/>
      </c>
      <c r="BD1349" s="358" t="str">
        <f t="shared" si="129"/>
        <v/>
      </c>
      <c r="BE1349" s="358"/>
      <c r="BF1349" s="358" t="str">
        <f t="shared" si="130"/>
        <v/>
      </c>
      <c r="BG1349" s="358" t="str">
        <f t="shared" si="130"/>
        <v/>
      </c>
      <c r="BH1349" s="358" t="str">
        <f t="shared" si="130"/>
        <v/>
      </c>
      <c r="BI1349" s="358" t="str">
        <f t="shared" si="130"/>
        <v/>
      </c>
      <c r="BJ1349" s="358" t="str">
        <f t="shared" si="130"/>
        <v/>
      </c>
      <c r="BK1349" s="358" t="str">
        <f t="shared" si="130"/>
        <v/>
      </c>
      <c r="BL1349" s="358" t="str">
        <f t="shared" si="130"/>
        <v/>
      </c>
      <c r="BM1349" s="358" t="str">
        <f t="shared" si="130"/>
        <v/>
      </c>
    </row>
    <row r="1350" spans="1:65" ht="14.25" hidden="1">
      <c r="A1350" s="359" t="s">
        <v>265</v>
      </c>
      <c r="B1350" s="358" t="str">
        <f t="shared" si="125"/>
        <v/>
      </c>
      <c r="C1350" s="358" t="str">
        <f t="shared" si="125"/>
        <v/>
      </c>
      <c r="D1350" s="358" t="str">
        <f t="shared" si="125"/>
        <v/>
      </c>
      <c r="E1350" s="358" t="str">
        <f t="shared" si="125"/>
        <v/>
      </c>
      <c r="F1350" s="358" t="str">
        <f t="shared" si="125"/>
        <v/>
      </c>
      <c r="G1350" s="358" t="str">
        <f t="shared" si="125"/>
        <v/>
      </c>
      <c r="H1350" s="358" t="str">
        <f t="shared" si="125"/>
        <v/>
      </c>
      <c r="I1350" s="358" t="str">
        <f t="shared" si="125"/>
        <v/>
      </c>
      <c r="J1350" s="358" t="str">
        <f t="shared" si="125"/>
        <v/>
      </c>
      <c r="K1350" s="358" t="str">
        <f t="shared" si="125"/>
        <v/>
      </c>
      <c r="L1350" s="358" t="str">
        <f t="shared" si="126"/>
        <v/>
      </c>
      <c r="M1350" s="358" t="str">
        <f t="shared" si="126"/>
        <v/>
      </c>
      <c r="N1350" s="358" t="str">
        <f t="shared" si="126"/>
        <v/>
      </c>
      <c r="O1350" s="358" t="str">
        <f t="shared" si="126"/>
        <v/>
      </c>
      <c r="P1350" s="358" t="str">
        <f t="shared" si="126"/>
        <v/>
      </c>
      <c r="Q1350" s="358" t="str">
        <f t="shared" si="126"/>
        <v/>
      </c>
      <c r="R1350" s="358" t="str">
        <f t="shared" si="126"/>
        <v/>
      </c>
      <c r="S1350" s="358" t="str">
        <f t="shared" si="126"/>
        <v/>
      </c>
      <c r="T1350" s="358" t="str">
        <f t="shared" si="126"/>
        <v/>
      </c>
      <c r="U1350" s="358" t="str">
        <f t="shared" si="126"/>
        <v/>
      </c>
      <c r="V1350" s="358" t="str">
        <f t="shared" si="127"/>
        <v/>
      </c>
      <c r="W1350" s="358" t="str">
        <f t="shared" si="127"/>
        <v/>
      </c>
      <c r="X1350" s="358" t="str">
        <f t="shared" si="127"/>
        <v/>
      </c>
      <c r="Y1350" s="358" t="str">
        <f t="shared" si="127"/>
        <v/>
      </c>
      <c r="Z1350" s="358" t="str">
        <f t="shared" si="127"/>
        <v/>
      </c>
      <c r="AA1350" s="358" t="str">
        <f t="shared" si="127"/>
        <v/>
      </c>
      <c r="AB1350" s="358" t="str">
        <f t="shared" si="127"/>
        <v/>
      </c>
      <c r="AC1350" s="358" t="str">
        <f t="shared" si="127"/>
        <v/>
      </c>
      <c r="AD1350" s="358" t="str">
        <f t="shared" si="127"/>
        <v/>
      </c>
      <c r="AE1350" s="358" t="str">
        <f t="shared" si="127"/>
        <v/>
      </c>
      <c r="AF1350" s="358" t="str">
        <f t="shared" si="128"/>
        <v/>
      </c>
      <c r="AG1350" s="358" t="str">
        <f t="shared" si="128"/>
        <v/>
      </c>
      <c r="AH1350" s="358" t="str">
        <f t="shared" si="128"/>
        <v/>
      </c>
      <c r="AI1350" s="358" t="str">
        <f t="shared" si="128"/>
        <v/>
      </c>
      <c r="AJ1350" s="358" t="str">
        <f t="shared" si="128"/>
        <v/>
      </c>
      <c r="AK1350" s="358" t="str">
        <f t="shared" si="128"/>
        <v/>
      </c>
      <c r="AL1350" s="358" t="str">
        <f t="shared" si="128"/>
        <v/>
      </c>
      <c r="AM1350" s="358" t="str">
        <f t="shared" si="128"/>
        <v/>
      </c>
      <c r="AN1350" s="358" t="str">
        <f t="shared" si="128"/>
        <v/>
      </c>
      <c r="AO1350" s="358" t="str">
        <f t="shared" si="128"/>
        <v/>
      </c>
      <c r="AP1350" s="358" t="str">
        <f t="shared" si="129"/>
        <v/>
      </c>
      <c r="AQ1350" s="358" t="str">
        <f t="shared" si="129"/>
        <v/>
      </c>
      <c r="AR1350" s="358" t="str">
        <f t="shared" si="129"/>
        <v/>
      </c>
      <c r="AS1350" s="358" t="str">
        <f t="shared" si="129"/>
        <v/>
      </c>
      <c r="AT1350" s="358" t="str">
        <f t="shared" si="129"/>
        <v/>
      </c>
      <c r="AU1350" s="358" t="str">
        <f t="shared" si="129"/>
        <v/>
      </c>
      <c r="AV1350" s="358" t="str">
        <f t="shared" si="129"/>
        <v/>
      </c>
      <c r="AW1350" s="358" t="str">
        <f t="shared" si="129"/>
        <v/>
      </c>
      <c r="AX1350" s="358" t="str">
        <f t="shared" si="129"/>
        <v/>
      </c>
      <c r="AY1350" s="358" t="str">
        <f t="shared" si="129"/>
        <v/>
      </c>
      <c r="AZ1350" s="358" t="str">
        <f t="shared" si="129"/>
        <v/>
      </c>
      <c r="BA1350" s="358" t="str">
        <f t="shared" si="129"/>
        <v/>
      </c>
      <c r="BB1350" s="358" t="str">
        <f t="shared" si="129"/>
        <v/>
      </c>
      <c r="BC1350" s="358" t="str">
        <f t="shared" si="129"/>
        <v/>
      </c>
      <c r="BD1350" s="358" t="str">
        <f t="shared" si="129"/>
        <v/>
      </c>
      <c r="BE1350" s="358"/>
      <c r="BF1350" s="358" t="str">
        <f t="shared" si="130"/>
        <v/>
      </c>
      <c r="BG1350" s="358" t="str">
        <f t="shared" si="130"/>
        <v/>
      </c>
      <c r="BH1350" s="358" t="str">
        <f t="shared" si="130"/>
        <v/>
      </c>
      <c r="BI1350" s="358" t="str">
        <f t="shared" si="130"/>
        <v/>
      </c>
      <c r="BJ1350" s="358" t="str">
        <f t="shared" si="130"/>
        <v/>
      </c>
      <c r="BK1350" s="358" t="str">
        <f t="shared" si="130"/>
        <v/>
      </c>
      <c r="BL1350" s="358" t="str">
        <f t="shared" si="130"/>
        <v/>
      </c>
      <c r="BM1350" s="358" t="str">
        <f t="shared" si="130"/>
        <v/>
      </c>
    </row>
    <row r="1351" spans="1:65" ht="14.25" hidden="1">
      <c r="A1351" s="359"/>
      <c r="B1351" s="358"/>
      <c r="C1351" s="358"/>
      <c r="D1351" s="358"/>
      <c r="E1351" s="358"/>
      <c r="F1351" s="358"/>
      <c r="G1351" s="358"/>
      <c r="H1351" s="358"/>
      <c r="I1351" s="358"/>
      <c r="J1351" s="358"/>
      <c r="K1351" s="358"/>
      <c r="L1351" s="358"/>
      <c r="M1351" s="358"/>
      <c r="N1351" s="358"/>
      <c r="O1351" s="358"/>
      <c r="P1351" s="358"/>
      <c r="Q1351" s="358"/>
      <c r="R1351" s="358"/>
      <c r="S1351" s="358"/>
      <c r="T1351" s="358"/>
      <c r="U1351" s="358"/>
      <c r="V1351" s="358"/>
      <c r="W1351" s="358"/>
      <c r="X1351" s="358"/>
      <c r="Y1351" s="358"/>
      <c r="Z1351" s="358"/>
      <c r="AA1351" s="358"/>
      <c r="AB1351" s="358"/>
      <c r="AC1351" s="358"/>
      <c r="AD1351" s="358"/>
      <c r="AE1351" s="358"/>
      <c r="AF1351" s="358"/>
      <c r="AG1351" s="358"/>
      <c r="AH1351" s="358"/>
      <c r="AI1351" s="358"/>
      <c r="AJ1351" s="358"/>
      <c r="AK1351" s="358"/>
      <c r="AL1351" s="358"/>
      <c r="AM1351" s="358"/>
      <c r="AN1351" s="358"/>
      <c r="AO1351" s="358"/>
      <c r="AP1351" s="358"/>
      <c r="AQ1351" s="358"/>
      <c r="AR1351" s="358"/>
      <c r="AS1351" s="358"/>
      <c r="AT1351" s="358"/>
      <c r="AU1351" s="358"/>
      <c r="AV1351" s="358"/>
      <c r="AW1351" s="358"/>
      <c r="AX1351" s="358"/>
      <c r="AY1351" s="358"/>
      <c r="AZ1351" s="358"/>
      <c r="BA1351" s="358"/>
      <c r="BB1351" s="358"/>
      <c r="BC1351" s="358"/>
      <c r="BD1351" s="358"/>
      <c r="BE1351" s="358"/>
      <c r="BF1351" s="358"/>
      <c r="BG1351" s="358"/>
      <c r="BH1351" s="358"/>
      <c r="BI1351" s="358"/>
      <c r="BJ1351" s="358"/>
      <c r="BK1351" s="358"/>
      <c r="BL1351" s="358"/>
      <c r="BM1351" s="358"/>
    </row>
    <row r="1352" spans="1:65" ht="14.25" hidden="1">
      <c r="A1352" s="359"/>
      <c r="B1352" s="358"/>
      <c r="C1352" s="358"/>
      <c r="D1352" s="358"/>
      <c r="E1352" s="358"/>
      <c r="F1352" s="358"/>
      <c r="G1352" s="358"/>
      <c r="H1352" s="358"/>
      <c r="I1352" s="358"/>
      <c r="J1352" s="358"/>
      <c r="K1352" s="358"/>
      <c r="L1352" s="358"/>
      <c r="M1352" s="358"/>
      <c r="N1352" s="358"/>
      <c r="O1352" s="358"/>
      <c r="P1352" s="358"/>
      <c r="Q1352" s="358"/>
      <c r="R1352" s="358"/>
      <c r="S1352" s="358"/>
      <c r="T1352" s="358"/>
      <c r="U1352" s="358"/>
      <c r="V1352" s="358"/>
      <c r="W1352" s="358"/>
      <c r="X1352" s="358"/>
      <c r="Y1352" s="358"/>
      <c r="Z1352" s="358"/>
      <c r="AA1352" s="358"/>
      <c r="AB1352" s="358"/>
      <c r="AC1352" s="358"/>
      <c r="AD1352" s="358"/>
      <c r="AE1352" s="358"/>
      <c r="AF1352" s="358"/>
      <c r="AG1352" s="358"/>
      <c r="AH1352" s="358"/>
      <c r="AI1352" s="358"/>
      <c r="AJ1352" s="358"/>
      <c r="AK1352" s="358"/>
      <c r="AL1352" s="358"/>
      <c r="AM1352" s="358"/>
      <c r="AN1352" s="358"/>
      <c r="AO1352" s="358"/>
      <c r="AP1352" s="358"/>
      <c r="AQ1352" s="358"/>
      <c r="AR1352" s="358"/>
      <c r="AS1352" s="358"/>
      <c r="AT1352" s="358"/>
      <c r="AU1352" s="358"/>
      <c r="AV1352" s="358"/>
      <c r="AW1352" s="358"/>
      <c r="AX1352" s="358"/>
      <c r="AY1352" s="358"/>
      <c r="AZ1352" s="358"/>
      <c r="BA1352" s="358"/>
      <c r="BB1352" s="358"/>
      <c r="BC1352" s="358"/>
      <c r="BD1352" s="358"/>
      <c r="BE1352" s="358"/>
      <c r="BF1352" s="358"/>
      <c r="BG1352" s="358"/>
      <c r="BH1352" s="358"/>
      <c r="BI1352" s="358"/>
      <c r="BJ1352" s="358"/>
      <c r="BK1352" s="358"/>
      <c r="BL1352" s="358"/>
      <c r="BM1352" s="358"/>
    </row>
    <row r="1353" spans="1:65" ht="14.25" hidden="1">
      <c r="A1353" s="359"/>
      <c r="B1353" s="358"/>
      <c r="C1353" s="358"/>
      <c r="D1353" s="358"/>
      <c r="E1353" s="358"/>
      <c r="F1353" s="358"/>
      <c r="G1353" s="358"/>
      <c r="H1353" s="358"/>
      <c r="I1353" s="358"/>
      <c r="J1353" s="358"/>
      <c r="K1353" s="358"/>
      <c r="L1353" s="358"/>
      <c r="M1353" s="358"/>
      <c r="N1353" s="358"/>
      <c r="O1353" s="358"/>
      <c r="P1353" s="358"/>
      <c r="Q1353" s="358"/>
      <c r="R1353" s="358"/>
      <c r="S1353" s="358"/>
      <c r="T1353" s="358"/>
      <c r="U1353" s="358"/>
      <c r="V1353" s="358"/>
      <c r="W1353" s="358"/>
      <c r="X1353" s="358"/>
      <c r="Y1353" s="358"/>
      <c r="Z1353" s="358"/>
      <c r="AA1353" s="358"/>
      <c r="AB1353" s="358"/>
      <c r="AC1353" s="358"/>
      <c r="AD1353" s="358"/>
      <c r="AE1353" s="358"/>
      <c r="AF1353" s="358"/>
      <c r="AG1353" s="358"/>
      <c r="AH1353" s="358"/>
      <c r="AI1353" s="358"/>
      <c r="AJ1353" s="358"/>
      <c r="AK1353" s="358"/>
      <c r="AL1353" s="358"/>
      <c r="AM1353" s="358"/>
      <c r="AN1353" s="358"/>
      <c r="AO1353" s="358"/>
      <c r="AP1353" s="358"/>
      <c r="AQ1353" s="358"/>
      <c r="AR1353" s="358"/>
      <c r="AS1353" s="358"/>
      <c r="AT1353" s="358"/>
      <c r="AU1353" s="358"/>
      <c r="AV1353" s="358"/>
      <c r="AW1353" s="358"/>
      <c r="AX1353" s="358"/>
      <c r="AY1353" s="358"/>
      <c r="AZ1353" s="358"/>
      <c r="BA1353" s="358"/>
      <c r="BB1353" s="358"/>
      <c r="BC1353" s="358"/>
      <c r="BD1353" s="358"/>
      <c r="BE1353" s="358"/>
      <c r="BF1353" s="358"/>
      <c r="BG1353" s="358"/>
      <c r="BH1353" s="358"/>
      <c r="BI1353" s="358"/>
      <c r="BJ1353" s="358"/>
      <c r="BK1353" s="358"/>
      <c r="BL1353" s="358"/>
      <c r="BM1353" s="358"/>
    </row>
    <row r="1354" spans="1:65" ht="14.25" hidden="1">
      <c r="A1354" s="359"/>
      <c r="B1354" s="358"/>
      <c r="C1354" s="358"/>
      <c r="D1354" s="358"/>
      <c r="E1354" s="358"/>
      <c r="F1354" s="358"/>
      <c r="G1354" s="358"/>
      <c r="H1354" s="358"/>
      <c r="I1354" s="358"/>
      <c r="J1354" s="358"/>
      <c r="K1354" s="358"/>
      <c r="L1354" s="358"/>
      <c r="M1354" s="358"/>
      <c r="N1354" s="358"/>
      <c r="O1354" s="358"/>
      <c r="P1354" s="358"/>
      <c r="Q1354" s="358"/>
      <c r="R1354" s="358"/>
      <c r="S1354" s="358"/>
      <c r="T1354" s="358"/>
      <c r="U1354" s="358"/>
      <c r="V1354" s="358"/>
      <c r="W1354" s="358"/>
      <c r="X1354" s="358"/>
      <c r="Y1354" s="358"/>
      <c r="Z1354" s="358"/>
      <c r="AA1354" s="358"/>
      <c r="AB1354" s="358"/>
      <c r="AC1354" s="358"/>
      <c r="AD1354" s="358"/>
      <c r="AE1354" s="358"/>
      <c r="AF1354" s="358"/>
      <c r="AG1354" s="358"/>
      <c r="AH1354" s="358"/>
      <c r="AI1354" s="358"/>
      <c r="AJ1354" s="358"/>
      <c r="AK1354" s="358"/>
      <c r="AL1354" s="358"/>
      <c r="AM1354" s="358"/>
      <c r="AN1354" s="358"/>
      <c r="AO1354" s="358"/>
      <c r="AP1354" s="358"/>
      <c r="AQ1354" s="358"/>
      <c r="AR1354" s="358"/>
      <c r="AS1354" s="358"/>
      <c r="AT1354" s="358"/>
      <c r="AU1354" s="358"/>
      <c r="AV1354" s="358"/>
      <c r="AW1354" s="358"/>
      <c r="AX1354" s="358"/>
      <c r="AY1354" s="358"/>
      <c r="AZ1354" s="358"/>
      <c r="BA1354" s="358"/>
      <c r="BB1354" s="358"/>
      <c r="BC1354" s="358"/>
      <c r="BD1354" s="358"/>
      <c r="BE1354" s="358"/>
      <c r="BF1354" s="358"/>
      <c r="BG1354" s="358"/>
      <c r="BH1354" s="358"/>
      <c r="BI1354" s="358"/>
      <c r="BJ1354" s="358"/>
      <c r="BK1354" s="358"/>
      <c r="BL1354" s="358"/>
      <c r="BM1354" s="358"/>
    </row>
    <row r="1355" spans="1:65" ht="14.25" hidden="1">
      <c r="A1355" s="359"/>
      <c r="B1355" s="358"/>
      <c r="C1355" s="358"/>
      <c r="D1355" s="358"/>
      <c r="E1355" s="358"/>
      <c r="F1355" s="358"/>
      <c r="G1355" s="358"/>
      <c r="H1355" s="358"/>
      <c r="I1355" s="358"/>
      <c r="J1355" s="358"/>
      <c r="K1355" s="358"/>
      <c r="L1355" s="358"/>
      <c r="M1355" s="358"/>
      <c r="N1355" s="358"/>
      <c r="O1355" s="358"/>
      <c r="P1355" s="358"/>
      <c r="Q1355" s="358"/>
      <c r="R1355" s="358"/>
      <c r="S1355" s="358"/>
      <c r="T1355" s="358"/>
      <c r="U1355" s="358"/>
      <c r="V1355" s="358"/>
      <c r="W1355" s="358"/>
      <c r="X1355" s="358"/>
      <c r="Y1355" s="358"/>
      <c r="Z1355" s="358"/>
      <c r="AA1355" s="358"/>
      <c r="AB1355" s="358"/>
      <c r="AC1355" s="358"/>
      <c r="AD1355" s="358"/>
      <c r="AE1355" s="358"/>
      <c r="AF1355" s="358"/>
      <c r="AG1355" s="358"/>
      <c r="AH1355" s="358"/>
      <c r="AI1355" s="358"/>
      <c r="AJ1355" s="358"/>
      <c r="AK1355" s="358"/>
      <c r="AL1355" s="358"/>
      <c r="AM1355" s="358"/>
      <c r="AN1355" s="358"/>
      <c r="AO1355" s="358"/>
      <c r="AP1355" s="358"/>
      <c r="AQ1355" s="358"/>
      <c r="AR1355" s="358"/>
      <c r="AS1355" s="358"/>
      <c r="AT1355" s="358"/>
      <c r="AU1355" s="358"/>
      <c r="AV1355" s="358"/>
      <c r="AW1355" s="358"/>
      <c r="AX1355" s="358"/>
      <c r="AY1355" s="358"/>
      <c r="AZ1355" s="358"/>
      <c r="BA1355" s="358"/>
      <c r="BB1355" s="358"/>
      <c r="BC1355" s="358"/>
      <c r="BD1355" s="358"/>
      <c r="BE1355" s="358"/>
      <c r="BF1355" s="358"/>
      <c r="BG1355" s="358"/>
      <c r="BH1355" s="358"/>
      <c r="BI1355" s="358"/>
      <c r="BJ1355" s="358"/>
      <c r="BK1355" s="358"/>
      <c r="BL1355" s="358"/>
      <c r="BM1355" s="358"/>
    </row>
    <row r="1356" spans="1:65" ht="14.25" hidden="1">
      <c r="A1356" s="359"/>
      <c r="B1356" s="358"/>
      <c r="C1356" s="358"/>
      <c r="D1356" s="358"/>
      <c r="E1356" s="358"/>
      <c r="F1356" s="358"/>
      <c r="G1356" s="358"/>
      <c r="H1356" s="358"/>
      <c r="I1356" s="358"/>
      <c r="J1356" s="358"/>
      <c r="K1356" s="358"/>
      <c r="L1356" s="358"/>
      <c r="M1356" s="358"/>
      <c r="N1356" s="358"/>
      <c r="O1356" s="358"/>
      <c r="P1356" s="358"/>
      <c r="Q1356" s="358"/>
      <c r="R1356" s="358"/>
      <c r="S1356" s="358"/>
      <c r="T1356" s="358"/>
      <c r="U1356" s="358"/>
      <c r="V1356" s="358"/>
      <c r="W1356" s="358"/>
      <c r="X1356" s="358"/>
      <c r="Y1356" s="358"/>
      <c r="Z1356" s="358"/>
      <c r="AA1356" s="358"/>
      <c r="AB1356" s="358"/>
      <c r="AC1356" s="358"/>
      <c r="AD1356" s="358"/>
      <c r="AE1356" s="358"/>
      <c r="AF1356" s="358"/>
      <c r="AG1356" s="358"/>
      <c r="AH1356" s="358"/>
      <c r="AI1356" s="358"/>
      <c r="AJ1356" s="358"/>
      <c r="AK1356" s="358"/>
      <c r="AL1356" s="358"/>
      <c r="AM1356" s="358"/>
      <c r="AN1356" s="358"/>
      <c r="AO1356" s="358"/>
      <c r="AP1356" s="358"/>
      <c r="AQ1356" s="358"/>
      <c r="AR1356" s="358"/>
      <c r="AS1356" s="358"/>
      <c r="AT1356" s="358"/>
      <c r="AU1356" s="358"/>
      <c r="AV1356" s="358"/>
      <c r="AW1356" s="358"/>
      <c r="AX1356" s="358"/>
      <c r="AY1356" s="358"/>
      <c r="AZ1356" s="358"/>
      <c r="BA1356" s="358"/>
      <c r="BB1356" s="358"/>
      <c r="BC1356" s="358"/>
      <c r="BD1356" s="358"/>
      <c r="BE1356" s="358"/>
      <c r="BF1356" s="358"/>
      <c r="BG1356" s="358"/>
      <c r="BH1356" s="358"/>
      <c r="BI1356" s="358"/>
      <c r="BJ1356" s="358"/>
      <c r="BK1356" s="358"/>
      <c r="BL1356" s="358"/>
      <c r="BM1356" s="358"/>
    </row>
    <row r="1357" spans="1:65" ht="14.25" hidden="1">
      <c r="A1357" s="359"/>
      <c r="B1357" s="358"/>
      <c r="C1357" s="358"/>
      <c r="D1357" s="358"/>
      <c r="E1357" s="358"/>
      <c r="F1357" s="358"/>
      <c r="G1357" s="358"/>
      <c r="H1357" s="358"/>
      <c r="I1357" s="358"/>
      <c r="J1357" s="358"/>
      <c r="K1357" s="358"/>
      <c r="L1357" s="358"/>
      <c r="M1357" s="358"/>
      <c r="N1357" s="358"/>
      <c r="O1357" s="358"/>
      <c r="P1357" s="358"/>
      <c r="Q1357" s="358"/>
      <c r="R1357" s="358"/>
      <c r="S1357" s="358"/>
      <c r="T1357" s="358"/>
      <c r="U1357" s="358"/>
      <c r="V1357" s="358"/>
      <c r="W1357" s="358"/>
      <c r="X1357" s="358"/>
      <c r="Y1357" s="358"/>
      <c r="Z1357" s="358"/>
      <c r="AA1357" s="358"/>
      <c r="AB1357" s="358"/>
      <c r="AC1357" s="358"/>
      <c r="AD1357" s="358"/>
      <c r="AE1357" s="358"/>
      <c r="AF1357" s="358"/>
      <c r="AG1357" s="358"/>
      <c r="AH1357" s="358"/>
      <c r="AI1357" s="358"/>
      <c r="AJ1357" s="358"/>
      <c r="AK1357" s="358"/>
      <c r="AL1357" s="358"/>
      <c r="AM1357" s="358"/>
      <c r="AN1357" s="358"/>
      <c r="AO1357" s="358"/>
      <c r="AP1357" s="358"/>
      <c r="AQ1357" s="358"/>
      <c r="AR1357" s="358"/>
      <c r="AS1357" s="358"/>
      <c r="AT1357" s="358"/>
      <c r="AU1357" s="358"/>
      <c r="AV1357" s="358"/>
      <c r="AW1357" s="358"/>
      <c r="AX1357" s="358"/>
      <c r="AY1357" s="358"/>
      <c r="AZ1357" s="358"/>
      <c r="BA1357" s="358"/>
      <c r="BB1357" s="358"/>
      <c r="BC1357" s="358"/>
      <c r="BD1357" s="358"/>
      <c r="BE1357" s="358"/>
      <c r="BF1357" s="358"/>
      <c r="BG1357" s="358"/>
      <c r="BH1357" s="358"/>
      <c r="BI1357" s="358"/>
      <c r="BJ1357" s="358"/>
      <c r="BK1357" s="358"/>
      <c r="BL1357" s="358"/>
      <c r="BM1357" s="358"/>
    </row>
    <row r="1358" spans="1:65" ht="14.25" hidden="1">
      <c r="A1358" s="359"/>
      <c r="B1358" s="358"/>
      <c r="C1358" s="358"/>
      <c r="D1358" s="358"/>
      <c r="E1358" s="358"/>
      <c r="F1358" s="358"/>
      <c r="G1358" s="358"/>
      <c r="H1358" s="358"/>
      <c r="I1358" s="358"/>
      <c r="J1358" s="358"/>
      <c r="K1358" s="358"/>
      <c r="L1358" s="358"/>
      <c r="M1358" s="358"/>
      <c r="N1358" s="358"/>
      <c r="O1358" s="358"/>
      <c r="P1358" s="358"/>
      <c r="Q1358" s="358"/>
      <c r="R1358" s="358"/>
      <c r="S1358" s="358"/>
      <c r="T1358" s="358"/>
      <c r="U1358" s="358"/>
      <c r="V1358" s="358"/>
      <c r="W1358" s="358"/>
      <c r="X1358" s="358"/>
      <c r="Y1358" s="358"/>
      <c r="Z1358" s="358"/>
      <c r="AA1358" s="358"/>
      <c r="AB1358" s="358"/>
      <c r="AC1358" s="358"/>
      <c r="AD1358" s="358"/>
      <c r="AE1358" s="358"/>
      <c r="AF1358" s="358"/>
      <c r="AG1358" s="358"/>
      <c r="AH1358" s="358"/>
      <c r="AI1358" s="358"/>
      <c r="AJ1358" s="358"/>
      <c r="AK1358" s="358"/>
      <c r="AL1358" s="358"/>
      <c r="AM1358" s="358"/>
      <c r="AN1358" s="358"/>
      <c r="AO1358" s="358"/>
      <c r="AP1358" s="358"/>
      <c r="AQ1358" s="358"/>
      <c r="AR1358" s="358"/>
      <c r="AS1358" s="358"/>
      <c r="AT1358" s="358"/>
      <c r="AU1358" s="358"/>
      <c r="AV1358" s="358"/>
      <c r="AW1358" s="358"/>
      <c r="AX1358" s="358"/>
      <c r="AY1358" s="358"/>
      <c r="AZ1358" s="358"/>
      <c r="BA1358" s="358"/>
      <c r="BB1358" s="358"/>
      <c r="BC1358" s="358"/>
      <c r="BD1358" s="358"/>
      <c r="BE1358" s="358"/>
      <c r="BF1358" s="358"/>
      <c r="BG1358" s="358"/>
      <c r="BH1358" s="358"/>
      <c r="BI1358" s="358"/>
      <c r="BJ1358" s="358"/>
      <c r="BK1358" s="358"/>
      <c r="BL1358" s="358"/>
      <c r="BM1358" s="358"/>
    </row>
    <row r="1359" spans="1:65" ht="14.25" hidden="1">
      <c r="A1359" s="359"/>
      <c r="B1359" s="358"/>
      <c r="C1359" s="358"/>
      <c r="D1359" s="358"/>
      <c r="E1359" s="358"/>
      <c r="F1359" s="358"/>
      <c r="G1359" s="358"/>
      <c r="H1359" s="358"/>
      <c r="I1359" s="358"/>
      <c r="J1359" s="358"/>
      <c r="K1359" s="358"/>
      <c r="L1359" s="358"/>
      <c r="M1359" s="358"/>
      <c r="N1359" s="358"/>
      <c r="O1359" s="358"/>
      <c r="P1359" s="358"/>
      <c r="Q1359" s="358"/>
      <c r="R1359" s="358"/>
      <c r="S1359" s="358"/>
      <c r="T1359" s="358"/>
      <c r="U1359" s="358"/>
      <c r="V1359" s="358"/>
      <c r="W1359" s="358"/>
      <c r="X1359" s="358"/>
      <c r="Y1359" s="358"/>
      <c r="Z1359" s="358"/>
      <c r="AA1359" s="358"/>
      <c r="AB1359" s="358"/>
      <c r="AC1359" s="358"/>
      <c r="AD1359" s="358"/>
      <c r="AE1359" s="358"/>
      <c r="AF1359" s="358"/>
      <c r="AG1359" s="358"/>
      <c r="AH1359" s="358"/>
      <c r="AI1359" s="358"/>
      <c r="AJ1359" s="358"/>
      <c r="AK1359" s="358"/>
      <c r="AL1359" s="358"/>
      <c r="AM1359" s="358"/>
      <c r="AN1359" s="358"/>
      <c r="AO1359" s="358"/>
      <c r="AP1359" s="358"/>
      <c r="AQ1359" s="358"/>
      <c r="AR1359" s="358"/>
      <c r="AS1359" s="358"/>
      <c r="AT1359" s="358"/>
      <c r="AU1359" s="358"/>
      <c r="AV1359" s="358"/>
      <c r="AW1359" s="358"/>
      <c r="AX1359" s="358"/>
      <c r="AY1359" s="358"/>
      <c r="AZ1359" s="358"/>
      <c r="BA1359" s="358"/>
      <c r="BB1359" s="358"/>
      <c r="BC1359" s="358"/>
      <c r="BD1359" s="358"/>
      <c r="BE1359" s="358"/>
      <c r="BF1359" s="358"/>
      <c r="BG1359" s="358"/>
      <c r="BH1359" s="358"/>
      <c r="BI1359" s="358"/>
      <c r="BJ1359" s="358"/>
      <c r="BK1359" s="358"/>
      <c r="BL1359" s="358"/>
      <c r="BM1359" s="358"/>
    </row>
    <row r="1360" spans="1:65" ht="14.25" hidden="1">
      <c r="A1360" s="359"/>
      <c r="B1360" s="358"/>
      <c r="C1360" s="358"/>
      <c r="D1360" s="358"/>
      <c r="E1360" s="358"/>
      <c r="F1360" s="358"/>
      <c r="G1360" s="358"/>
      <c r="H1360" s="358"/>
      <c r="I1360" s="358"/>
      <c r="J1360" s="358"/>
      <c r="K1360" s="358"/>
      <c r="L1360" s="358"/>
      <c r="M1360" s="358"/>
      <c r="N1360" s="358"/>
      <c r="O1360" s="358"/>
      <c r="P1360" s="358"/>
      <c r="Q1360" s="358"/>
      <c r="R1360" s="358"/>
      <c r="S1360" s="358"/>
      <c r="T1360" s="358"/>
      <c r="U1360" s="358"/>
      <c r="V1360" s="358"/>
      <c r="W1360" s="358"/>
      <c r="X1360" s="358"/>
      <c r="Y1360" s="358"/>
      <c r="Z1360" s="358"/>
      <c r="AA1360" s="358"/>
      <c r="AB1360" s="358"/>
      <c r="AC1360" s="358"/>
      <c r="AD1360" s="358"/>
      <c r="AE1360" s="358"/>
      <c r="AF1360" s="358"/>
      <c r="AG1360" s="358"/>
      <c r="AH1360" s="358"/>
      <c r="AI1360" s="358"/>
      <c r="AJ1360" s="358"/>
      <c r="AK1360" s="358"/>
      <c r="AL1360" s="358"/>
      <c r="AM1360" s="358"/>
      <c r="AN1360" s="358"/>
      <c r="AO1360" s="358"/>
      <c r="AP1360" s="358"/>
      <c r="AQ1360" s="358"/>
      <c r="AR1360" s="358"/>
      <c r="AS1360" s="358"/>
      <c r="AT1360" s="358"/>
      <c r="AU1360" s="358"/>
      <c r="AV1360" s="358"/>
      <c r="AW1360" s="358"/>
      <c r="AX1360" s="358"/>
      <c r="AY1360" s="358"/>
      <c r="AZ1360" s="358"/>
      <c r="BA1360" s="358"/>
      <c r="BB1360" s="358"/>
      <c r="BC1360" s="358"/>
      <c r="BD1360" s="358"/>
      <c r="BE1360" s="358"/>
      <c r="BF1360" s="358"/>
      <c r="BG1360" s="358"/>
      <c r="BH1360" s="358"/>
      <c r="BI1360" s="358"/>
      <c r="BJ1360" s="358"/>
      <c r="BK1360" s="358"/>
      <c r="BL1360" s="358"/>
      <c r="BM1360" s="358"/>
    </row>
    <row r="1361" spans="1:65" ht="14.25" hidden="1">
      <c r="A1361" s="359"/>
      <c r="B1361" s="358"/>
      <c r="C1361" s="358"/>
      <c r="D1361" s="358"/>
      <c r="E1361" s="358"/>
      <c r="F1361" s="358"/>
      <c r="G1361" s="358"/>
      <c r="H1361" s="358"/>
      <c r="I1361" s="358"/>
      <c r="J1361" s="358"/>
      <c r="K1361" s="358"/>
      <c r="L1361" s="358"/>
      <c r="M1361" s="358"/>
      <c r="N1361" s="358"/>
      <c r="O1361" s="358"/>
      <c r="P1361" s="358"/>
      <c r="Q1361" s="358"/>
      <c r="R1361" s="358"/>
      <c r="S1361" s="358"/>
      <c r="T1361" s="358"/>
      <c r="U1361" s="358"/>
      <c r="V1361" s="358"/>
      <c r="W1361" s="358"/>
      <c r="X1361" s="358"/>
      <c r="Y1361" s="358"/>
      <c r="Z1361" s="358"/>
      <c r="AA1361" s="358"/>
      <c r="AB1361" s="358"/>
      <c r="AC1361" s="358"/>
      <c r="AD1361" s="358"/>
      <c r="AE1361" s="358"/>
      <c r="AF1361" s="358"/>
      <c r="AG1361" s="358"/>
      <c r="AH1361" s="358"/>
      <c r="AI1361" s="358"/>
      <c r="AJ1361" s="358"/>
      <c r="AK1361" s="358"/>
      <c r="AL1361" s="358"/>
      <c r="AM1361" s="358"/>
      <c r="AN1361" s="358"/>
      <c r="AO1361" s="358"/>
      <c r="AP1361" s="358"/>
      <c r="AQ1361" s="358"/>
      <c r="AR1361" s="358"/>
      <c r="AS1361" s="358"/>
      <c r="AT1361" s="358"/>
      <c r="AU1361" s="358"/>
      <c r="AV1361" s="358"/>
      <c r="AW1361" s="358"/>
      <c r="AX1361" s="358"/>
      <c r="AY1361" s="358"/>
      <c r="AZ1361" s="358"/>
      <c r="BA1361" s="358"/>
      <c r="BB1361" s="358"/>
      <c r="BC1361" s="358"/>
      <c r="BD1361" s="358"/>
      <c r="BE1361" s="358"/>
      <c r="BF1361" s="358"/>
      <c r="BG1361" s="358"/>
      <c r="BH1361" s="358"/>
      <c r="BI1361" s="358"/>
      <c r="BJ1361" s="358"/>
      <c r="BK1361" s="358"/>
      <c r="BL1361" s="358"/>
      <c r="BM1361" s="358"/>
    </row>
    <row r="1362" spans="1:65" ht="14.25" hidden="1">
      <c r="A1362" s="359"/>
      <c r="B1362" s="358"/>
      <c r="C1362" s="358"/>
      <c r="D1362" s="358"/>
      <c r="E1362" s="358"/>
      <c r="F1362" s="358"/>
      <c r="G1362" s="358"/>
      <c r="H1362" s="358"/>
      <c r="I1362" s="358"/>
      <c r="J1362" s="358"/>
      <c r="K1362" s="358"/>
      <c r="L1362" s="358"/>
      <c r="M1362" s="358"/>
      <c r="N1362" s="358"/>
      <c r="O1362" s="358"/>
      <c r="P1362" s="358"/>
      <c r="Q1362" s="358"/>
      <c r="R1362" s="358"/>
      <c r="S1362" s="358"/>
      <c r="T1362" s="358"/>
      <c r="U1362" s="358"/>
      <c r="V1362" s="358"/>
      <c r="W1362" s="358"/>
      <c r="X1362" s="358"/>
      <c r="Y1362" s="358"/>
      <c r="Z1362" s="358"/>
      <c r="AA1362" s="358"/>
      <c r="AB1362" s="358"/>
      <c r="AC1362" s="358"/>
      <c r="AD1362" s="358"/>
      <c r="AE1362" s="358"/>
      <c r="AF1362" s="358"/>
      <c r="AG1362" s="358"/>
      <c r="AH1362" s="358"/>
      <c r="AI1362" s="358"/>
      <c r="AJ1362" s="358"/>
      <c r="AK1362" s="358"/>
      <c r="AL1362" s="358"/>
      <c r="AM1362" s="358"/>
      <c r="AN1362" s="358"/>
      <c r="AO1362" s="358"/>
      <c r="AP1362" s="358"/>
      <c r="AQ1362" s="358"/>
      <c r="AR1362" s="358"/>
      <c r="AS1362" s="358"/>
      <c r="AT1362" s="358"/>
      <c r="AU1362" s="358"/>
      <c r="AV1362" s="358"/>
      <c r="AW1362" s="358"/>
      <c r="AX1362" s="358"/>
      <c r="AY1362" s="358"/>
      <c r="AZ1362" s="358"/>
      <c r="BA1362" s="358"/>
      <c r="BB1362" s="358"/>
      <c r="BC1362" s="358"/>
      <c r="BD1362" s="358"/>
      <c r="BE1362" s="358"/>
      <c r="BF1362" s="358"/>
      <c r="BG1362" s="358"/>
      <c r="BH1362" s="358"/>
      <c r="BI1362" s="358"/>
      <c r="BJ1362" s="358"/>
      <c r="BK1362" s="358"/>
      <c r="BL1362" s="358"/>
      <c r="BM1362" s="358"/>
    </row>
    <row r="1363" spans="1:65" ht="14.25" hidden="1">
      <c r="A1363" s="359"/>
      <c r="B1363" s="358"/>
      <c r="C1363" s="358"/>
      <c r="D1363" s="358"/>
      <c r="E1363" s="358"/>
      <c r="F1363" s="358"/>
      <c r="G1363" s="358"/>
      <c r="H1363" s="358"/>
      <c r="I1363" s="358"/>
      <c r="J1363" s="358"/>
      <c r="K1363" s="358"/>
      <c r="L1363" s="358"/>
      <c r="M1363" s="358"/>
      <c r="N1363" s="358"/>
      <c r="O1363" s="358"/>
      <c r="P1363" s="358"/>
      <c r="Q1363" s="358"/>
      <c r="R1363" s="358"/>
      <c r="S1363" s="358"/>
      <c r="T1363" s="358"/>
      <c r="U1363" s="358"/>
      <c r="V1363" s="358"/>
      <c r="W1363" s="358"/>
      <c r="X1363" s="358"/>
      <c r="Y1363" s="358"/>
      <c r="Z1363" s="358"/>
      <c r="AA1363" s="358"/>
      <c r="AB1363" s="358"/>
      <c r="AC1363" s="358"/>
      <c r="AD1363" s="358"/>
      <c r="AE1363" s="358"/>
      <c r="AF1363" s="358"/>
      <c r="AG1363" s="358"/>
      <c r="AH1363" s="358"/>
      <c r="AI1363" s="358"/>
      <c r="AJ1363" s="358"/>
      <c r="AK1363" s="358"/>
      <c r="AL1363" s="358"/>
      <c r="AM1363" s="358"/>
      <c r="AN1363" s="358"/>
      <c r="AO1363" s="358"/>
      <c r="AP1363" s="358"/>
      <c r="AQ1363" s="358"/>
      <c r="AR1363" s="358"/>
      <c r="AS1363" s="358"/>
      <c r="AT1363" s="358"/>
      <c r="AU1363" s="358"/>
      <c r="AV1363" s="358"/>
      <c r="AW1363" s="358"/>
      <c r="AX1363" s="358"/>
      <c r="AY1363" s="358"/>
      <c r="AZ1363" s="358"/>
      <c r="BA1363" s="358"/>
      <c r="BB1363" s="358"/>
      <c r="BC1363" s="358"/>
      <c r="BD1363" s="358"/>
      <c r="BE1363" s="358"/>
      <c r="BF1363" s="358"/>
      <c r="BG1363" s="358"/>
      <c r="BH1363" s="358"/>
      <c r="BI1363" s="358"/>
      <c r="BJ1363" s="358"/>
      <c r="BK1363" s="358"/>
      <c r="BL1363" s="358"/>
      <c r="BM1363" s="358"/>
    </row>
    <row r="1364" spans="1:65" ht="14.25" hidden="1">
      <c r="A1364" s="359"/>
      <c r="B1364" s="358"/>
      <c r="C1364" s="358"/>
      <c r="D1364" s="358"/>
      <c r="E1364" s="358"/>
      <c r="F1364" s="358"/>
      <c r="G1364" s="358"/>
      <c r="H1364" s="358"/>
      <c r="I1364" s="358"/>
      <c r="J1364" s="358"/>
      <c r="K1364" s="358"/>
      <c r="L1364" s="358"/>
      <c r="M1364" s="358"/>
      <c r="N1364" s="358"/>
      <c r="O1364" s="358"/>
      <c r="P1364" s="358"/>
      <c r="Q1364" s="358"/>
      <c r="R1364" s="358"/>
      <c r="S1364" s="358"/>
      <c r="T1364" s="358"/>
      <c r="U1364" s="358"/>
      <c r="V1364" s="358"/>
      <c r="W1364" s="358"/>
      <c r="X1364" s="358"/>
      <c r="Y1364" s="358"/>
      <c r="Z1364" s="358"/>
      <c r="AA1364" s="358"/>
      <c r="AB1364" s="358"/>
      <c r="AC1364" s="358"/>
      <c r="AD1364" s="358"/>
      <c r="AE1364" s="358"/>
      <c r="AF1364" s="358"/>
      <c r="AG1364" s="358"/>
      <c r="AH1364" s="358"/>
      <c r="AI1364" s="358"/>
      <c r="AJ1364" s="358"/>
      <c r="AK1364" s="358"/>
      <c r="AL1364" s="358"/>
      <c r="AM1364" s="358"/>
      <c r="AN1364" s="358"/>
      <c r="AO1364" s="358"/>
      <c r="AP1364" s="358"/>
      <c r="AQ1364" s="358"/>
      <c r="AR1364" s="358"/>
      <c r="AS1364" s="358"/>
      <c r="AT1364" s="358"/>
      <c r="AU1364" s="358"/>
      <c r="AV1364" s="358"/>
      <c r="AW1364" s="358"/>
      <c r="AX1364" s="358"/>
      <c r="AY1364" s="358"/>
      <c r="AZ1364" s="358"/>
      <c r="BA1364" s="358"/>
      <c r="BB1364" s="358"/>
      <c r="BC1364" s="358"/>
      <c r="BD1364" s="358"/>
      <c r="BE1364" s="358"/>
      <c r="BF1364" s="358"/>
      <c r="BG1364" s="358"/>
      <c r="BH1364" s="358"/>
      <c r="BI1364" s="358"/>
      <c r="BJ1364" s="358"/>
      <c r="BK1364" s="358"/>
      <c r="BL1364" s="358"/>
      <c r="BM1364" s="358"/>
    </row>
    <row r="1365" spans="1:65" ht="14.25" hidden="1">
      <c r="A1365" s="359"/>
      <c r="B1365" s="358"/>
      <c r="C1365" s="358"/>
      <c r="D1365" s="358"/>
      <c r="E1365" s="358"/>
      <c r="F1365" s="358"/>
      <c r="G1365" s="358"/>
      <c r="H1365" s="358"/>
      <c r="I1365" s="358"/>
      <c r="J1365" s="358"/>
      <c r="K1365" s="358"/>
      <c r="L1365" s="358"/>
      <c r="M1365" s="358"/>
      <c r="N1365" s="358"/>
      <c r="O1365" s="358"/>
      <c r="P1365" s="358"/>
      <c r="Q1365" s="358"/>
      <c r="R1365" s="358"/>
      <c r="S1365" s="358"/>
      <c r="T1365" s="358"/>
      <c r="U1365" s="358"/>
      <c r="V1365" s="358"/>
      <c r="W1365" s="358"/>
      <c r="X1365" s="358"/>
      <c r="Y1365" s="358"/>
      <c r="Z1365" s="358"/>
      <c r="AA1365" s="358"/>
      <c r="AB1365" s="358"/>
      <c r="AC1365" s="358"/>
      <c r="AD1365" s="358"/>
      <c r="AE1365" s="358"/>
      <c r="AF1365" s="358"/>
      <c r="AG1365" s="358"/>
      <c r="AH1365" s="358"/>
      <c r="AI1365" s="358"/>
      <c r="AJ1365" s="358"/>
      <c r="AK1365" s="358"/>
      <c r="AL1365" s="358"/>
      <c r="AM1365" s="358"/>
      <c r="AN1365" s="358"/>
      <c r="AO1365" s="358"/>
      <c r="AP1365" s="358"/>
      <c r="AQ1365" s="358"/>
      <c r="AR1365" s="358"/>
      <c r="AS1365" s="358"/>
      <c r="AT1365" s="358"/>
      <c r="AU1365" s="358"/>
      <c r="AV1365" s="358"/>
      <c r="AW1365" s="358"/>
      <c r="AX1365" s="358"/>
      <c r="AY1365" s="358"/>
      <c r="AZ1365" s="358"/>
      <c r="BA1365" s="358"/>
      <c r="BB1365" s="358"/>
      <c r="BC1365" s="358"/>
      <c r="BD1365" s="358"/>
      <c r="BE1365" s="358"/>
      <c r="BF1365" s="358"/>
      <c r="BG1365" s="358"/>
      <c r="BH1365" s="358"/>
      <c r="BI1365" s="358"/>
      <c r="BJ1365" s="358"/>
      <c r="BK1365" s="358"/>
      <c r="BL1365" s="358"/>
      <c r="BM1365" s="358"/>
    </row>
    <row r="1366" spans="1:65" ht="14.25" hidden="1">
      <c r="A1366" s="359"/>
      <c r="B1366" s="358"/>
      <c r="C1366" s="358"/>
      <c r="D1366" s="358"/>
      <c r="E1366" s="358"/>
      <c r="F1366" s="358"/>
      <c r="G1366" s="358"/>
      <c r="H1366" s="358"/>
      <c r="I1366" s="358"/>
      <c r="J1366" s="358"/>
      <c r="K1366" s="358"/>
      <c r="L1366" s="358"/>
      <c r="M1366" s="358"/>
      <c r="N1366" s="358"/>
      <c r="O1366" s="358"/>
      <c r="P1366" s="358"/>
      <c r="Q1366" s="358"/>
      <c r="R1366" s="358"/>
      <c r="S1366" s="358"/>
      <c r="T1366" s="358"/>
      <c r="U1366" s="358"/>
      <c r="V1366" s="358"/>
      <c r="W1366" s="358"/>
      <c r="X1366" s="358"/>
      <c r="Y1366" s="358"/>
      <c r="Z1366" s="358"/>
      <c r="AA1366" s="358"/>
      <c r="AB1366" s="358"/>
      <c r="AC1366" s="358"/>
      <c r="AD1366" s="358"/>
      <c r="AE1366" s="358"/>
      <c r="AF1366" s="358"/>
      <c r="AG1366" s="358"/>
      <c r="AH1366" s="358"/>
      <c r="AI1366" s="358"/>
      <c r="AJ1366" s="358"/>
      <c r="AK1366" s="358"/>
      <c r="AL1366" s="358"/>
      <c r="AM1366" s="358"/>
      <c r="AN1366" s="358"/>
      <c r="AO1366" s="358"/>
      <c r="AP1366" s="358"/>
      <c r="AQ1366" s="358"/>
      <c r="AR1366" s="358"/>
      <c r="AS1366" s="358"/>
      <c r="AT1366" s="358"/>
      <c r="AU1366" s="358"/>
      <c r="AV1366" s="358"/>
      <c r="AW1366" s="358"/>
      <c r="AX1366" s="358"/>
      <c r="AY1366" s="358"/>
      <c r="AZ1366" s="358"/>
      <c r="BA1366" s="358"/>
      <c r="BB1366" s="358"/>
      <c r="BC1366" s="358"/>
      <c r="BD1366" s="358"/>
      <c r="BE1366" s="358"/>
      <c r="BF1366" s="358"/>
      <c r="BG1366" s="358"/>
      <c r="BH1366" s="358"/>
      <c r="BI1366" s="358"/>
      <c r="BJ1366" s="358"/>
      <c r="BK1366" s="358"/>
      <c r="BL1366" s="358"/>
      <c r="BM1366" s="358"/>
    </row>
    <row r="1367" spans="1:65" ht="14.25" hidden="1">
      <c r="A1367" s="359"/>
      <c r="B1367" s="358"/>
      <c r="C1367" s="358"/>
      <c r="D1367" s="358"/>
      <c r="E1367" s="358"/>
      <c r="F1367" s="358"/>
      <c r="G1367" s="358"/>
      <c r="H1367" s="358"/>
      <c r="I1367" s="358"/>
      <c r="J1367" s="358"/>
      <c r="K1367" s="358"/>
      <c r="L1367" s="358"/>
      <c r="M1367" s="358"/>
      <c r="N1367" s="358"/>
      <c r="O1367" s="358"/>
      <c r="P1367" s="358"/>
      <c r="Q1367" s="358"/>
      <c r="R1367" s="358"/>
      <c r="S1367" s="358"/>
      <c r="T1367" s="358"/>
      <c r="U1367" s="358"/>
      <c r="V1367" s="358"/>
      <c r="W1367" s="358"/>
      <c r="X1367" s="358"/>
      <c r="Y1367" s="358"/>
      <c r="Z1367" s="358"/>
      <c r="AA1367" s="358"/>
      <c r="AB1367" s="358"/>
      <c r="AC1367" s="358"/>
      <c r="AD1367" s="358"/>
      <c r="AE1367" s="358"/>
      <c r="AF1367" s="358"/>
      <c r="AG1367" s="358"/>
      <c r="AH1367" s="358"/>
      <c r="AI1367" s="358"/>
      <c r="AJ1367" s="358"/>
      <c r="AK1367" s="358"/>
      <c r="AL1367" s="358"/>
      <c r="AM1367" s="358"/>
      <c r="AN1367" s="358"/>
      <c r="AO1367" s="358"/>
      <c r="AP1367" s="358"/>
      <c r="AQ1367" s="358"/>
      <c r="AR1367" s="358"/>
      <c r="AS1367" s="358"/>
      <c r="AT1367" s="358"/>
      <c r="AU1367" s="358"/>
      <c r="AV1367" s="358"/>
      <c r="AW1367" s="358"/>
      <c r="AX1367" s="358"/>
      <c r="AY1367" s="358"/>
      <c r="AZ1367" s="358"/>
      <c r="BA1367" s="358"/>
      <c r="BB1367" s="358"/>
      <c r="BC1367" s="358"/>
      <c r="BD1367" s="358"/>
      <c r="BE1367" s="358"/>
      <c r="BF1367" s="358"/>
      <c r="BG1367" s="358"/>
      <c r="BH1367" s="358"/>
      <c r="BI1367" s="358"/>
      <c r="BJ1367" s="358"/>
      <c r="BK1367" s="358"/>
      <c r="BL1367" s="358"/>
      <c r="BM1367" s="358"/>
    </row>
    <row r="1368" spans="1:65" ht="14.25" hidden="1">
      <c r="A1368" s="359"/>
      <c r="B1368" s="358"/>
      <c r="C1368" s="358"/>
      <c r="D1368" s="358"/>
      <c r="E1368" s="358"/>
      <c r="F1368" s="358"/>
      <c r="G1368" s="358"/>
      <c r="H1368" s="358"/>
      <c r="I1368" s="358"/>
      <c r="J1368" s="358"/>
      <c r="K1368" s="358"/>
      <c r="L1368" s="358"/>
      <c r="M1368" s="358"/>
      <c r="N1368" s="358"/>
      <c r="O1368" s="358"/>
      <c r="P1368" s="358"/>
      <c r="Q1368" s="358"/>
      <c r="R1368" s="358"/>
      <c r="S1368" s="358"/>
      <c r="T1368" s="358"/>
      <c r="U1368" s="358"/>
      <c r="V1368" s="358"/>
      <c r="W1368" s="358"/>
      <c r="X1368" s="358"/>
      <c r="Y1368" s="358"/>
      <c r="Z1368" s="358"/>
      <c r="AA1368" s="358"/>
      <c r="AB1368" s="358"/>
      <c r="AC1368" s="358"/>
      <c r="AD1368" s="358"/>
      <c r="AE1368" s="358"/>
      <c r="AF1368" s="358"/>
      <c r="AG1368" s="358"/>
      <c r="AH1368" s="358"/>
      <c r="AI1368" s="358"/>
      <c r="AJ1368" s="358"/>
      <c r="AK1368" s="358"/>
      <c r="AL1368" s="358"/>
      <c r="AM1368" s="358"/>
      <c r="AN1368" s="358"/>
      <c r="AO1368" s="358"/>
      <c r="AP1368" s="358"/>
      <c r="AQ1368" s="358"/>
      <c r="AR1368" s="358"/>
      <c r="AS1368" s="358"/>
      <c r="AT1368" s="358"/>
      <c r="AU1368" s="358"/>
      <c r="AV1368" s="358"/>
      <c r="AW1368" s="358"/>
      <c r="AX1368" s="358"/>
      <c r="AY1368" s="358"/>
      <c r="AZ1368" s="358"/>
      <c r="BA1368" s="358"/>
      <c r="BB1368" s="358"/>
      <c r="BC1368" s="358"/>
      <c r="BD1368" s="358"/>
      <c r="BE1368" s="358"/>
      <c r="BF1368" s="358"/>
      <c r="BG1368" s="358"/>
      <c r="BH1368" s="358"/>
      <c r="BI1368" s="358"/>
      <c r="BJ1368" s="358"/>
      <c r="BK1368" s="358"/>
      <c r="BL1368" s="358"/>
      <c r="BM1368" s="358"/>
    </row>
    <row r="1369" spans="1:65" ht="14.25" hidden="1">
      <c r="A1369" s="359"/>
      <c r="B1369" s="358"/>
      <c r="C1369" s="358"/>
      <c r="D1369" s="358"/>
      <c r="E1369" s="358"/>
      <c r="F1369" s="358"/>
      <c r="G1369" s="358"/>
      <c r="H1369" s="358"/>
      <c r="I1369" s="358"/>
      <c r="J1369" s="358"/>
      <c r="K1369" s="358"/>
      <c r="L1369" s="358"/>
      <c r="M1369" s="358"/>
      <c r="N1369" s="358"/>
      <c r="O1369" s="358"/>
      <c r="P1369" s="358"/>
      <c r="Q1369" s="358"/>
      <c r="R1369" s="358"/>
      <c r="S1369" s="358"/>
      <c r="T1369" s="358"/>
      <c r="U1369" s="358"/>
      <c r="V1369" s="358"/>
      <c r="W1369" s="358"/>
      <c r="X1369" s="358"/>
      <c r="Y1369" s="358"/>
      <c r="Z1369" s="358"/>
      <c r="AA1369" s="358"/>
      <c r="AB1369" s="358"/>
      <c r="AC1369" s="358"/>
      <c r="AD1369" s="358"/>
      <c r="AE1369" s="358"/>
      <c r="AF1369" s="358"/>
      <c r="AG1369" s="358"/>
      <c r="AH1369" s="358"/>
      <c r="AI1369" s="358"/>
      <c r="AJ1369" s="358"/>
      <c r="AK1369" s="358"/>
      <c r="AL1369" s="358"/>
      <c r="AM1369" s="358"/>
      <c r="AN1369" s="358"/>
      <c r="AO1369" s="358"/>
      <c r="AP1369" s="358"/>
      <c r="AQ1369" s="358"/>
      <c r="AR1369" s="358"/>
      <c r="AS1369" s="358"/>
      <c r="AT1369" s="358"/>
      <c r="AU1369" s="358"/>
      <c r="AV1369" s="358"/>
      <c r="AW1369" s="358"/>
      <c r="AX1369" s="358"/>
      <c r="AY1369" s="358"/>
      <c r="AZ1369" s="358"/>
      <c r="BA1369" s="358"/>
      <c r="BB1369" s="358"/>
      <c r="BC1369" s="358"/>
      <c r="BD1369" s="358"/>
      <c r="BE1369" s="358"/>
      <c r="BF1369" s="358"/>
      <c r="BG1369" s="358"/>
      <c r="BH1369" s="358"/>
      <c r="BI1369" s="358"/>
      <c r="BJ1369" s="358"/>
      <c r="BK1369" s="358"/>
      <c r="BL1369" s="358"/>
      <c r="BM1369" s="358"/>
    </row>
    <row r="1370" spans="1:65" ht="14.25" hidden="1">
      <c r="A1370" s="359"/>
      <c r="B1370" s="358"/>
      <c r="C1370" s="358"/>
      <c r="D1370" s="358"/>
      <c r="E1370" s="358"/>
      <c r="F1370" s="358"/>
      <c r="G1370" s="358"/>
      <c r="H1370" s="358"/>
      <c r="I1370" s="358"/>
      <c r="J1370" s="358"/>
      <c r="K1370" s="358"/>
      <c r="L1370" s="358"/>
      <c r="M1370" s="358"/>
      <c r="N1370" s="358"/>
      <c r="O1370" s="358"/>
      <c r="P1370" s="358"/>
      <c r="Q1370" s="358"/>
      <c r="R1370" s="358"/>
      <c r="S1370" s="358"/>
      <c r="T1370" s="358"/>
      <c r="U1370" s="358"/>
      <c r="V1370" s="358"/>
      <c r="W1370" s="358"/>
      <c r="X1370" s="358"/>
      <c r="Y1370" s="358"/>
      <c r="Z1370" s="358"/>
      <c r="AA1370" s="358"/>
      <c r="AB1370" s="358"/>
      <c r="AC1370" s="358"/>
      <c r="AD1370" s="358"/>
      <c r="AE1370" s="358"/>
      <c r="AF1370" s="358"/>
      <c r="AG1370" s="358"/>
      <c r="AH1370" s="358"/>
      <c r="AI1370" s="358"/>
      <c r="AJ1370" s="358"/>
      <c r="AK1370" s="358"/>
      <c r="AL1370" s="358"/>
      <c r="AM1370" s="358"/>
      <c r="AN1370" s="358"/>
      <c r="AO1370" s="358"/>
      <c r="AP1370" s="358"/>
      <c r="AQ1370" s="358"/>
      <c r="AR1370" s="358"/>
      <c r="AS1370" s="358"/>
      <c r="AT1370" s="358"/>
      <c r="AU1370" s="358"/>
      <c r="AV1370" s="358"/>
      <c r="AW1370" s="358"/>
      <c r="AX1370" s="358"/>
      <c r="AY1370" s="358"/>
      <c r="AZ1370" s="358"/>
      <c r="BA1370" s="358"/>
      <c r="BB1370" s="358"/>
      <c r="BC1370" s="358"/>
      <c r="BD1370" s="358"/>
      <c r="BE1370" s="358"/>
      <c r="BF1370" s="358"/>
      <c r="BG1370" s="358"/>
      <c r="BH1370" s="358"/>
      <c r="BI1370" s="358"/>
      <c r="BJ1370" s="358"/>
      <c r="BK1370" s="358"/>
      <c r="BL1370" s="358"/>
      <c r="BM1370" s="358"/>
    </row>
    <row r="1371" spans="1:65" ht="14.25" hidden="1">
      <c r="A1371" s="359"/>
      <c r="B1371" s="358"/>
      <c r="C1371" s="358"/>
      <c r="D1371" s="358"/>
      <c r="E1371" s="358"/>
      <c r="F1371" s="358"/>
      <c r="H1371" s="358"/>
      <c r="I1371" s="358"/>
      <c r="J1371" s="358"/>
      <c r="K1371" s="358"/>
      <c r="L1371" s="358"/>
      <c r="M1371" s="358"/>
      <c r="N1371" s="358"/>
      <c r="O1371" s="358"/>
      <c r="P1371" s="358"/>
      <c r="Q1371" s="358"/>
      <c r="R1371" s="358"/>
      <c r="S1371" s="358"/>
      <c r="T1371" s="358"/>
      <c r="U1371" s="358"/>
      <c r="V1371" s="358"/>
      <c r="W1371" s="358"/>
      <c r="X1371" s="358"/>
      <c r="Y1371" s="358"/>
      <c r="Z1371" s="358"/>
      <c r="AA1371" s="358"/>
      <c r="AB1371" s="358"/>
      <c r="AC1371" s="358"/>
      <c r="AD1371" s="358"/>
      <c r="AE1371" s="358"/>
      <c r="AF1371" s="358"/>
      <c r="AG1371" s="358"/>
      <c r="AH1371" s="358"/>
      <c r="AI1371" s="358"/>
      <c r="AJ1371" s="358"/>
      <c r="AK1371" s="358"/>
      <c r="AL1371" s="358"/>
      <c r="AM1371" s="358"/>
      <c r="AN1371" s="358"/>
      <c r="AO1371" s="358"/>
      <c r="AP1371" s="358"/>
      <c r="AQ1371" s="358"/>
      <c r="AR1371" s="358"/>
      <c r="AS1371" s="358"/>
      <c r="AT1371" s="358"/>
      <c r="AU1371" s="358"/>
      <c r="AV1371" s="358"/>
      <c r="AW1371" s="358"/>
      <c r="AX1371" s="358"/>
      <c r="AY1371" s="358"/>
      <c r="AZ1371" s="358"/>
      <c r="BA1371" s="358"/>
      <c r="BB1371" s="358"/>
      <c r="BC1371" s="358"/>
      <c r="BD1371" s="358"/>
      <c r="BE1371" s="358"/>
    </row>
    <row r="1372" spans="1:65" ht="14.25" hidden="1">
      <c r="A1372" s="359"/>
      <c r="B1372" s="358"/>
      <c r="C1372" s="358"/>
      <c r="D1372" s="358"/>
      <c r="E1372" s="358"/>
      <c r="F1372" s="358"/>
      <c r="H1372" s="358"/>
      <c r="I1372" s="358"/>
      <c r="J1372" s="358"/>
      <c r="K1372" s="358"/>
      <c r="L1372" s="358"/>
      <c r="M1372" s="358"/>
      <c r="N1372" s="358"/>
      <c r="O1372" s="358"/>
      <c r="P1372" s="358"/>
      <c r="Q1372" s="358"/>
      <c r="R1372" s="358"/>
      <c r="S1372" s="358"/>
      <c r="T1372" s="358"/>
      <c r="U1372" s="358"/>
      <c r="V1372" s="358"/>
      <c r="W1372" s="358"/>
      <c r="X1372" s="358"/>
      <c r="Y1372" s="358"/>
      <c r="Z1372" s="358"/>
      <c r="AA1372" s="358"/>
      <c r="AB1372" s="358"/>
      <c r="AC1372" s="358"/>
      <c r="AD1372" s="358"/>
      <c r="AE1372" s="358"/>
      <c r="AF1372" s="358"/>
      <c r="AG1372" s="358"/>
      <c r="AH1372" s="358"/>
      <c r="AI1372" s="358"/>
      <c r="AJ1372" s="358"/>
      <c r="AK1372" s="358"/>
      <c r="AL1372" s="358"/>
      <c r="AM1372" s="358"/>
      <c r="AN1372" s="358"/>
      <c r="AO1372" s="358"/>
      <c r="AP1372" s="358"/>
      <c r="AQ1372" s="358"/>
      <c r="AR1372" s="358"/>
      <c r="AS1372" s="358"/>
      <c r="AT1372" s="358"/>
      <c r="AU1372" s="358"/>
      <c r="AV1372" s="358"/>
      <c r="AW1372" s="358"/>
      <c r="AX1372" s="358"/>
      <c r="AY1372" s="358"/>
      <c r="AZ1372" s="358"/>
      <c r="BA1372" s="358"/>
      <c r="BB1372" s="358"/>
      <c r="BC1372" s="358"/>
      <c r="BD1372" s="358"/>
      <c r="BE1372" s="358"/>
    </row>
    <row r="1373" spans="1:65" ht="14.25" hidden="1">
      <c r="A1373" s="359"/>
      <c r="B1373" s="358"/>
      <c r="C1373" s="358"/>
      <c r="D1373" s="358"/>
      <c r="E1373" s="358"/>
      <c r="F1373" s="358"/>
      <c r="H1373" s="358"/>
      <c r="I1373" s="358"/>
      <c r="J1373" s="358"/>
      <c r="K1373" s="358"/>
      <c r="L1373" s="358"/>
      <c r="M1373" s="358"/>
      <c r="N1373" s="358"/>
      <c r="O1373" s="358"/>
      <c r="P1373" s="358"/>
      <c r="Q1373" s="358"/>
      <c r="R1373" s="358"/>
      <c r="S1373" s="358"/>
      <c r="T1373" s="358"/>
      <c r="U1373" s="358"/>
      <c r="V1373" s="358"/>
      <c r="W1373" s="358"/>
      <c r="X1373" s="358"/>
      <c r="Y1373" s="358"/>
      <c r="Z1373" s="358"/>
      <c r="AA1373" s="358"/>
      <c r="AB1373" s="358"/>
      <c r="AC1373" s="358"/>
      <c r="AD1373" s="358"/>
      <c r="AE1373" s="358"/>
      <c r="AF1373" s="358"/>
      <c r="AG1373" s="358"/>
      <c r="AH1373" s="358"/>
      <c r="AI1373" s="358"/>
      <c r="AJ1373" s="358"/>
      <c r="AK1373" s="358"/>
      <c r="AL1373" s="358"/>
      <c r="AM1373" s="358"/>
      <c r="AN1373" s="358"/>
      <c r="AO1373" s="358"/>
      <c r="AP1373" s="358"/>
      <c r="AQ1373" s="358"/>
      <c r="AR1373" s="358"/>
      <c r="AS1373" s="358"/>
      <c r="AT1373" s="358"/>
      <c r="AU1373" s="358"/>
      <c r="AV1373" s="358"/>
      <c r="AW1373" s="358"/>
      <c r="AX1373" s="358"/>
      <c r="AY1373" s="358"/>
      <c r="AZ1373" s="358"/>
      <c r="BA1373" s="358"/>
      <c r="BB1373" s="358"/>
      <c r="BC1373" s="358"/>
      <c r="BD1373" s="358"/>
      <c r="BE1373" s="358"/>
    </row>
    <row r="1374" spans="1:65" ht="14.25" hidden="1">
      <c r="A1374" s="359"/>
      <c r="B1374" s="358"/>
      <c r="C1374" s="358"/>
      <c r="D1374" s="358"/>
      <c r="E1374" s="358"/>
      <c r="F1374" s="358"/>
      <c r="H1374" s="358"/>
      <c r="I1374" s="358"/>
      <c r="J1374" s="358"/>
      <c r="K1374" s="358"/>
      <c r="L1374" s="358"/>
      <c r="M1374" s="358"/>
      <c r="N1374" s="358"/>
      <c r="O1374" s="358"/>
      <c r="P1374" s="358"/>
      <c r="Q1374" s="358"/>
      <c r="R1374" s="358"/>
      <c r="S1374" s="358"/>
      <c r="T1374" s="358"/>
      <c r="U1374" s="358"/>
      <c r="V1374" s="358"/>
      <c r="W1374" s="358"/>
      <c r="X1374" s="358"/>
      <c r="Y1374" s="358"/>
      <c r="Z1374" s="358"/>
      <c r="AA1374" s="358"/>
      <c r="AB1374" s="358"/>
      <c r="AC1374" s="358"/>
      <c r="AD1374" s="358"/>
      <c r="AE1374" s="358"/>
      <c r="AF1374" s="358"/>
      <c r="AG1374" s="358"/>
      <c r="AH1374" s="358"/>
      <c r="AI1374" s="358"/>
      <c r="AJ1374" s="358"/>
      <c r="AK1374" s="358"/>
      <c r="AL1374" s="358"/>
      <c r="AM1374" s="358"/>
      <c r="AN1374" s="358"/>
      <c r="AO1374" s="358"/>
      <c r="AP1374" s="358"/>
      <c r="AQ1374" s="358"/>
      <c r="AR1374" s="358"/>
      <c r="AS1374" s="358"/>
      <c r="AT1374" s="358"/>
      <c r="AU1374" s="358"/>
      <c r="AV1374" s="358"/>
      <c r="AW1374" s="358"/>
      <c r="AX1374" s="358"/>
      <c r="AY1374" s="358"/>
      <c r="AZ1374" s="358"/>
      <c r="BA1374" s="358"/>
      <c r="BB1374" s="358"/>
      <c r="BC1374" s="358"/>
      <c r="BD1374" s="358"/>
      <c r="BE1374" s="358"/>
    </row>
    <row r="1375" spans="1:65" ht="14.25" hidden="1">
      <c r="A1375" s="359"/>
      <c r="B1375" s="358"/>
      <c r="C1375" s="358"/>
      <c r="D1375" s="358"/>
      <c r="E1375" s="358"/>
      <c r="F1375" s="358"/>
      <c r="H1375" s="358"/>
      <c r="I1375" s="358"/>
      <c r="J1375" s="358"/>
      <c r="K1375" s="358"/>
      <c r="L1375" s="358"/>
      <c r="M1375" s="358"/>
      <c r="N1375" s="358"/>
      <c r="O1375" s="358"/>
      <c r="P1375" s="358"/>
      <c r="Q1375" s="358"/>
      <c r="R1375" s="358"/>
      <c r="S1375" s="358"/>
      <c r="T1375" s="358"/>
      <c r="U1375" s="358"/>
      <c r="V1375" s="358"/>
      <c r="W1375" s="358"/>
      <c r="X1375" s="358"/>
      <c r="Y1375" s="358"/>
      <c r="Z1375" s="358"/>
      <c r="AA1375" s="358"/>
      <c r="AB1375" s="358"/>
      <c r="AC1375" s="358"/>
      <c r="AD1375" s="358"/>
      <c r="AE1375" s="358"/>
      <c r="AF1375" s="358"/>
      <c r="AG1375" s="358"/>
      <c r="AH1375" s="358"/>
      <c r="AI1375" s="358"/>
      <c r="AJ1375" s="358"/>
      <c r="AK1375" s="358"/>
      <c r="AL1375" s="358"/>
      <c r="AM1375" s="358"/>
      <c r="AN1375" s="358"/>
      <c r="AO1375" s="358"/>
      <c r="AP1375" s="358"/>
      <c r="AQ1375" s="358"/>
      <c r="AR1375" s="358"/>
      <c r="AS1375" s="358"/>
      <c r="AT1375" s="358"/>
      <c r="AU1375" s="358"/>
      <c r="AV1375" s="358"/>
      <c r="AW1375" s="358"/>
      <c r="AX1375" s="358"/>
      <c r="AY1375" s="358"/>
      <c r="AZ1375" s="358"/>
      <c r="BA1375" s="358"/>
      <c r="BB1375" s="358"/>
      <c r="BC1375" s="358"/>
      <c r="BD1375" s="358"/>
      <c r="BE1375" s="358"/>
    </row>
    <row r="1376" spans="1:65" ht="14.25" hidden="1">
      <c r="A1376" s="359"/>
      <c r="B1376" s="358"/>
      <c r="C1376" s="358"/>
      <c r="D1376" s="358"/>
      <c r="E1376" s="358"/>
      <c r="F1376" s="358"/>
      <c r="H1376" s="358"/>
      <c r="I1376" s="358"/>
      <c r="J1376" s="358"/>
      <c r="K1376" s="358"/>
      <c r="L1376" s="358"/>
      <c r="M1376" s="358"/>
      <c r="N1376" s="358"/>
      <c r="O1376" s="358"/>
      <c r="P1376" s="358"/>
      <c r="Q1376" s="358"/>
      <c r="R1376" s="358"/>
      <c r="S1376" s="358"/>
      <c r="T1376" s="358"/>
      <c r="U1376" s="358"/>
      <c r="V1376" s="358"/>
      <c r="W1376" s="358"/>
      <c r="X1376" s="358"/>
      <c r="Y1376" s="358"/>
      <c r="Z1376" s="358"/>
      <c r="AA1376" s="358"/>
      <c r="AB1376" s="358"/>
      <c r="AC1376" s="358"/>
      <c r="AD1376" s="358"/>
      <c r="AE1376" s="358"/>
      <c r="AF1376" s="358"/>
      <c r="AG1376" s="358"/>
      <c r="AH1376" s="358"/>
      <c r="AI1376" s="358"/>
      <c r="AJ1376" s="358"/>
      <c r="AK1376" s="358"/>
      <c r="AL1376" s="358"/>
      <c r="AM1376" s="358"/>
      <c r="AN1376" s="358"/>
      <c r="AO1376" s="358"/>
      <c r="AP1376" s="358"/>
      <c r="AQ1376" s="358"/>
      <c r="AR1376" s="358"/>
      <c r="AS1376" s="358"/>
      <c r="AT1376" s="358"/>
      <c r="AU1376" s="358"/>
      <c r="AV1376" s="358"/>
      <c r="AW1376" s="358"/>
      <c r="AX1376" s="358"/>
      <c r="AY1376" s="358"/>
      <c r="AZ1376" s="358"/>
      <c r="BA1376" s="358"/>
      <c r="BB1376" s="358"/>
      <c r="BC1376" s="358"/>
      <c r="BD1376" s="358"/>
      <c r="BE1376" s="358"/>
    </row>
    <row r="1377" spans="1:57" ht="14.25" hidden="1">
      <c r="A1377" s="359"/>
      <c r="B1377" s="358"/>
      <c r="C1377" s="358"/>
      <c r="D1377" s="358"/>
      <c r="E1377" s="358"/>
      <c r="F1377" s="358"/>
      <c r="H1377" s="358"/>
      <c r="I1377" s="358"/>
      <c r="J1377" s="358"/>
      <c r="K1377" s="358"/>
      <c r="L1377" s="358"/>
      <c r="M1377" s="358"/>
      <c r="N1377" s="358"/>
      <c r="O1377" s="358"/>
      <c r="P1377" s="358"/>
      <c r="Q1377" s="358"/>
      <c r="R1377" s="358"/>
      <c r="S1377" s="358"/>
      <c r="T1377" s="358"/>
      <c r="U1377" s="358"/>
      <c r="V1377" s="358"/>
      <c r="W1377" s="358"/>
      <c r="X1377" s="358"/>
      <c r="Y1377" s="358"/>
      <c r="Z1377" s="358"/>
      <c r="AA1377" s="358"/>
      <c r="AB1377" s="358"/>
      <c r="AC1377" s="358"/>
      <c r="AD1377" s="358"/>
      <c r="AE1377" s="358"/>
      <c r="AF1377" s="358"/>
      <c r="AG1377" s="358"/>
      <c r="AH1377" s="358"/>
      <c r="AI1377" s="358"/>
      <c r="AJ1377" s="358"/>
      <c r="AK1377" s="358"/>
      <c r="AL1377" s="358"/>
      <c r="AM1377" s="358"/>
      <c r="AN1377" s="358"/>
      <c r="AO1377" s="358"/>
      <c r="AP1377" s="358"/>
      <c r="AQ1377" s="358"/>
      <c r="AR1377" s="358"/>
      <c r="AS1377" s="358"/>
      <c r="AT1377" s="358"/>
      <c r="AU1377" s="358"/>
      <c r="AV1377" s="358"/>
      <c r="AW1377" s="358"/>
      <c r="AX1377" s="358"/>
      <c r="AY1377" s="358"/>
      <c r="AZ1377" s="358"/>
      <c r="BA1377" s="358"/>
      <c r="BB1377" s="358"/>
      <c r="BC1377" s="358"/>
      <c r="BD1377" s="358"/>
      <c r="BE1377" s="358"/>
    </row>
    <row r="1378" spans="1:57" ht="14.25" hidden="1">
      <c r="A1378" s="359"/>
      <c r="B1378" s="358"/>
      <c r="C1378" s="358"/>
      <c r="D1378" s="358"/>
      <c r="E1378" s="358"/>
      <c r="F1378" s="358"/>
      <c r="H1378" s="358"/>
      <c r="I1378" s="358"/>
      <c r="J1378" s="358"/>
      <c r="K1378" s="358"/>
      <c r="L1378" s="358"/>
      <c r="M1378" s="358"/>
      <c r="N1378" s="358"/>
      <c r="O1378" s="358"/>
      <c r="P1378" s="358"/>
      <c r="Q1378" s="358"/>
      <c r="R1378" s="358"/>
      <c r="S1378" s="358"/>
      <c r="T1378" s="358"/>
      <c r="U1378" s="358"/>
      <c r="V1378" s="358"/>
      <c r="W1378" s="358"/>
      <c r="X1378" s="358"/>
      <c r="Y1378" s="358"/>
      <c r="Z1378" s="358"/>
      <c r="AA1378" s="358"/>
      <c r="AB1378" s="358"/>
      <c r="AC1378" s="358"/>
      <c r="AD1378" s="358"/>
      <c r="AE1378" s="358"/>
      <c r="AF1378" s="358"/>
      <c r="AG1378" s="358"/>
      <c r="AH1378" s="358"/>
      <c r="AI1378" s="358"/>
      <c r="AJ1378" s="358"/>
      <c r="AK1378" s="358"/>
      <c r="AL1378" s="358"/>
      <c r="AM1378" s="358"/>
      <c r="AN1378" s="358"/>
      <c r="AO1378" s="358"/>
      <c r="AP1378" s="358"/>
      <c r="AQ1378" s="358"/>
      <c r="AR1378" s="358"/>
      <c r="AS1378" s="358"/>
      <c r="AT1378" s="358"/>
      <c r="AU1378" s="358"/>
      <c r="AV1378" s="358"/>
      <c r="AW1378" s="358"/>
      <c r="AX1378" s="358"/>
      <c r="AY1378" s="358"/>
      <c r="AZ1378" s="358"/>
      <c r="BA1378" s="358"/>
      <c r="BB1378" s="358"/>
      <c r="BC1378" s="358"/>
      <c r="BD1378" s="358"/>
      <c r="BE1378" s="358"/>
    </row>
    <row r="1379" spans="1:57" ht="14.25" hidden="1">
      <c r="A1379" s="359"/>
      <c r="B1379" s="358"/>
      <c r="C1379" s="358"/>
      <c r="D1379" s="358"/>
      <c r="E1379" s="358"/>
      <c r="F1379" s="358"/>
      <c r="H1379" s="358"/>
      <c r="I1379" s="358"/>
      <c r="J1379" s="358"/>
      <c r="K1379" s="358"/>
      <c r="L1379" s="358"/>
      <c r="M1379" s="358"/>
      <c r="N1379" s="358"/>
      <c r="O1379" s="358"/>
      <c r="P1379" s="358"/>
      <c r="Q1379" s="358"/>
      <c r="R1379" s="358"/>
      <c r="S1379" s="358"/>
      <c r="T1379" s="358"/>
      <c r="U1379" s="358"/>
      <c r="V1379" s="358"/>
      <c r="W1379" s="358"/>
      <c r="X1379" s="358"/>
      <c r="Y1379" s="358"/>
      <c r="Z1379" s="358"/>
      <c r="AA1379" s="358"/>
      <c r="AB1379" s="358"/>
      <c r="AC1379" s="358"/>
      <c r="AD1379" s="358"/>
      <c r="AE1379" s="358"/>
      <c r="AF1379" s="358"/>
      <c r="AG1379" s="358"/>
      <c r="AH1379" s="358"/>
      <c r="AI1379" s="358"/>
      <c r="AJ1379" s="358"/>
      <c r="AK1379" s="358"/>
      <c r="AL1379" s="358"/>
      <c r="AM1379" s="358"/>
      <c r="AN1379" s="358"/>
      <c r="AO1379" s="358"/>
      <c r="AP1379" s="358"/>
      <c r="AQ1379" s="358"/>
      <c r="AR1379" s="358"/>
      <c r="AS1379" s="358"/>
      <c r="AT1379" s="358"/>
      <c r="AU1379" s="358"/>
      <c r="AV1379" s="358"/>
      <c r="AW1379" s="358"/>
      <c r="AX1379" s="358"/>
      <c r="AY1379" s="358"/>
      <c r="AZ1379" s="358"/>
      <c r="BA1379" s="358"/>
      <c r="BB1379" s="358"/>
      <c r="BC1379" s="358"/>
      <c r="BD1379" s="358"/>
      <c r="BE1379" s="358"/>
    </row>
    <row r="1380" spans="1:57" ht="14.25" hidden="1">
      <c r="A1380" s="359"/>
      <c r="B1380" s="358"/>
      <c r="C1380" s="358"/>
      <c r="D1380" s="358"/>
      <c r="E1380" s="358"/>
      <c r="F1380" s="358"/>
      <c r="H1380" s="358"/>
      <c r="I1380" s="358"/>
      <c r="J1380" s="358"/>
      <c r="K1380" s="358"/>
      <c r="L1380" s="358"/>
      <c r="M1380" s="358"/>
      <c r="N1380" s="358"/>
      <c r="O1380" s="358"/>
      <c r="P1380" s="358"/>
      <c r="Q1380" s="358"/>
      <c r="R1380" s="358"/>
      <c r="S1380" s="358"/>
      <c r="T1380" s="358"/>
      <c r="U1380" s="358"/>
      <c r="V1380" s="358"/>
      <c r="W1380" s="358"/>
      <c r="X1380" s="358"/>
      <c r="Y1380" s="358"/>
      <c r="Z1380" s="358"/>
      <c r="AA1380" s="358"/>
      <c r="AB1380" s="358"/>
      <c r="AC1380" s="358"/>
      <c r="AD1380" s="358"/>
      <c r="AE1380" s="358"/>
      <c r="AF1380" s="358"/>
      <c r="AG1380" s="358"/>
      <c r="AH1380" s="358"/>
      <c r="AI1380" s="358"/>
      <c r="AJ1380" s="358"/>
      <c r="AK1380" s="358"/>
      <c r="AL1380" s="358"/>
      <c r="AM1380" s="358"/>
      <c r="AN1380" s="358"/>
      <c r="AO1380" s="358"/>
      <c r="AP1380" s="358"/>
      <c r="AQ1380" s="358"/>
      <c r="AR1380" s="358"/>
      <c r="AS1380" s="358"/>
      <c r="AT1380" s="358"/>
      <c r="AU1380" s="358"/>
      <c r="AV1380" s="358"/>
      <c r="AW1380" s="358"/>
      <c r="AX1380" s="358"/>
      <c r="AY1380" s="358"/>
      <c r="AZ1380" s="358"/>
      <c r="BA1380" s="358"/>
      <c r="BB1380" s="358"/>
      <c r="BC1380" s="358"/>
      <c r="BD1380" s="358"/>
      <c r="BE1380" s="358"/>
    </row>
    <row r="1381" spans="1:57" ht="14.25" hidden="1">
      <c r="A1381" s="359"/>
      <c r="B1381" s="358"/>
      <c r="C1381" s="358"/>
      <c r="D1381" s="358"/>
      <c r="E1381" s="358"/>
      <c r="F1381" s="358"/>
      <c r="H1381" s="358"/>
      <c r="I1381" s="358"/>
      <c r="J1381" s="358"/>
      <c r="K1381" s="358"/>
      <c r="L1381" s="358"/>
      <c r="M1381" s="358"/>
      <c r="N1381" s="358"/>
      <c r="O1381" s="358"/>
      <c r="P1381" s="358"/>
      <c r="Q1381" s="358"/>
      <c r="R1381" s="358"/>
      <c r="S1381" s="358"/>
      <c r="T1381" s="358"/>
      <c r="U1381" s="358"/>
      <c r="V1381" s="358"/>
      <c r="W1381" s="358"/>
      <c r="X1381" s="358"/>
      <c r="Y1381" s="358"/>
      <c r="Z1381" s="358"/>
      <c r="AA1381" s="358"/>
      <c r="AB1381" s="358"/>
      <c r="AC1381" s="358"/>
      <c r="AD1381" s="358"/>
      <c r="AE1381" s="358"/>
      <c r="AF1381" s="358"/>
      <c r="AG1381" s="358"/>
      <c r="AH1381" s="358"/>
      <c r="AI1381" s="358"/>
      <c r="AJ1381" s="358"/>
      <c r="AK1381" s="358"/>
      <c r="AL1381" s="358"/>
      <c r="AM1381" s="358"/>
      <c r="AN1381" s="358"/>
      <c r="AO1381" s="358"/>
      <c r="AP1381" s="358"/>
      <c r="AQ1381" s="358"/>
      <c r="AR1381" s="358"/>
      <c r="AS1381" s="358"/>
      <c r="AT1381" s="358"/>
      <c r="AU1381" s="358"/>
      <c r="AV1381" s="358"/>
      <c r="AW1381" s="358"/>
      <c r="AX1381" s="358"/>
      <c r="AY1381" s="358"/>
      <c r="AZ1381" s="358"/>
      <c r="BA1381" s="358"/>
      <c r="BB1381" s="358"/>
      <c r="BC1381" s="358"/>
      <c r="BD1381" s="358"/>
      <c r="BE1381" s="358"/>
    </row>
    <row r="1382" spans="1:57" ht="14.25" hidden="1">
      <c r="A1382" s="359"/>
      <c r="B1382" s="358"/>
      <c r="C1382" s="358"/>
      <c r="D1382" s="358"/>
      <c r="E1382" s="358"/>
      <c r="F1382" s="358"/>
      <c r="H1382" s="358"/>
      <c r="I1382" s="358"/>
      <c r="J1382" s="358"/>
      <c r="K1382" s="358"/>
      <c r="L1382" s="358"/>
      <c r="M1382" s="358"/>
      <c r="N1382" s="358"/>
      <c r="O1382" s="358"/>
      <c r="P1382" s="358"/>
      <c r="Q1382" s="358"/>
      <c r="R1382" s="358"/>
      <c r="S1382" s="358"/>
      <c r="T1382" s="358"/>
      <c r="U1382" s="358"/>
      <c r="V1382" s="358"/>
      <c r="W1382" s="358"/>
      <c r="X1382" s="358"/>
      <c r="Y1382" s="358"/>
      <c r="Z1382" s="358"/>
      <c r="AA1382" s="358"/>
      <c r="AB1382" s="358"/>
      <c r="AC1382" s="358"/>
      <c r="AD1382" s="358"/>
      <c r="AE1382" s="358"/>
      <c r="AF1382" s="358"/>
      <c r="AG1382" s="358"/>
      <c r="AH1382" s="358"/>
      <c r="AI1382" s="358"/>
      <c r="AJ1382" s="358"/>
      <c r="AK1382" s="358"/>
      <c r="AL1382" s="358"/>
      <c r="AM1382" s="358"/>
      <c r="AN1382" s="358"/>
      <c r="AO1382" s="358"/>
      <c r="AP1382" s="358"/>
      <c r="AQ1382" s="358"/>
      <c r="AR1382" s="358"/>
      <c r="AS1382" s="358"/>
      <c r="AT1382" s="358"/>
      <c r="AU1382" s="358"/>
      <c r="AV1382" s="358"/>
      <c r="AW1382" s="358"/>
      <c r="AX1382" s="358"/>
      <c r="AY1382" s="358"/>
      <c r="AZ1382" s="358"/>
      <c r="BA1382" s="358"/>
      <c r="BB1382" s="358"/>
      <c r="BC1382" s="358"/>
      <c r="BD1382" s="358"/>
      <c r="BE1382" s="358"/>
    </row>
    <row r="1383" spans="1:57" ht="14.25" hidden="1">
      <c r="A1383" s="359"/>
      <c r="B1383" s="358"/>
      <c r="C1383" s="358"/>
      <c r="D1383" s="358"/>
      <c r="E1383" s="358"/>
      <c r="F1383" s="358"/>
      <c r="H1383" s="358"/>
      <c r="I1383" s="358"/>
      <c r="J1383" s="358"/>
      <c r="K1383" s="358"/>
      <c r="L1383" s="358"/>
      <c r="M1383" s="358"/>
      <c r="N1383" s="358"/>
      <c r="O1383" s="358"/>
      <c r="P1383" s="358"/>
      <c r="Q1383" s="358"/>
      <c r="R1383" s="358"/>
      <c r="S1383" s="358"/>
      <c r="T1383" s="358"/>
      <c r="U1383" s="358"/>
      <c r="V1383" s="358"/>
      <c r="W1383" s="358"/>
      <c r="X1383" s="358"/>
      <c r="Y1383" s="358"/>
      <c r="Z1383" s="358"/>
      <c r="AA1383" s="358"/>
      <c r="AB1383" s="358"/>
      <c r="AC1383" s="358"/>
      <c r="AD1383" s="358"/>
      <c r="AE1383" s="358"/>
      <c r="AF1383" s="358"/>
      <c r="AG1383" s="358"/>
      <c r="AH1383" s="358"/>
      <c r="AI1383" s="358"/>
      <c r="AJ1383" s="358"/>
      <c r="AK1383" s="358"/>
      <c r="AL1383" s="358"/>
      <c r="AM1383" s="358"/>
      <c r="AN1383" s="358"/>
      <c r="AO1383" s="358"/>
      <c r="AP1383" s="358"/>
      <c r="AQ1383" s="358"/>
      <c r="AR1383" s="358"/>
      <c r="AS1383" s="358"/>
      <c r="AT1383" s="358"/>
      <c r="AU1383" s="358"/>
      <c r="AV1383" s="358"/>
      <c r="AW1383" s="358"/>
      <c r="AX1383" s="358"/>
      <c r="AY1383" s="358"/>
      <c r="AZ1383" s="358"/>
      <c r="BA1383" s="358"/>
      <c r="BB1383" s="358"/>
      <c r="BC1383" s="358"/>
      <c r="BD1383" s="358"/>
      <c r="BE1383" s="358"/>
    </row>
    <row r="1384" spans="1:57" ht="14.25" hidden="1">
      <c r="A1384" s="359"/>
      <c r="B1384" s="358"/>
      <c r="C1384" s="358"/>
      <c r="D1384" s="358"/>
      <c r="E1384" s="358"/>
      <c r="F1384" s="358"/>
      <c r="H1384" s="358"/>
      <c r="I1384" s="358"/>
      <c r="J1384" s="358"/>
      <c r="K1384" s="358"/>
      <c r="L1384" s="358"/>
      <c r="M1384" s="358"/>
      <c r="N1384" s="358"/>
      <c r="O1384" s="358"/>
      <c r="P1384" s="358"/>
      <c r="Q1384" s="358"/>
      <c r="R1384" s="358"/>
      <c r="S1384" s="358"/>
      <c r="T1384" s="358"/>
      <c r="U1384" s="358"/>
      <c r="V1384" s="358"/>
      <c r="W1384" s="358"/>
      <c r="X1384" s="358"/>
      <c r="Y1384" s="358"/>
      <c r="Z1384" s="358"/>
      <c r="AA1384" s="358"/>
      <c r="AB1384" s="358"/>
      <c r="AC1384" s="358"/>
      <c r="AD1384" s="358"/>
      <c r="AE1384" s="358"/>
      <c r="AF1384" s="358"/>
      <c r="AG1384" s="358"/>
      <c r="AH1384" s="358"/>
      <c r="AI1384" s="358"/>
      <c r="AJ1384" s="358"/>
      <c r="AK1384" s="358"/>
      <c r="AL1384" s="358"/>
      <c r="AM1384" s="358"/>
      <c r="AN1384" s="358"/>
      <c r="AO1384" s="358"/>
      <c r="AP1384" s="358"/>
      <c r="AQ1384" s="358"/>
      <c r="AR1384" s="358"/>
      <c r="AS1384" s="358"/>
      <c r="AT1384" s="358"/>
      <c r="AU1384" s="358"/>
      <c r="AV1384" s="358"/>
      <c r="AW1384" s="358"/>
      <c r="AX1384" s="358"/>
      <c r="AY1384" s="358"/>
      <c r="AZ1384" s="358"/>
      <c r="BA1384" s="358"/>
      <c r="BB1384" s="358"/>
      <c r="BC1384" s="358"/>
      <c r="BD1384" s="358"/>
      <c r="BE1384" s="358"/>
    </row>
    <row r="1385" spans="1:57" ht="14.25" hidden="1">
      <c r="A1385" s="359"/>
      <c r="B1385" s="358"/>
      <c r="C1385" s="358"/>
      <c r="D1385" s="358"/>
      <c r="E1385" s="358"/>
      <c r="F1385" s="358"/>
      <c r="H1385" s="358"/>
      <c r="I1385" s="358"/>
      <c r="J1385" s="358"/>
      <c r="K1385" s="358"/>
      <c r="L1385" s="358"/>
      <c r="M1385" s="358"/>
      <c r="N1385" s="358"/>
      <c r="O1385" s="358"/>
      <c r="P1385" s="358"/>
      <c r="Q1385" s="358"/>
      <c r="R1385" s="358"/>
      <c r="S1385" s="358"/>
      <c r="T1385" s="358"/>
      <c r="U1385" s="358"/>
      <c r="V1385" s="358"/>
      <c r="W1385" s="358"/>
      <c r="X1385" s="358"/>
      <c r="Y1385" s="358"/>
      <c r="Z1385" s="358"/>
      <c r="AA1385" s="358"/>
      <c r="AB1385" s="358"/>
      <c r="AC1385" s="358"/>
      <c r="AD1385" s="358"/>
      <c r="AE1385" s="358"/>
      <c r="AF1385" s="358"/>
      <c r="AG1385" s="358"/>
      <c r="AH1385" s="358"/>
      <c r="AI1385" s="358"/>
      <c r="AJ1385" s="358"/>
      <c r="AK1385" s="358"/>
      <c r="AL1385" s="358"/>
      <c r="AM1385" s="358"/>
      <c r="AN1385" s="358"/>
      <c r="AO1385" s="358"/>
      <c r="AP1385" s="358"/>
      <c r="AQ1385" s="358"/>
      <c r="AR1385" s="358"/>
      <c r="AS1385" s="358"/>
      <c r="AT1385" s="358"/>
      <c r="AU1385" s="358"/>
      <c r="AV1385" s="358"/>
      <c r="AW1385" s="358"/>
      <c r="AX1385" s="358"/>
      <c r="AY1385" s="358"/>
      <c r="AZ1385" s="358"/>
      <c r="BA1385" s="358"/>
      <c r="BB1385" s="358"/>
      <c r="BC1385" s="358"/>
      <c r="BD1385" s="358"/>
      <c r="BE1385" s="358"/>
    </row>
    <row r="1386" spans="1:57" ht="14.25" hidden="1">
      <c r="A1386" s="359"/>
      <c r="B1386" s="358"/>
      <c r="C1386" s="358"/>
      <c r="D1386" s="358"/>
      <c r="E1386" s="358"/>
      <c r="F1386" s="358"/>
      <c r="H1386" s="358"/>
      <c r="I1386" s="358"/>
      <c r="J1386" s="358"/>
      <c r="K1386" s="358"/>
      <c r="L1386" s="358"/>
      <c r="M1386" s="358"/>
      <c r="N1386" s="358"/>
      <c r="O1386" s="358"/>
      <c r="P1386" s="358"/>
      <c r="Q1386" s="358"/>
      <c r="R1386" s="358"/>
      <c r="S1386" s="358"/>
      <c r="T1386" s="358"/>
      <c r="U1386" s="358"/>
      <c r="V1386" s="358"/>
      <c r="W1386" s="358"/>
      <c r="X1386" s="358"/>
      <c r="Y1386" s="358"/>
      <c r="Z1386" s="358"/>
      <c r="AA1386" s="358"/>
      <c r="AB1386" s="358"/>
      <c r="AC1386" s="358"/>
      <c r="AD1386" s="358"/>
      <c r="AE1386" s="358"/>
      <c r="AF1386" s="358"/>
      <c r="AG1386" s="358"/>
      <c r="AH1386" s="358"/>
      <c r="AI1386" s="358"/>
      <c r="AJ1386" s="358"/>
      <c r="AK1386" s="358"/>
      <c r="AL1386" s="358"/>
      <c r="AM1386" s="358"/>
      <c r="AN1386" s="358"/>
      <c r="AO1386" s="358"/>
      <c r="AP1386" s="358"/>
      <c r="AQ1386" s="358"/>
      <c r="AR1386" s="358"/>
      <c r="AS1386" s="358"/>
      <c r="AT1386" s="358"/>
      <c r="AU1386" s="358"/>
      <c r="AV1386" s="358"/>
      <c r="AW1386" s="358"/>
      <c r="AX1386" s="358"/>
      <c r="AY1386" s="358"/>
      <c r="AZ1386" s="358"/>
      <c r="BA1386" s="358"/>
      <c r="BB1386" s="358"/>
      <c r="BC1386" s="358"/>
      <c r="BD1386" s="358"/>
      <c r="BE1386" s="358"/>
    </row>
    <row r="1387" spans="1:57" ht="14.25" hidden="1">
      <c r="A1387" s="359"/>
      <c r="B1387" s="358"/>
      <c r="C1387" s="358"/>
      <c r="D1387" s="358"/>
      <c r="E1387" s="358"/>
      <c r="F1387" s="358"/>
      <c r="H1387" s="358"/>
      <c r="I1387" s="358"/>
      <c r="J1387" s="358"/>
      <c r="K1387" s="358"/>
      <c r="L1387" s="358"/>
      <c r="M1387" s="358"/>
      <c r="N1387" s="358"/>
      <c r="O1387" s="358"/>
      <c r="P1387" s="358"/>
      <c r="Q1387" s="358"/>
      <c r="R1387" s="358"/>
      <c r="S1387" s="358"/>
      <c r="T1387" s="358"/>
      <c r="U1387" s="358"/>
      <c r="V1387" s="358"/>
      <c r="W1387" s="358"/>
      <c r="X1387" s="358"/>
      <c r="Y1387" s="358"/>
      <c r="Z1387" s="358"/>
      <c r="AA1387" s="358"/>
      <c r="AB1387" s="358"/>
      <c r="AC1387" s="358"/>
      <c r="AD1387" s="358"/>
      <c r="AE1387" s="358"/>
      <c r="AF1387" s="358"/>
      <c r="AG1387" s="358"/>
      <c r="AH1387" s="358"/>
      <c r="AI1387" s="358"/>
      <c r="AJ1387" s="358"/>
      <c r="AK1387" s="358"/>
      <c r="AL1387" s="358"/>
      <c r="AM1387" s="358"/>
      <c r="AN1387" s="358"/>
      <c r="AO1387" s="358"/>
      <c r="AP1387" s="358"/>
      <c r="AQ1387" s="358"/>
      <c r="AR1387" s="358"/>
      <c r="AS1387" s="358"/>
      <c r="AT1387" s="358"/>
      <c r="AU1387" s="358"/>
      <c r="AV1387" s="358"/>
      <c r="AW1387" s="358"/>
      <c r="AX1387" s="358"/>
      <c r="AY1387" s="358"/>
      <c r="AZ1387" s="358"/>
      <c r="BA1387" s="358"/>
      <c r="BB1387" s="358"/>
      <c r="BC1387" s="358"/>
      <c r="BD1387" s="358"/>
      <c r="BE1387" s="358"/>
    </row>
    <row r="1388" spans="1:57" ht="14.25" hidden="1">
      <c r="A1388" s="359"/>
      <c r="B1388" s="358"/>
      <c r="C1388" s="358"/>
      <c r="D1388" s="358"/>
      <c r="E1388" s="358"/>
      <c r="F1388" s="358"/>
      <c r="H1388" s="358"/>
      <c r="I1388" s="358"/>
      <c r="J1388" s="358"/>
      <c r="K1388" s="358"/>
      <c r="L1388" s="358"/>
      <c r="M1388" s="358"/>
      <c r="N1388" s="358"/>
      <c r="O1388" s="358"/>
      <c r="P1388" s="358"/>
      <c r="Q1388" s="358"/>
      <c r="R1388" s="358"/>
      <c r="S1388" s="358"/>
      <c r="T1388" s="358"/>
      <c r="U1388" s="358"/>
      <c r="V1388" s="358"/>
      <c r="W1388" s="358"/>
      <c r="X1388" s="358"/>
      <c r="Y1388" s="358"/>
      <c r="Z1388" s="358"/>
      <c r="AA1388" s="358"/>
      <c r="AB1388" s="358"/>
      <c r="AC1388" s="358"/>
      <c r="AD1388" s="358"/>
      <c r="AE1388" s="358"/>
      <c r="AF1388" s="358"/>
      <c r="AG1388" s="358"/>
      <c r="AH1388" s="358"/>
      <c r="AI1388" s="358"/>
      <c r="AJ1388" s="358"/>
      <c r="AK1388" s="358"/>
      <c r="AL1388" s="358"/>
      <c r="AM1388" s="358"/>
      <c r="AN1388" s="358"/>
      <c r="AO1388" s="358"/>
      <c r="AP1388" s="358"/>
      <c r="AQ1388" s="358"/>
      <c r="AR1388" s="358"/>
      <c r="AS1388" s="358"/>
      <c r="AT1388" s="358"/>
      <c r="AU1388" s="358"/>
      <c r="AV1388" s="358"/>
      <c r="AW1388" s="358"/>
      <c r="AX1388" s="358"/>
      <c r="AY1388" s="358"/>
      <c r="AZ1388" s="358"/>
      <c r="BA1388" s="358"/>
      <c r="BB1388" s="358"/>
      <c r="BC1388" s="358"/>
      <c r="BD1388" s="358"/>
      <c r="BE1388" s="358"/>
    </row>
    <row r="1389" spans="1:57" ht="14.25" hidden="1">
      <c r="A1389" s="359"/>
      <c r="B1389" s="358"/>
      <c r="C1389" s="358"/>
      <c r="D1389" s="358"/>
      <c r="E1389" s="358"/>
      <c r="F1389" s="358"/>
      <c r="H1389" s="358"/>
      <c r="I1389" s="358"/>
      <c r="J1389" s="358"/>
      <c r="K1389" s="358"/>
      <c r="L1389" s="358"/>
      <c r="M1389" s="358"/>
      <c r="N1389" s="358"/>
      <c r="O1389" s="358"/>
      <c r="P1389" s="358"/>
      <c r="Q1389" s="358"/>
      <c r="R1389" s="358"/>
      <c r="S1389" s="358"/>
      <c r="T1389" s="358"/>
      <c r="U1389" s="358"/>
      <c r="V1389" s="358"/>
      <c r="W1389" s="358"/>
      <c r="X1389" s="358"/>
      <c r="Y1389" s="358"/>
      <c r="Z1389" s="358"/>
      <c r="AA1389" s="358"/>
      <c r="AB1389" s="358"/>
      <c r="AC1389" s="358"/>
      <c r="AD1389" s="358"/>
      <c r="AE1389" s="358"/>
      <c r="AF1389" s="358"/>
      <c r="AG1389" s="358"/>
      <c r="AH1389" s="358"/>
      <c r="AI1389" s="358"/>
      <c r="AJ1389" s="358"/>
      <c r="AK1389" s="358"/>
      <c r="AL1389" s="358"/>
      <c r="AM1389" s="358"/>
      <c r="AN1389" s="358"/>
      <c r="AO1389" s="358"/>
      <c r="AP1389" s="358"/>
      <c r="AQ1389" s="358"/>
      <c r="AR1389" s="358"/>
      <c r="AS1389" s="358"/>
      <c r="AT1389" s="358"/>
      <c r="AU1389" s="358"/>
      <c r="AV1389" s="358"/>
      <c r="AW1389" s="358"/>
      <c r="AX1389" s="358"/>
      <c r="AY1389" s="358"/>
      <c r="AZ1389" s="358"/>
      <c r="BA1389" s="358"/>
      <c r="BB1389" s="358"/>
      <c r="BC1389" s="358"/>
      <c r="BD1389" s="358"/>
      <c r="BE1389" s="358"/>
    </row>
    <row r="1390" spans="1:57" ht="14.25" hidden="1">
      <c r="A1390" s="359"/>
      <c r="B1390" s="358"/>
      <c r="C1390" s="358"/>
      <c r="D1390" s="358"/>
      <c r="E1390" s="358"/>
      <c r="F1390" s="358"/>
      <c r="H1390" s="358"/>
      <c r="I1390" s="358"/>
      <c r="J1390" s="358"/>
      <c r="K1390" s="358"/>
      <c r="L1390" s="358"/>
      <c r="M1390" s="358"/>
      <c r="N1390" s="358"/>
      <c r="O1390" s="358"/>
      <c r="P1390" s="358"/>
      <c r="Q1390" s="358"/>
      <c r="R1390" s="358"/>
      <c r="S1390" s="358"/>
      <c r="T1390" s="358"/>
      <c r="U1390" s="358"/>
      <c r="V1390" s="358"/>
      <c r="W1390" s="358"/>
      <c r="X1390" s="358"/>
      <c r="Y1390" s="358"/>
      <c r="Z1390" s="358"/>
      <c r="AA1390" s="358"/>
      <c r="AB1390" s="358"/>
      <c r="AC1390" s="358"/>
      <c r="AD1390" s="358"/>
      <c r="AE1390" s="358"/>
      <c r="AF1390" s="358"/>
      <c r="AG1390" s="358"/>
      <c r="AH1390" s="358"/>
      <c r="AI1390" s="358"/>
      <c r="AJ1390" s="358"/>
      <c r="AK1390" s="358"/>
      <c r="AL1390" s="358"/>
      <c r="AM1390" s="358"/>
      <c r="AN1390" s="358"/>
      <c r="AO1390" s="358"/>
      <c r="AP1390" s="358"/>
      <c r="AQ1390" s="358"/>
      <c r="AR1390" s="358"/>
      <c r="AS1390" s="358"/>
      <c r="AT1390" s="358"/>
      <c r="AU1390" s="358"/>
      <c r="AV1390" s="358"/>
      <c r="AW1390" s="358"/>
      <c r="AX1390" s="358"/>
      <c r="AY1390" s="358"/>
      <c r="AZ1390" s="358"/>
      <c r="BA1390" s="358"/>
      <c r="BB1390" s="358"/>
      <c r="BC1390" s="358"/>
      <c r="BD1390" s="358"/>
      <c r="BE1390" s="358"/>
    </row>
    <row r="1391" spans="1:57" ht="14.25" hidden="1">
      <c r="A1391" s="359"/>
      <c r="B1391" s="358"/>
      <c r="C1391" s="358"/>
      <c r="D1391" s="358"/>
      <c r="E1391" s="358"/>
      <c r="F1391" s="358"/>
      <c r="H1391" s="358"/>
      <c r="I1391" s="358"/>
      <c r="J1391" s="358"/>
      <c r="K1391" s="358"/>
      <c r="L1391" s="358"/>
      <c r="M1391" s="358"/>
      <c r="N1391" s="358"/>
      <c r="O1391" s="358"/>
      <c r="P1391" s="358"/>
      <c r="Q1391" s="358"/>
      <c r="R1391" s="358"/>
      <c r="S1391" s="358"/>
      <c r="T1391" s="358"/>
      <c r="U1391" s="358"/>
      <c r="V1391" s="358"/>
      <c r="W1391" s="358"/>
      <c r="X1391" s="358"/>
      <c r="Y1391" s="358"/>
      <c r="Z1391" s="358"/>
      <c r="AA1391" s="358"/>
      <c r="AB1391" s="358"/>
      <c r="AC1391" s="358"/>
      <c r="AD1391" s="358"/>
      <c r="AE1391" s="358"/>
      <c r="AF1391" s="358"/>
      <c r="AG1391" s="358"/>
      <c r="AH1391" s="358"/>
      <c r="AI1391" s="358"/>
      <c r="AJ1391" s="358"/>
      <c r="AK1391" s="358"/>
      <c r="AL1391" s="358"/>
      <c r="AM1391" s="358"/>
      <c r="AN1391" s="358"/>
      <c r="AO1391" s="358"/>
      <c r="AP1391" s="358"/>
      <c r="AQ1391" s="358"/>
      <c r="AR1391" s="358"/>
      <c r="AS1391" s="358"/>
      <c r="AT1391" s="358"/>
      <c r="AU1391" s="358"/>
      <c r="AV1391" s="358"/>
      <c r="AW1391" s="358"/>
      <c r="AX1391" s="358"/>
      <c r="AY1391" s="358"/>
      <c r="AZ1391" s="358"/>
      <c r="BA1391" s="358"/>
      <c r="BB1391" s="358"/>
      <c r="BC1391" s="358"/>
      <c r="BD1391" s="358"/>
      <c r="BE1391" s="358"/>
    </row>
    <row r="1392" spans="1:57" ht="14.25" hidden="1">
      <c r="A1392" s="359"/>
      <c r="B1392" s="358"/>
      <c r="C1392" s="358"/>
      <c r="D1392" s="358"/>
      <c r="E1392" s="358"/>
      <c r="F1392" s="358"/>
      <c r="H1392" s="358"/>
      <c r="I1392" s="358"/>
      <c r="J1392" s="358"/>
      <c r="K1392" s="358"/>
      <c r="L1392" s="358"/>
      <c r="M1392" s="358"/>
      <c r="N1392" s="358"/>
      <c r="O1392" s="358"/>
      <c r="P1392" s="358"/>
      <c r="Q1392" s="358"/>
      <c r="R1392" s="358"/>
      <c r="S1392" s="358"/>
      <c r="T1392" s="358"/>
      <c r="U1392" s="358"/>
      <c r="V1392" s="358"/>
      <c r="W1392" s="358"/>
      <c r="X1392" s="358"/>
      <c r="Y1392" s="358"/>
      <c r="Z1392" s="358"/>
      <c r="AA1392" s="358"/>
      <c r="AB1392" s="358"/>
      <c r="AC1392" s="358"/>
      <c r="AD1392" s="358"/>
      <c r="AE1392" s="358"/>
      <c r="AF1392" s="358"/>
      <c r="AG1392" s="358"/>
      <c r="AH1392" s="358"/>
      <c r="AI1392" s="358"/>
      <c r="AJ1392" s="358"/>
      <c r="AK1392" s="358"/>
      <c r="AL1392" s="358"/>
      <c r="AM1392" s="358"/>
      <c r="AN1392" s="358"/>
      <c r="AO1392" s="358"/>
      <c r="AP1392" s="358"/>
      <c r="AQ1392" s="358"/>
      <c r="AR1392" s="358"/>
      <c r="AS1392" s="358"/>
      <c r="AT1392" s="358"/>
      <c r="AU1392" s="358"/>
      <c r="AV1392" s="358"/>
      <c r="AW1392" s="358"/>
      <c r="AX1392" s="358"/>
      <c r="AY1392" s="358"/>
      <c r="AZ1392" s="358"/>
      <c r="BA1392" s="358"/>
      <c r="BB1392" s="358"/>
      <c r="BC1392" s="358"/>
      <c r="BD1392" s="358"/>
      <c r="BE1392" s="358"/>
    </row>
    <row r="1393" spans="1:57" ht="14.25" hidden="1">
      <c r="A1393" s="359"/>
      <c r="B1393" s="358"/>
      <c r="C1393" s="358"/>
      <c r="D1393" s="358"/>
      <c r="E1393" s="358"/>
      <c r="F1393" s="358"/>
      <c r="H1393" s="358"/>
      <c r="I1393" s="358"/>
      <c r="J1393" s="358"/>
      <c r="K1393" s="358"/>
      <c r="L1393" s="358"/>
      <c r="M1393" s="358"/>
      <c r="N1393" s="358"/>
      <c r="O1393" s="358"/>
      <c r="P1393" s="358"/>
      <c r="Q1393" s="358"/>
      <c r="R1393" s="358"/>
      <c r="S1393" s="358"/>
      <c r="T1393" s="358"/>
      <c r="U1393" s="358"/>
      <c r="V1393" s="358"/>
      <c r="W1393" s="358"/>
      <c r="X1393" s="358"/>
      <c r="Y1393" s="358"/>
      <c r="Z1393" s="358"/>
      <c r="AA1393" s="358"/>
      <c r="AB1393" s="358"/>
      <c r="AC1393" s="358"/>
      <c r="AD1393" s="358"/>
      <c r="AE1393" s="358"/>
      <c r="AF1393" s="358"/>
      <c r="AG1393" s="358"/>
      <c r="AH1393" s="358"/>
      <c r="AI1393" s="358"/>
      <c r="AJ1393" s="358"/>
      <c r="AK1393" s="358"/>
      <c r="AL1393" s="358"/>
      <c r="AM1393" s="358"/>
      <c r="AN1393" s="358"/>
      <c r="AO1393" s="358"/>
      <c r="AP1393" s="358"/>
      <c r="AQ1393" s="358"/>
      <c r="AR1393" s="358"/>
      <c r="AS1393" s="358"/>
      <c r="AT1393" s="358"/>
      <c r="AU1393" s="358"/>
      <c r="AV1393" s="358"/>
      <c r="AW1393" s="358"/>
      <c r="AX1393" s="358"/>
      <c r="AY1393" s="358"/>
      <c r="AZ1393" s="358"/>
      <c r="BA1393" s="358"/>
      <c r="BB1393" s="358"/>
      <c r="BC1393" s="358"/>
      <c r="BD1393" s="358"/>
      <c r="BE1393" s="358"/>
    </row>
    <row r="1394" spans="1:57" ht="14.25" hidden="1">
      <c r="A1394" s="359"/>
      <c r="B1394" s="358"/>
      <c r="C1394" s="358"/>
      <c r="D1394" s="358"/>
      <c r="E1394" s="358"/>
      <c r="F1394" s="358"/>
      <c r="H1394" s="358"/>
      <c r="I1394" s="358"/>
      <c r="J1394" s="358"/>
      <c r="K1394" s="358"/>
      <c r="L1394" s="358"/>
      <c r="M1394" s="358"/>
      <c r="N1394" s="358"/>
      <c r="O1394" s="358"/>
      <c r="P1394" s="358"/>
      <c r="Q1394" s="358"/>
      <c r="R1394" s="358"/>
      <c r="S1394" s="358"/>
      <c r="T1394" s="358"/>
      <c r="U1394" s="358"/>
      <c r="V1394" s="358"/>
      <c r="W1394" s="358"/>
      <c r="X1394" s="358"/>
      <c r="Y1394" s="358"/>
      <c r="Z1394" s="358"/>
      <c r="AA1394" s="358"/>
      <c r="AB1394" s="358"/>
      <c r="AC1394" s="358"/>
      <c r="AD1394" s="358"/>
      <c r="AE1394" s="358"/>
      <c r="AF1394" s="358"/>
      <c r="AG1394" s="358"/>
      <c r="AH1394" s="358"/>
      <c r="AI1394" s="358"/>
      <c r="AJ1394" s="358"/>
      <c r="AK1394" s="358"/>
      <c r="AL1394" s="358"/>
      <c r="AM1394" s="358"/>
      <c r="AN1394" s="358"/>
      <c r="AO1394" s="358"/>
      <c r="AP1394" s="358"/>
      <c r="AQ1394" s="358"/>
      <c r="AR1394" s="358"/>
      <c r="AS1394" s="358"/>
      <c r="AT1394" s="358"/>
      <c r="AU1394" s="358"/>
      <c r="AV1394" s="358"/>
      <c r="AW1394" s="358"/>
      <c r="AX1394" s="358"/>
      <c r="AY1394" s="358"/>
      <c r="AZ1394" s="358"/>
      <c r="BA1394" s="358"/>
      <c r="BB1394" s="358"/>
      <c r="BC1394" s="358"/>
      <c r="BD1394" s="358"/>
      <c r="BE1394" s="358"/>
    </row>
    <row r="1395" spans="1:57" hidden="1"/>
    <row r="1396" spans="1:57" hidden="1"/>
    <row r="1397" spans="1:57" hidden="1"/>
    <row r="1398" spans="1:57" hidden="1"/>
    <row r="1399" spans="1:57" hidden="1"/>
    <row r="1400" spans="1:57" hidden="1"/>
  </sheetData>
  <sheetProtection password="8CE8" sheet="1" objects="1" scenarios="1" selectLockedCells="1" selectUnlockedCells="1"/>
  <mergeCells count="15">
    <mergeCell ref="U1000:V1000"/>
    <mergeCell ref="AJ998:AO998"/>
    <mergeCell ref="Z1000:AA1000"/>
    <mergeCell ref="AC1000:AD1000"/>
    <mergeCell ref="AF1000:AG1000"/>
    <mergeCell ref="G173:L176"/>
    <mergeCell ref="G178:L188"/>
    <mergeCell ref="B218:F227"/>
    <mergeCell ref="E31:L40"/>
    <mergeCell ref="F61:L62"/>
    <mergeCell ref="E21:L27"/>
    <mergeCell ref="A1:M3"/>
    <mergeCell ref="B15:L15"/>
    <mergeCell ref="B18:L18"/>
    <mergeCell ref="B4:L4"/>
  </mergeCells>
  <phoneticPr fontId="1"/>
  <pageMargins left="0" right="0" top="0.39370078740157483" bottom="0.39370078740157483" header="0.51181102362204722" footer="0.51181102362204722"/>
  <pageSetup paperSize="9" scale="83" orientation="portrait" r:id="rId1"/>
  <headerFooter alignWithMargins="0"/>
  <rowBreaks count="2" manualBreakCount="2">
    <brk id="138" max="64" man="1"/>
    <brk id="214" max="1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学級の雰囲気</vt:lpstr>
      <vt:lpstr>自己肯定感</vt:lpstr>
      <vt:lpstr>散布図</vt:lpstr>
      <vt:lpstr>思っていること</vt:lpstr>
      <vt:lpstr>使い方</vt:lpstr>
      <vt:lpstr>散布図!Print_Area</vt:lpstr>
      <vt:lpstr>使い方!Print_Area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Class&amp;Self質問紙　SQS集計用プログラム1.2　Ｓ２</dc:title>
  <dc:subject>C&amp;S質問紙　小学校SQS　男女混合名簿用</dc:subject>
  <dc:creator>NT&amp;KM; (H25 田所)</dc:creator>
  <cp:keywords>自己肯定感と学級の雰囲気の認知に着目して　Ｃ＆Ｓ質問紙</cp:keywords>
  <dc:description>H25年 田所直人</dc:description>
  <cp:lastModifiedBy>N Tadokoro</cp:lastModifiedBy>
  <cp:lastPrinted>2013-10-06T06:59:08Z</cp:lastPrinted>
  <dcterms:created xsi:type="dcterms:W3CDTF">2008-02-13T01:20:56Z</dcterms:created>
  <dcterms:modified xsi:type="dcterms:W3CDTF">2013-10-06T13:50:24Z</dcterms:modified>
  <cp:category>学級経営改善に関する研究</cp:category>
  <cp:version>Ver1.2</cp:version>
</cp:coreProperties>
</file>